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bookViews>
    <workbookView xWindow="-15" yWindow="6090" windowWidth="28830" windowHeight="6135" tabRatio="959" firstSheet="9" activeTab="25"/>
  </bookViews>
  <sheets>
    <sheet name="LISTA 1A" sheetId="100" r:id="rId1"/>
    <sheet name="RESUMEN 1A" sheetId="99" r:id="rId2"/>
    <sheet name="LISTA 2A" sheetId="101" r:id="rId3"/>
    <sheet name="RESUMEN 2A" sheetId="102" r:id="rId4"/>
    <sheet name="LISTA 3A" sheetId="103" r:id="rId5"/>
    <sheet name="RESUMEN 3A" sheetId="154" r:id="rId6"/>
    <sheet name="LISTA 4A" sheetId="171" r:id="rId7"/>
    <sheet name="RESUMEN 4A" sheetId="155" r:id="rId8"/>
    <sheet name="LISTA 5A" sheetId="107" r:id="rId9"/>
    <sheet name="RESUMEN 5A" sheetId="156" r:id="rId10"/>
    <sheet name="LISTA 6A" sheetId="172" r:id="rId11"/>
    <sheet name="RESUMEN 6A" sheetId="173" r:id="rId12"/>
    <sheet name="LISTA A - SE RESUMEN GRAL" sheetId="158" r:id="rId13"/>
    <sheet name="LISTA 1B" sheetId="159" r:id="rId14"/>
    <sheet name="RESUMEN 1B " sheetId="160" r:id="rId15"/>
    <sheet name="LISTA 2B" sheetId="161" r:id="rId16"/>
    <sheet name="RESUMEN 2B" sheetId="162" r:id="rId17"/>
    <sheet name="LISTA 3B" sheetId="163" r:id="rId18"/>
    <sheet name="RESUMEN 3B " sheetId="170" r:id="rId19"/>
    <sheet name="LISTA 4B" sheetId="164" r:id="rId20"/>
    <sheet name="RESUMEN 4B" sheetId="165" r:id="rId21"/>
    <sheet name="LISTA 5B" sheetId="166" r:id="rId22"/>
    <sheet name="RESUMEN 5B " sheetId="167" r:id="rId23"/>
    <sheet name="LISTA B RES GRAL " sheetId="168" r:id="rId24"/>
    <sheet name="RESUMEN GRAL LISTA A Y B" sheetId="169" r:id="rId25"/>
    <sheet name="LISTA CUOTA" sheetId="174" r:id="rId26"/>
  </sheets>
  <externalReferences>
    <externalReference r:id="rId27"/>
    <externalReference r:id="rId28"/>
    <externalReference r:id="rId29"/>
  </externalReferences>
  <definedNames>
    <definedName name="_xlnm._FilterDatabase" localSheetId="0" hidden="1">'LISTA 1A'!$A$8:$M$538</definedName>
    <definedName name="_xlnm.Print_Area" localSheetId="0">'LISTA 1A'!$A$1:$K$559</definedName>
    <definedName name="_xlnm.Print_Area" localSheetId="13">'LISTA 1B'!$A$1:$K$244</definedName>
    <definedName name="_xlnm.Print_Area" localSheetId="2">'LISTA 2A'!$A$1:$H$789</definedName>
    <definedName name="_xlnm.Print_Area" localSheetId="15">'LISTA 2B'!$A$1:$H$223</definedName>
    <definedName name="_xlnm.Print_Area" localSheetId="4">'LISTA 3A'!$A$1:$L$26</definedName>
    <definedName name="_xlnm.Print_Area" localSheetId="17">'LISTA 3B'!$A$1:$H$27</definedName>
    <definedName name="_xlnm.Print_Area" localSheetId="6">'LISTA 4A'!$A$1:$H$71</definedName>
    <definedName name="_xlnm.Print_Area" localSheetId="19">'LISTA 4B'!$A$1:$H$74</definedName>
    <definedName name="_xlnm.Print_Area" localSheetId="8">'LISTA 5A'!$A$1:$H$22</definedName>
    <definedName name="_xlnm.Print_Area" localSheetId="21">'LISTA 5B'!$A$1:$H$22</definedName>
    <definedName name="_xlnm.Print_Area" localSheetId="10">'LISTA 6A'!$A$1:$L$27</definedName>
    <definedName name="_xlnm.Print_Area" localSheetId="12">'LISTA A - SE RESUMEN GRAL'!$A$1:$F$25</definedName>
    <definedName name="_xlnm.Print_Area" localSheetId="23">'LISTA B RES GRAL '!$A$1:$E$30</definedName>
    <definedName name="_xlnm.Print_Area" localSheetId="25">'LISTA CUOTA'!$A$1:$E$27</definedName>
    <definedName name="_xlnm.Print_Area" localSheetId="1">'RESUMEN 1A'!$A$1:$F$23</definedName>
    <definedName name="_xlnm.Print_Area" localSheetId="14">'RESUMEN 1B '!$A$1:$E$23</definedName>
    <definedName name="_xlnm.Print_Area" localSheetId="3">'RESUMEN 2A'!$A$1:$F$28</definedName>
    <definedName name="_xlnm.Print_Area" localSheetId="16">'RESUMEN 2B'!$A$1:$F$24</definedName>
    <definedName name="_xlnm.Print_Area" localSheetId="5">'RESUMEN 3A'!$A$1:$F$28</definedName>
    <definedName name="_xlnm.Print_Area" localSheetId="18">'RESUMEN 3B '!$A$1:$F$23</definedName>
    <definedName name="_xlnm.Print_Area" localSheetId="7">'RESUMEN 4A'!$A$1:$F$29</definedName>
    <definedName name="_xlnm.Print_Area" localSheetId="20">'RESUMEN 4B'!$A$1:$F$28</definedName>
    <definedName name="_xlnm.Print_Area" localSheetId="9">'RESUMEN 5A'!$A$1:$F$28</definedName>
    <definedName name="_xlnm.Print_Area" localSheetId="22">'RESUMEN 5B '!$A$1:$F$25</definedName>
    <definedName name="_xlnm.Print_Area" localSheetId="11">'RESUMEN 6A'!$A$1:$F$21</definedName>
    <definedName name="_xlnm.Print_Area" localSheetId="24">'RESUMEN GRAL LISTA A Y B'!$A$1:$E$26</definedName>
    <definedName name="Cam_1GUA" localSheetId="6">#REF!</definedName>
    <definedName name="Cam_1GUA" localSheetId="10">#REF!</definedName>
    <definedName name="Cam_1GUA" localSheetId="25">#REF!</definedName>
    <definedName name="Cam_1GUA" localSheetId="11">#REF!</definedName>
    <definedName name="Cam_1GUA">#REF!</definedName>
    <definedName name="Cam_1USA_EURO" localSheetId="6">#REF!</definedName>
    <definedName name="Cam_1USA_EURO" localSheetId="10">#REF!</definedName>
    <definedName name="Cam_1USA_EURO" localSheetId="25">#REF!</definedName>
    <definedName name="Cam_1USA_EURO" localSheetId="11">#REF!</definedName>
    <definedName name="Cam_1USA_EURO">#REF!</definedName>
    <definedName name="Cam_1USA_EURO_11" localSheetId="6">#REF!</definedName>
    <definedName name="Cam_1USA_EURO_11" localSheetId="10">#REF!</definedName>
    <definedName name="Cam_1USA_EURO_11" localSheetId="25">#REF!</definedName>
    <definedName name="Cam_1USA_EURO_11" localSheetId="11">#REF!</definedName>
    <definedName name="Cam_1USA_EURO_11">#REF!</definedName>
    <definedName name="Cam_1USA_GS" localSheetId="6">#REF!</definedName>
    <definedName name="Cam_1USA_GS" localSheetId="10">#REF!</definedName>
    <definedName name="Cam_1USA_GS" localSheetId="25">#REF!</definedName>
    <definedName name="Cam_1USA_GS" localSheetId="11">#REF!</definedName>
    <definedName name="Cam_1USA_GS">#REF!</definedName>
    <definedName name="Cam_1USA_GS_11" localSheetId="6">#REF!</definedName>
    <definedName name="Cam_1USA_GS_11" localSheetId="10">#REF!</definedName>
    <definedName name="Cam_1USA_GS_11" localSheetId="25">#REF!</definedName>
    <definedName name="Cam_1USA_GS_11" localSheetId="11">#REF!</definedName>
    <definedName name="Cam_1USA_GS_11">#REF!</definedName>
    <definedName name="Cam_1USA_GS1" localSheetId="6">#REF!</definedName>
    <definedName name="Cam_1USA_GS1" localSheetId="10">#REF!</definedName>
    <definedName name="Cam_1USA_GS1" localSheetId="25">#REF!</definedName>
    <definedName name="Cam_1USA_GS1" localSheetId="11">#REF!</definedName>
    <definedName name="Cam_1USA_GS1">#REF!</definedName>
    <definedName name="Cam1_USA_EURO">[1]AUX!$C$21</definedName>
    <definedName name="DDD" localSheetId="6">#REF!</definedName>
    <definedName name="DDD" localSheetId="10">#REF!</definedName>
    <definedName name="DDD" localSheetId="25">#REF!</definedName>
    <definedName name="DDD" localSheetId="11">#REF!</definedName>
    <definedName name="DDD">#REF!</definedName>
    <definedName name="GS" localSheetId="6">#REF!</definedName>
    <definedName name="GS" localSheetId="10">#REF!</definedName>
    <definedName name="GS" localSheetId="25">#REF!</definedName>
    <definedName name="GS" localSheetId="11">#REF!</definedName>
    <definedName name="GS">#REF!</definedName>
    <definedName name="GS_GS" localSheetId="6">#REF!</definedName>
    <definedName name="GS_GS" localSheetId="10">#REF!</definedName>
    <definedName name="GS_GS" localSheetId="25">#REF!</definedName>
    <definedName name="GS_GS" localSheetId="11">#REF!</definedName>
    <definedName name="GS_GS">#REF!</definedName>
    <definedName name="GUA" localSheetId="6">#REF!</definedName>
    <definedName name="GUA" localSheetId="10">#REF!</definedName>
    <definedName name="GUA" localSheetId="25">#REF!</definedName>
    <definedName name="GUA" localSheetId="11">#REF!</definedName>
    <definedName name="GUA">#REF!</definedName>
    <definedName name="GUARANIES" localSheetId="6">#REF!</definedName>
    <definedName name="GUARANIES" localSheetId="10">#REF!</definedName>
    <definedName name="GUARANIES" localSheetId="25">#REF!</definedName>
    <definedName name="GUARANIES" localSheetId="11">#REF!</definedName>
    <definedName name="GUARANIES">#REF!</definedName>
    <definedName name="HR" localSheetId="6">#REF!</definedName>
    <definedName name="HR" localSheetId="10">#REF!</definedName>
    <definedName name="HR" localSheetId="25">#REF!</definedName>
    <definedName name="HR" localSheetId="11">#REF!</definedName>
    <definedName name="HR">#REF!</definedName>
    <definedName name="IVA" localSheetId="6">#REF!</definedName>
    <definedName name="IVA" localSheetId="10">#REF!</definedName>
    <definedName name="IVA" localSheetId="25">#REF!</definedName>
    <definedName name="IVA" localSheetId="11">#REF!</definedName>
    <definedName name="IVA">#REF!</definedName>
    <definedName name="IVA_11" localSheetId="6">#REF!</definedName>
    <definedName name="IVA_11" localSheetId="10">#REF!</definedName>
    <definedName name="IVA_11" localSheetId="25">#REF!</definedName>
    <definedName name="IVA_11" localSheetId="11">#REF!</definedName>
    <definedName name="IVA_11">#REF!</definedName>
    <definedName name="K_CIVIL" localSheetId="6">#REF!</definedName>
    <definedName name="K_CIVIL" localSheetId="10">#REF!</definedName>
    <definedName name="K_CIVIL" localSheetId="25">#REF!</definedName>
    <definedName name="K_CIVIL" localSheetId="11">#REF!</definedName>
    <definedName name="K_CIVIL">#REF!</definedName>
    <definedName name="K_CIVIL_11" localSheetId="6">#REF!</definedName>
    <definedName name="K_CIVIL_11" localSheetId="10">#REF!</definedName>
    <definedName name="K_CIVIL_11" localSheetId="25">#REF!</definedName>
    <definedName name="K_CIVIL_11" localSheetId="11">#REF!</definedName>
    <definedName name="K_CIVIL_11">#REF!</definedName>
    <definedName name="K_MAT" localSheetId="6">#REF!</definedName>
    <definedName name="K_MAT" localSheetId="10">#REF!</definedName>
    <definedName name="K_MAT" localSheetId="25">#REF!</definedName>
    <definedName name="K_MAT" localSheetId="11">#REF!</definedName>
    <definedName name="K_MAT">#REF!</definedName>
    <definedName name="K_MAT_11" localSheetId="6">#REF!</definedName>
    <definedName name="K_MAT_11" localSheetId="10">#REF!</definedName>
    <definedName name="K_MAT_11" localSheetId="25">#REF!</definedName>
    <definedName name="K_MAT_11" localSheetId="11">#REF!</definedName>
    <definedName name="K_MAT_11">#REF!</definedName>
    <definedName name="K_MONT" localSheetId="6">#REF!</definedName>
    <definedName name="K_MONT" localSheetId="10">#REF!</definedName>
    <definedName name="K_MONT" localSheetId="25">#REF!</definedName>
    <definedName name="K_MONT" localSheetId="11">#REF!</definedName>
    <definedName name="K_MONT">#REF!</definedName>
    <definedName name="K_MONT_11" localSheetId="6">#REF!</definedName>
    <definedName name="K_MONT_11" localSheetId="10">#REF!</definedName>
    <definedName name="K_MONT_11" localSheetId="25">#REF!</definedName>
    <definedName name="K_MONT_11" localSheetId="11">#REF!</definedName>
    <definedName name="K_MONT_11">#REF!</definedName>
    <definedName name="K_TOTAL" localSheetId="6">#REF!</definedName>
    <definedName name="K_TOTAL" localSheetId="10">#REF!</definedName>
    <definedName name="K_TOTAL" localSheetId="25">#REF!</definedName>
    <definedName name="K_TOTAL" localSheetId="11">#REF!</definedName>
    <definedName name="K_TOTAL">#REF!</definedName>
    <definedName name="K_TOTAL_11" localSheetId="6">#REF!</definedName>
    <definedName name="K_TOTAL_11" localSheetId="10">#REF!</definedName>
    <definedName name="K_TOTAL_11" localSheetId="25">#REF!</definedName>
    <definedName name="K_TOTAL_11" localSheetId="11">#REF!</definedName>
    <definedName name="K_TOTAL_11">#REF!</definedName>
    <definedName name="_xlnm.Print_Titles" localSheetId="0">'LISTA 1A'!$1:$7</definedName>
    <definedName name="_xlnm.Print_Titles" localSheetId="13">'LISTA 1B'!$1:$6</definedName>
    <definedName name="_xlnm.Print_Titles" localSheetId="2">'LISTA 2A'!$1:$6</definedName>
    <definedName name="_xlnm.Print_Titles" localSheetId="15">'LISTA 2B'!$1:$6</definedName>
    <definedName name="_xlnm.Print_Titles" localSheetId="6">'LISTA 4A'!$1:$6</definedName>
    <definedName name="_xlnm.Print_Titles" localSheetId="19">'LISTA 4B'!$1:$7</definedName>
    <definedName name="_xlnm.Print_Titles" localSheetId="8">'LISTA 5A'!$1:$6</definedName>
    <definedName name="US_A_GS" localSheetId="6">#REF!</definedName>
    <definedName name="US_A_GS" localSheetId="10">#REF!</definedName>
    <definedName name="US_A_GS" localSheetId="25">#REF!</definedName>
    <definedName name="US_A_GS" localSheetId="11">#REF!</definedName>
    <definedName name="US_A_GS">#REF!</definedName>
    <definedName name="US_A_GS_11" localSheetId="6">#REF!</definedName>
    <definedName name="US_A_GS_11" localSheetId="10">#REF!</definedName>
    <definedName name="US_A_GS_11" localSheetId="25">#REF!</definedName>
    <definedName name="US_A_GS_11" localSheetId="11">#REF!</definedName>
    <definedName name="US_A_GS_11">#REF!</definedName>
  </definedNames>
  <calcPr calcId="144525"/>
  <customWorkbookViews>
    <customWorkbookView name=" Lic. Beatriz Gimenez - Vista personalizada" guid="{80CCE000-BEEB-11D5-AB99-00403337C3F5}" mergeInterval="0" personalView="1" maximized="1" windowWidth="796" windowHeight="435" tabRatio="684" activeSheetId="18"/>
    <customWorkbookView name="PDD2 - Procesamiento de Datos 2 - Vista personalizada" guid="{F56EA560-C13E-11D5-8F18-00400520E3A8}" mergeInterval="0" personalView="1" maximized="1" windowWidth="796" windowHeight="438" tabRatio="684" activeSheetId="11"/>
    <customWorkbookView name="Administrador - Vista personalizada" guid="{A04BA3AC-BF0A-11D5-A653-00A0C9EC0FEC}" mergeInterval="0" personalView="1" maximized="1" windowWidth="1020" windowHeight="579" tabRatio="777" activeSheetId="2"/>
  </customWorkbookViews>
</workbook>
</file>

<file path=xl/calcChain.xml><?xml version="1.0" encoding="utf-8"?>
<calcChain xmlns="http://schemas.openxmlformats.org/spreadsheetml/2006/main">
  <c r="B106" i="159" l="1"/>
  <c r="B9" i="99"/>
  <c r="A9" i="99"/>
  <c r="B537" i="100"/>
  <c r="B12" i="101" l="1"/>
  <c r="A2" i="159" l="1"/>
  <c r="A2" i="174" s="1"/>
  <c r="A1" i="159"/>
  <c r="A1" i="174" s="1"/>
  <c r="A1" i="170" l="1"/>
  <c r="A1" i="167"/>
  <c r="A1" i="166"/>
  <c r="A2" i="167"/>
  <c r="A1" i="163"/>
  <c r="A2" i="163"/>
  <c r="A1" i="160"/>
  <c r="A2" i="160"/>
  <c r="A1" i="161"/>
  <c r="A1" i="168"/>
  <c r="A2" i="161"/>
  <c r="A2" i="164"/>
  <c r="A2" i="168"/>
  <c r="A1" i="169"/>
  <c r="A2" i="166"/>
  <c r="A2" i="170"/>
  <c r="A1" i="164"/>
  <c r="A1" i="162"/>
  <c r="A1" i="165"/>
  <c r="A2" i="162"/>
  <c r="A2" i="165"/>
  <c r="A2" i="169"/>
  <c r="F176" i="159"/>
  <c r="F784" i="101" l="1"/>
  <c r="F782" i="101"/>
  <c r="B11" i="159" l="1"/>
  <c r="B12" i="159" s="1"/>
  <c r="B13" i="159" l="1"/>
  <c r="B14" i="159" s="1"/>
  <c r="I755" i="101"/>
  <c r="B15" i="159" l="1"/>
  <c r="B17" i="159" s="1"/>
  <c r="B18" i="159" l="1"/>
  <c r="B19" i="159" s="1"/>
  <c r="B20" i="159" l="1"/>
  <c r="B21" i="159" s="1"/>
  <c r="B13" i="158" l="1"/>
  <c r="A3" i="173"/>
  <c r="A2" i="173"/>
  <c r="A1" i="173"/>
  <c r="A3" i="172"/>
  <c r="A2" i="172"/>
  <c r="A1" i="172"/>
  <c r="A3" i="171" l="1"/>
  <c r="A2" i="171"/>
  <c r="A1" i="171"/>
  <c r="F180" i="159" l="1"/>
  <c r="F167" i="159"/>
  <c r="F114" i="159"/>
  <c r="F113" i="159"/>
  <c r="F91" i="159"/>
  <c r="F90" i="159"/>
  <c r="B8" i="162" l="1"/>
  <c r="B14" i="155" l="1"/>
  <c r="B12" i="155"/>
  <c r="B10" i="155"/>
  <c r="B8" i="155"/>
  <c r="B9" i="169" l="1"/>
  <c r="B11" i="169"/>
  <c r="B8" i="170" l="1"/>
  <c r="B8" i="165" l="1"/>
  <c r="B17" i="168" l="1"/>
  <c r="B15" i="168"/>
  <c r="B13" i="168"/>
  <c r="B11" i="168"/>
  <c r="B9" i="168"/>
  <c r="B8" i="167"/>
  <c r="B10" i="162"/>
  <c r="B9" i="160" l="1"/>
  <c r="B8" i="160"/>
  <c r="D181" i="159"/>
  <c r="D180" i="159"/>
  <c r="D179" i="159"/>
  <c r="D178" i="159"/>
  <c r="D177" i="159"/>
  <c r="D176" i="159"/>
  <c r="D175" i="159"/>
  <c r="D173" i="159"/>
  <c r="D172" i="159"/>
  <c r="D171" i="159"/>
  <c r="F179" i="159"/>
  <c r="D170" i="159"/>
  <c r="D168" i="159"/>
  <c r="D167" i="159"/>
  <c r="D166" i="159"/>
  <c r="D165" i="159"/>
  <c r="D164" i="159"/>
  <c r="D163" i="159"/>
  <c r="D162" i="159"/>
  <c r="D161" i="159"/>
  <c r="D160" i="159"/>
  <c r="D159" i="159"/>
  <c r="F166" i="159"/>
  <c r="D158" i="159"/>
  <c r="D128" i="159"/>
  <c r="F127" i="159"/>
  <c r="D127" i="159"/>
  <c r="D126" i="159"/>
  <c r="D123" i="159"/>
  <c r="D122" i="159"/>
  <c r="D121" i="159"/>
  <c r="D120" i="159"/>
  <c r="D119" i="159"/>
  <c r="F126" i="159"/>
  <c r="D118" i="159"/>
  <c r="D115" i="159"/>
  <c r="D114" i="159"/>
  <c r="D113" i="159"/>
  <c r="D112" i="159"/>
  <c r="D111" i="159"/>
  <c r="D110" i="159"/>
  <c r="D109" i="159"/>
  <c r="D108" i="159"/>
  <c r="D107" i="159"/>
  <c r="D105" i="159"/>
  <c r="F104" i="159"/>
  <c r="D104" i="159"/>
  <c r="D103" i="159"/>
  <c r="D102" i="159"/>
  <c r="D101" i="159"/>
  <c r="D100" i="159"/>
  <c r="D99" i="159"/>
  <c r="D98" i="159"/>
  <c r="D96" i="159"/>
  <c r="D95" i="159"/>
  <c r="D94" i="159"/>
  <c r="B93" i="159"/>
  <c r="D92" i="159"/>
  <c r="D91" i="159"/>
  <c r="D90" i="159"/>
  <c r="D89" i="159"/>
  <c r="D88" i="159"/>
  <c r="D87" i="159"/>
  <c r="D86" i="159"/>
  <c r="D85" i="159"/>
  <c r="D84" i="159"/>
  <c r="D83" i="159"/>
  <c r="D82" i="159"/>
  <c r="F103" i="159" l="1"/>
  <c r="B12" i="158" l="1"/>
  <c r="B11" i="158"/>
  <c r="B10" i="158"/>
  <c r="B9" i="158"/>
  <c r="B8" i="158"/>
  <c r="A3" i="158"/>
  <c r="A2" i="158"/>
  <c r="A1" i="158"/>
  <c r="A3" i="156"/>
  <c r="A2" i="156"/>
  <c r="A1" i="156"/>
  <c r="A3" i="155"/>
  <c r="A2" i="155"/>
  <c r="A1" i="155"/>
  <c r="A3" i="154"/>
  <c r="A2" i="154"/>
  <c r="A1" i="154"/>
  <c r="B24" i="159" l="1"/>
  <c r="B25" i="159" l="1"/>
  <c r="B26" i="159" s="1"/>
  <c r="B27" i="159" l="1"/>
  <c r="B28" i="159" s="1"/>
  <c r="A1" i="101"/>
  <c r="B30" i="159" l="1"/>
  <c r="B31" i="159" l="1"/>
  <c r="B32" i="159" l="1"/>
  <c r="B33" i="159" l="1"/>
  <c r="B36" i="159" l="1"/>
  <c r="A12" i="102"/>
  <c r="B12" i="102"/>
  <c r="B35" i="159" l="1"/>
  <c r="B38" i="159"/>
  <c r="B39" i="159" s="1"/>
  <c r="B40" i="159" s="1"/>
  <c r="B41" i="159" l="1"/>
  <c r="B42" i="159" l="1"/>
  <c r="B43" i="159" l="1"/>
  <c r="B44" i="159" l="1"/>
  <c r="B45" i="159" l="1"/>
  <c r="B46" i="159" l="1"/>
  <c r="B47" i="159" l="1"/>
  <c r="B50" i="159" s="1"/>
  <c r="B51" i="159" l="1"/>
  <c r="B52" i="159" l="1"/>
  <c r="B53" i="159" s="1"/>
  <c r="B55" i="159" l="1"/>
  <c r="B56" i="159" l="1"/>
  <c r="B57" i="159" l="1"/>
  <c r="B58" i="159" s="1"/>
  <c r="B59" i="159" l="1"/>
  <c r="B60" i="159" l="1"/>
  <c r="B63" i="159" s="1"/>
  <c r="B64" i="159" l="1"/>
  <c r="B65" i="159"/>
  <c r="B66" i="159" s="1"/>
  <c r="B67" i="159" s="1"/>
  <c r="B68" i="159" l="1"/>
  <c r="B70" i="159" l="1"/>
  <c r="B71" i="159" l="1"/>
  <c r="B72" i="159" l="1"/>
  <c r="B73" i="159" l="1"/>
  <c r="B74" i="159" l="1"/>
  <c r="B75" i="159" l="1"/>
  <c r="B76" i="159" s="1"/>
  <c r="B77" i="159" l="1"/>
  <c r="B78" i="159" l="1"/>
  <c r="B82" i="159" s="1"/>
  <c r="B83" i="159" l="1"/>
  <c r="B84" i="159" s="1"/>
  <c r="B85" i="159" l="1"/>
  <c r="B86" i="159" l="1"/>
  <c r="B87" i="159" l="1"/>
  <c r="B88" i="159" l="1"/>
  <c r="B89" i="159" l="1"/>
  <c r="B90" i="159" l="1"/>
  <c r="B91" i="159" s="1"/>
  <c r="B92" i="159" l="1"/>
  <c r="B94" i="159" l="1"/>
  <c r="B95" i="159" l="1"/>
  <c r="B96" i="159" s="1"/>
  <c r="B98" i="159" s="1"/>
  <c r="B99" i="159" l="1"/>
  <c r="B100" i="159" l="1"/>
  <c r="B101" i="159" s="1"/>
  <c r="B102" i="159" l="1"/>
  <c r="B103" i="159" l="1"/>
  <c r="B104" i="159" l="1"/>
  <c r="B105" i="159" l="1"/>
  <c r="B107" i="159" s="1"/>
  <c r="B108" i="159" l="1"/>
  <c r="B109" i="159" s="1"/>
  <c r="B110" i="159" l="1"/>
  <c r="B111" i="159" s="1"/>
  <c r="B112" i="159" l="1"/>
  <c r="B113" i="159" l="1"/>
  <c r="B114" i="159" s="1"/>
  <c r="B115" i="159" l="1"/>
  <c r="B118" i="159" s="1"/>
  <c r="B119" i="159" l="1"/>
  <c r="B120" i="159" s="1"/>
  <c r="B121" i="159" l="1"/>
  <c r="B122" i="159" l="1"/>
  <c r="B123" i="159" l="1"/>
  <c r="B124" i="159" l="1"/>
  <c r="B125" i="159" l="1"/>
  <c r="B126" i="159" l="1"/>
  <c r="B127" i="159" l="1"/>
  <c r="B128" i="159" l="1"/>
  <c r="B130" i="159" l="1"/>
  <c r="B131" i="159" l="1"/>
  <c r="B132" i="159" l="1"/>
  <c r="B133" i="159" l="1"/>
  <c r="B134" i="159" l="1"/>
  <c r="B136" i="159" l="1"/>
  <c r="B137" i="159" l="1"/>
  <c r="B138" i="159" l="1"/>
  <c r="B139" i="159" l="1"/>
  <c r="B140" i="159" l="1"/>
  <c r="B141" i="159" l="1"/>
  <c r="B142" i="159" s="1"/>
  <c r="B143" i="159" l="1"/>
  <c r="B144" i="159" s="1"/>
  <c r="B145" i="159" l="1"/>
  <c r="B146" i="159" l="1"/>
  <c r="B147" i="159" l="1"/>
  <c r="B148" i="159" l="1"/>
  <c r="B149" i="159" l="1"/>
  <c r="B150" i="159" l="1"/>
  <c r="B151" i="159" l="1"/>
  <c r="B152" i="159" l="1"/>
  <c r="B153" i="159" l="1"/>
  <c r="B155" i="159" l="1"/>
  <c r="B158" i="159" l="1"/>
  <c r="B159" i="159" l="1"/>
  <c r="B160" i="159" l="1"/>
  <c r="B161" i="159" l="1"/>
  <c r="B162" i="159" l="1"/>
  <c r="B163" i="159" l="1"/>
  <c r="B164" i="159" l="1"/>
  <c r="B165" i="159" l="1"/>
  <c r="B166" i="159" l="1"/>
  <c r="B167" i="159" l="1"/>
  <c r="B168" i="159" l="1"/>
  <c r="B170" i="159" l="1"/>
  <c r="B171" i="159" l="1"/>
  <c r="B172" i="159" l="1"/>
  <c r="B173" i="159" l="1"/>
  <c r="B175" i="159" l="1"/>
  <c r="B176" i="159" l="1"/>
  <c r="B177" i="159" l="1"/>
  <c r="B178" i="159" l="1"/>
  <c r="B179" i="159" s="1"/>
  <c r="B180" i="159" l="1"/>
  <c r="B181" i="159" l="1"/>
  <c r="B184" i="159" l="1"/>
  <c r="B185" i="159" l="1"/>
  <c r="B186" i="159" l="1"/>
  <c r="B187" i="159" l="1"/>
  <c r="B188" i="159" l="1"/>
  <c r="B189" i="159" l="1"/>
  <c r="B190" i="159" l="1"/>
  <c r="B191" i="159" l="1"/>
  <c r="B192" i="159" l="1"/>
  <c r="B193" i="159" l="1"/>
  <c r="B195" i="159" s="1"/>
  <c r="B196" i="159" l="1"/>
  <c r="B197" i="159" l="1"/>
  <c r="B198" i="159" s="1"/>
  <c r="B199" i="159" l="1"/>
  <c r="B200" i="159"/>
  <c r="B202" i="159" l="1"/>
  <c r="B203" i="159" s="1"/>
  <c r="B204" i="159" l="1"/>
  <c r="B205" i="159" l="1"/>
  <c r="B206" i="159" l="1"/>
  <c r="B207" i="159" s="1"/>
  <c r="B208" i="159" s="1"/>
  <c r="B209" i="159" s="1"/>
  <c r="B210" i="159" s="1"/>
  <c r="B211" i="159" l="1"/>
  <c r="B212" i="159" l="1"/>
  <c r="B213" i="159" l="1"/>
  <c r="B215" i="159" l="1"/>
  <c r="B216" i="159" l="1"/>
  <c r="B217" i="159" l="1"/>
  <c r="B218" i="159" l="1"/>
  <c r="B223" i="159" l="1"/>
  <c r="B224" i="159" s="1"/>
  <c r="B225" i="159" s="1"/>
  <c r="B226" i="159" l="1"/>
  <c r="B227" i="159" l="1"/>
  <c r="B233" i="159" s="1"/>
  <c r="B230" i="159" l="1"/>
  <c r="B231" i="159" l="1"/>
  <c r="B232" i="159" s="1"/>
  <c r="B235" i="159" s="1"/>
  <c r="B236" i="159" s="1"/>
  <c r="B11" i="161" s="1"/>
  <c r="B12" i="161" l="1"/>
  <c r="B13" i="161" s="1"/>
  <c r="B14" i="161" l="1"/>
  <c r="B15" i="161" l="1"/>
  <c r="B16" i="161" l="1"/>
  <c r="B17" i="161" l="1"/>
  <c r="B18" i="161" s="1"/>
  <c r="B19" i="161" l="1"/>
  <c r="B21" i="161" l="1"/>
  <c r="B22" i="161" l="1"/>
  <c r="B23" i="161" l="1"/>
  <c r="B25" i="161" l="1"/>
  <c r="B26" i="161" l="1"/>
  <c r="B27" i="161" l="1"/>
  <c r="B28" i="161" l="1"/>
  <c r="B29" i="161" l="1"/>
  <c r="B30" i="161" s="1"/>
  <c r="B31" i="161" l="1"/>
  <c r="B34" i="161" s="1"/>
  <c r="B35" i="161" l="1"/>
  <c r="B36" i="161" s="1"/>
  <c r="B37" i="161" l="1"/>
  <c r="B38" i="161" s="1"/>
  <c r="B39" i="161" l="1"/>
  <c r="B40" i="161" s="1"/>
  <c r="B41" i="161" l="1"/>
  <c r="B43" i="161" l="1"/>
  <c r="B44" i="161" l="1"/>
  <c r="B45" i="161" s="1"/>
  <c r="B47" i="161" l="1"/>
  <c r="B48" i="161" l="1"/>
  <c r="B10" i="102"/>
  <c r="A10" i="102"/>
  <c r="B49" i="161" l="1"/>
  <c r="B50" i="161" l="1"/>
  <c r="B51" i="161" l="1"/>
  <c r="B8" i="102"/>
  <c r="A8" i="102"/>
  <c r="B52" i="161" l="1"/>
  <c r="B8" i="99"/>
  <c r="A8" i="99"/>
  <c r="B53" i="161" l="1"/>
  <c r="B54" i="161" l="1"/>
  <c r="B55" i="161" s="1"/>
  <c r="B56" i="161" l="1"/>
  <c r="B57" i="161" l="1"/>
  <c r="B59" i="161" l="1"/>
  <c r="B60" i="161" l="1"/>
  <c r="B61" i="161" l="1"/>
  <c r="B63" i="161" s="1"/>
  <c r="B64" i="161" l="1"/>
  <c r="B65" i="161" l="1"/>
  <c r="B66" i="161" l="1"/>
  <c r="B67" i="161" s="1"/>
  <c r="B68" i="161" l="1"/>
  <c r="B69" i="161" s="1"/>
  <c r="B70" i="161" l="1"/>
  <c r="A3" i="107"/>
  <c r="A2" i="107"/>
  <c r="A1" i="107"/>
  <c r="A3" i="103"/>
  <c r="A2" i="103"/>
  <c r="A1" i="103"/>
  <c r="A3" i="102"/>
  <c r="A2" i="102"/>
  <c r="A1" i="102"/>
  <c r="A3" i="101"/>
  <c r="A2" i="101"/>
  <c r="A1" i="99"/>
  <c r="A3" i="99"/>
  <c r="A2" i="99"/>
  <c r="B13" i="100"/>
  <c r="B14" i="100" s="1"/>
  <c r="B15" i="100" s="1"/>
  <c r="B16" i="100" s="1"/>
  <c r="B17" i="100" s="1"/>
  <c r="B18" i="100" s="1"/>
  <c r="B20" i="100" s="1"/>
  <c r="B72" i="161" l="1"/>
  <c r="B21" i="100"/>
  <c r="B22" i="100" s="1"/>
  <c r="B23" i="100" s="1"/>
  <c r="B24" i="100" s="1"/>
  <c r="B25" i="100" s="1"/>
  <c r="B26" i="100" s="1"/>
  <c r="B27" i="100" s="1"/>
  <c r="B28" i="100" s="1"/>
  <c r="B29" i="100" s="1"/>
  <c r="B30" i="100" s="1"/>
  <c r="B31" i="100" s="1"/>
  <c r="B32" i="100" s="1"/>
  <c r="B33" i="100" s="1"/>
  <c r="B35" i="100" s="1"/>
  <c r="B73" i="161" l="1"/>
  <c r="B37" i="100"/>
  <c r="B38" i="100" s="1"/>
  <c r="B39" i="100" s="1"/>
  <c r="B40" i="100" s="1"/>
  <c r="B74" i="161" l="1"/>
  <c r="B75" i="161" l="1"/>
  <c r="B76" i="161" l="1"/>
  <c r="B77" i="161" l="1"/>
  <c r="B78" i="161" s="1"/>
  <c r="B79" i="161" l="1"/>
  <c r="B80" i="161" s="1"/>
  <c r="B81" i="161" l="1"/>
  <c r="B83" i="161" s="1"/>
  <c r="B85" i="161" l="1"/>
  <c r="B86" i="161" l="1"/>
  <c r="B87" i="161" s="1"/>
  <c r="B88" i="161" l="1"/>
  <c r="B89" i="161" s="1"/>
  <c r="B90" i="161" l="1"/>
  <c r="B91" i="161" s="1"/>
  <c r="B92" i="161" s="1"/>
  <c r="B93" i="161" l="1"/>
  <c r="B94" i="161" s="1"/>
  <c r="B95" i="161" l="1"/>
  <c r="B97" i="161" l="1"/>
  <c r="B98" i="161" l="1"/>
  <c r="B99" i="161" l="1"/>
  <c r="B100" i="161" l="1"/>
  <c r="B101" i="161" l="1"/>
  <c r="B103" i="161" l="1"/>
  <c r="B42" i="100"/>
  <c r="B43" i="100" s="1"/>
  <c r="B104" i="161" l="1"/>
  <c r="B44" i="100"/>
  <c r="B45" i="100" s="1"/>
  <c r="B46" i="100" s="1"/>
  <c r="B47" i="100" s="1"/>
  <c r="B48" i="100" s="1"/>
  <c r="B49" i="100" s="1"/>
  <c r="B51" i="100" s="1"/>
  <c r="B52" i="100" s="1"/>
  <c r="B53" i="100" s="1"/>
  <c r="B54" i="100" s="1"/>
  <c r="B55" i="100" s="1"/>
  <c r="B56" i="100" s="1"/>
  <c r="B57" i="100" s="1"/>
  <c r="B58" i="100" s="1"/>
  <c r="B59" i="100" s="1"/>
  <c r="B61" i="100" s="1"/>
  <c r="B62" i="100" s="1"/>
  <c r="B63" i="100" l="1"/>
  <c r="B66" i="100" s="1"/>
  <c r="B67" i="100" s="1"/>
  <c r="B68" i="100" s="1"/>
  <c r="B69" i="100" s="1"/>
  <c r="B70" i="100" s="1"/>
  <c r="B71" i="100" s="1"/>
  <c r="B72" i="100" s="1"/>
  <c r="B73" i="100" s="1"/>
  <c r="B74" i="100" s="1"/>
  <c r="B75" i="100" s="1"/>
  <c r="B76" i="100" s="1"/>
  <c r="B77" i="100" s="1"/>
  <c r="B79" i="100" s="1"/>
  <c r="B81" i="100" s="1"/>
  <c r="B82" i="100" s="1"/>
  <c r="B83" i="100" s="1"/>
  <c r="B84" i="100" s="1"/>
  <c r="B85" i="100" s="1"/>
  <c r="B86" i="100" s="1"/>
  <c r="B87" i="100" s="1"/>
  <c r="B89" i="100" s="1"/>
  <c r="B90" i="100" s="1"/>
  <c r="B92" i="100" s="1"/>
  <c r="B93" i="100" s="1"/>
  <c r="B94" i="100" s="1"/>
  <c r="B95" i="100" s="1"/>
  <c r="B96" i="100" s="1"/>
  <c r="B98" i="100" s="1"/>
  <c r="B99" i="100" s="1"/>
  <c r="B100" i="100" s="1"/>
  <c r="B101" i="100" s="1"/>
  <c r="B103" i="100" s="1"/>
  <c r="B104" i="100" s="1"/>
  <c r="B105" i="100" s="1"/>
  <c r="B107" i="100" s="1"/>
  <c r="B109" i="100" s="1"/>
  <c r="B110" i="100" s="1"/>
  <c r="B111" i="100" s="1"/>
  <c r="B112" i="100" s="1"/>
  <c r="B113" i="100" s="1"/>
  <c r="B115" i="100" s="1"/>
  <c r="B116" i="100" s="1"/>
  <c r="B117" i="100" s="1"/>
  <c r="B118" i="100" s="1"/>
  <c r="B119" i="100" s="1"/>
  <c r="B121" i="100" s="1"/>
  <c r="B123" i="100" s="1"/>
  <c r="B124" i="100" s="1"/>
  <c r="B125" i="100" s="1"/>
  <c r="B126" i="100" s="1"/>
  <c r="B105" i="161"/>
  <c r="B128" i="100" l="1"/>
  <c r="B129" i="100" s="1"/>
  <c r="B130" i="100"/>
  <c r="B131" i="100" s="1"/>
  <c r="B132" i="100" s="1"/>
  <c r="B135" i="100" s="1"/>
  <c r="B136" i="100" s="1"/>
  <c r="B137" i="100" s="1"/>
  <c r="B139" i="100" s="1"/>
  <c r="B141" i="100" s="1"/>
  <c r="B143" i="100" s="1"/>
  <c r="B145" i="100" s="1"/>
  <c r="B148" i="100" s="1"/>
  <c r="B149" i="100" s="1"/>
  <c r="B150" i="100" s="1"/>
  <c r="B151" i="100" s="1"/>
  <c r="B153" i="100" s="1"/>
  <c r="B154" i="100" s="1"/>
  <c r="B156" i="100" s="1"/>
  <c r="B157" i="100" s="1"/>
  <c r="B159" i="100" s="1"/>
  <c r="B160" i="100" s="1"/>
  <c r="B162" i="100" s="1"/>
  <c r="B164" i="100" s="1"/>
  <c r="B165" i="100" s="1"/>
  <c r="B166" i="100" s="1"/>
  <c r="B167" i="100" s="1"/>
  <c r="B169" i="100" s="1"/>
  <c r="B170" i="100" s="1"/>
  <c r="B173" i="100" s="1"/>
  <c r="B174" i="100" s="1"/>
  <c r="B176" i="100" s="1"/>
  <c r="B178" i="100" s="1"/>
  <c r="B179" i="100" s="1"/>
  <c r="B180" i="100" s="1"/>
  <c r="B182" i="100" s="1"/>
  <c r="B184" i="100" s="1"/>
  <c r="B185" i="100" s="1"/>
  <c r="B186" i="100" s="1"/>
  <c r="B188" i="100" s="1"/>
  <c r="B189" i="100" s="1"/>
  <c r="B190" i="100" s="1"/>
  <c r="B192" i="100" s="1"/>
  <c r="B193" i="100" s="1"/>
  <c r="B194" i="100" s="1"/>
  <c r="B196" i="100" s="1"/>
  <c r="B197" i="100" s="1"/>
  <c r="B198" i="100" s="1"/>
  <c r="B199" i="100" s="1"/>
  <c r="B207" i="100" s="1"/>
  <c r="B208" i="100" s="1"/>
  <c r="B209" i="100" s="1"/>
  <c r="B210" i="100" s="1"/>
  <c r="B211" i="100" s="1"/>
  <c r="B212" i="100" s="1"/>
  <c r="B214" i="100" s="1"/>
  <c r="B215" i="100" s="1"/>
  <c r="B216" i="100" s="1"/>
  <c r="B217" i="100" s="1"/>
  <c r="B218" i="100" s="1"/>
  <c r="B219" i="100" s="1"/>
  <c r="B221" i="100" s="1"/>
  <c r="B223" i="100" s="1"/>
  <c r="B224" i="100" s="1"/>
  <c r="B225" i="100" s="1"/>
  <c r="B226" i="100" s="1"/>
  <c r="B227" i="100" s="1"/>
  <c r="B228" i="100" s="1"/>
  <c r="B229" i="100" s="1"/>
  <c r="B230" i="100" s="1"/>
  <c r="B231" i="100" s="1"/>
  <c r="B232" i="100" s="1"/>
  <c r="B233" i="100" s="1"/>
  <c r="B234" i="100" s="1"/>
  <c r="B237" i="100" s="1"/>
  <c r="B239" i="100" s="1"/>
  <c r="B240" i="100" s="1"/>
  <c r="B241" i="100" s="1"/>
  <c r="B242" i="100" s="1"/>
  <c r="B243" i="100" s="1"/>
  <c r="B244" i="100" s="1"/>
  <c r="B245" i="100" s="1"/>
  <c r="B246" i="100" s="1"/>
  <c r="B249" i="100" s="1"/>
  <c r="B251" i="100" s="1"/>
  <c r="B253" i="100" s="1"/>
  <c r="B255" i="100" s="1"/>
  <c r="B259" i="100" s="1"/>
  <c r="B260" i="100" s="1"/>
  <c r="B262" i="100" s="1"/>
  <c r="B264" i="100" s="1"/>
  <c r="B268" i="100" s="1"/>
  <c r="B275" i="100" s="1"/>
  <c r="B277" i="100" s="1"/>
  <c r="B278" i="100" s="1"/>
  <c r="B279" i="100" s="1"/>
  <c r="B281" i="100" s="1"/>
  <c r="B282" i="100" s="1"/>
  <c r="B283" i="100" s="1"/>
  <c r="B284" i="100" s="1"/>
  <c r="B285" i="100" s="1"/>
  <c r="B286" i="100" s="1"/>
  <c r="B287" i="100" s="1"/>
  <c r="B288" i="100" s="1"/>
  <c r="B289" i="100" s="1"/>
  <c r="B290" i="100" s="1"/>
  <c r="B291" i="100" s="1"/>
  <c r="B294" i="100" s="1"/>
  <c r="B295" i="100" s="1"/>
  <c r="B296" i="100" s="1"/>
  <c r="B106" i="161"/>
  <c r="B107" i="161" l="1"/>
  <c r="B297" i="100"/>
  <c r="B298" i="100" s="1"/>
  <c r="B299" i="100" s="1"/>
  <c r="B300" i="100" s="1"/>
  <c r="B301" i="100" s="1"/>
  <c r="B303" i="100" s="1"/>
  <c r="B305" i="100" s="1"/>
  <c r="B306" i="100" s="1"/>
  <c r="B307" i="100" l="1"/>
  <c r="B308" i="100" s="1"/>
  <c r="B309" i="100" s="1"/>
  <c r="B310" i="100" s="1"/>
  <c r="B311" i="100" s="1"/>
  <c r="B313" i="100" s="1"/>
  <c r="B314" i="100" s="1"/>
  <c r="B315" i="100" s="1"/>
  <c r="B316" i="100" s="1"/>
  <c r="B318" i="100" s="1"/>
  <c r="B320" i="100" s="1"/>
  <c r="B108" i="161"/>
  <c r="B110" i="161" l="1"/>
  <c r="B321" i="100"/>
  <c r="B322" i="100" s="1"/>
  <c r="B324" i="100" s="1"/>
  <c r="B325" i="100" s="1"/>
  <c r="B111" i="161" l="1"/>
  <c r="B326" i="100"/>
  <c r="B327" i="100" s="1"/>
  <c r="B328" i="100" s="1"/>
  <c r="B330" i="100" s="1"/>
  <c r="B331" i="100" s="1"/>
  <c r="B332" i="100" s="1"/>
  <c r="B334" i="100" s="1"/>
  <c r="B335" i="100" s="1"/>
  <c r="B336" i="100" s="1"/>
  <c r="B337" i="100" s="1"/>
  <c r="B112" i="161" l="1"/>
  <c r="B339" i="100"/>
  <c r="B340" i="100" s="1"/>
  <c r="B341" i="100" s="1"/>
  <c r="B342" i="100" s="1"/>
  <c r="B344" i="100" s="1"/>
  <c r="B345" i="100" s="1"/>
  <c r="B346" i="100" s="1"/>
  <c r="B348" i="100" s="1"/>
  <c r="B349" i="100" s="1"/>
  <c r="B351" i="100" s="1"/>
  <c r="B352" i="100" s="1"/>
  <c r="B353" i="100" s="1"/>
  <c r="B355" i="100" s="1"/>
  <c r="B357" i="100" s="1"/>
  <c r="B359" i="100" s="1"/>
  <c r="B362" i="100" s="1"/>
  <c r="B364" i="100" s="1"/>
  <c r="B365" i="100" s="1"/>
  <c r="B367" i="100" s="1"/>
  <c r="B368" i="100" s="1"/>
  <c r="B113" i="161" l="1"/>
  <c r="B114" i="161" s="1"/>
  <c r="B370" i="100"/>
  <c r="B371" i="100" s="1"/>
  <c r="B373" i="100" s="1"/>
  <c r="B374" i="100" s="1"/>
  <c r="B377" i="100" s="1"/>
  <c r="B378" i="100" s="1"/>
  <c r="B379" i="100" s="1"/>
  <c r="B380" i="100" s="1"/>
  <c r="B115" i="161" l="1"/>
  <c r="B382" i="100"/>
  <c r="B383" i="100" s="1"/>
  <c r="B116" i="161" l="1"/>
  <c r="B386" i="100"/>
  <c r="B387" i="100" s="1"/>
  <c r="B388" i="100" l="1"/>
  <c r="B389" i="100" s="1"/>
  <c r="B390" i="100" s="1"/>
  <c r="B392" i="100" s="1"/>
  <c r="B393" i="100" s="1"/>
  <c r="B395" i="100" s="1"/>
  <c r="B396" i="100" s="1"/>
  <c r="B398" i="100" s="1"/>
  <c r="B401" i="100" s="1"/>
  <c r="B402" i="100" s="1"/>
  <c r="B403" i="100" s="1"/>
  <c r="B404" i="100" s="1"/>
  <c r="B117" i="161"/>
  <c r="B406" i="100" l="1"/>
  <c r="B407" i="100" s="1"/>
  <c r="B408" i="100" s="1"/>
  <c r="B411" i="100" s="1"/>
  <c r="B412" i="100" s="1"/>
  <c r="B413" i="100" s="1"/>
  <c r="B118" i="161"/>
  <c r="B414" i="100" l="1"/>
  <c r="B415" i="100" s="1"/>
  <c r="B416" i="100" s="1"/>
  <c r="B418" i="100" s="1"/>
  <c r="B419" i="100" s="1"/>
  <c r="B420" i="100" s="1"/>
  <c r="B422" i="100" s="1"/>
  <c r="B429" i="100" s="1"/>
  <c r="B119" i="161"/>
  <c r="B430" i="100" l="1"/>
  <c r="B120" i="161"/>
  <c r="B432" i="100" l="1"/>
  <c r="B433" i="100" s="1"/>
  <c r="B123" i="161"/>
  <c r="B434" i="100" l="1"/>
  <c r="B435" i="100" s="1"/>
  <c r="B436" i="100" s="1"/>
  <c r="B437" i="100" s="1"/>
  <c r="B438" i="100" s="1"/>
  <c r="B440" i="100" s="1"/>
  <c r="B441" i="100" s="1"/>
  <c r="B124" i="161"/>
  <c r="B442" i="100" l="1"/>
  <c r="B443" i="100" s="1"/>
  <c r="B444" i="100" s="1"/>
  <c r="B445" i="100" s="1"/>
  <c r="B447" i="100" s="1"/>
  <c r="B449" i="100" s="1"/>
  <c r="B450" i="100" s="1"/>
  <c r="B125" i="161"/>
  <c r="B451" i="100" l="1"/>
  <c r="B452" i="100" s="1"/>
  <c r="B453" i="100" s="1"/>
  <c r="B454" i="100" s="1"/>
  <c r="B455" i="100" s="1"/>
  <c r="B456" i="100" s="1"/>
  <c r="B457" i="100" s="1"/>
  <c r="B458" i="100" s="1"/>
  <c r="B460" i="100" s="1"/>
  <c r="B461" i="100" s="1"/>
  <c r="B462" i="100" s="1"/>
  <c r="B464" i="100" s="1"/>
  <c r="B126" i="161"/>
  <c r="B129" i="161" s="1"/>
  <c r="B130" i="161" s="1"/>
  <c r="B131" i="161" l="1"/>
  <c r="B132" i="161" s="1"/>
  <c r="B133" i="161" l="1"/>
  <c r="B134" i="161" l="1"/>
  <c r="B135" i="161" s="1"/>
  <c r="B136" i="161" l="1"/>
  <c r="B138" i="161" l="1"/>
  <c r="B139" i="161" l="1"/>
  <c r="B140" i="161" l="1"/>
  <c r="B141" i="161" s="1"/>
  <c r="B142" i="161" l="1"/>
  <c r="B144" i="161" l="1"/>
  <c r="B145" i="161" l="1"/>
  <c r="B146" i="161" l="1"/>
  <c r="B147" i="161" l="1"/>
  <c r="B148" i="161" l="1"/>
  <c r="B149" i="161" l="1"/>
  <c r="B151" i="161" l="1"/>
  <c r="B152" i="161" l="1"/>
  <c r="B153" i="161" s="1"/>
  <c r="B154" i="161" l="1"/>
  <c r="B157" i="161" l="1"/>
  <c r="B158" i="161" l="1"/>
  <c r="B159" i="161" s="1"/>
  <c r="B161" i="161" s="1"/>
  <c r="B162" i="161" l="1"/>
  <c r="B163" i="161" l="1"/>
  <c r="B165" i="161" l="1"/>
  <c r="B166" i="161" l="1"/>
  <c r="B167" i="161" l="1"/>
  <c r="B169" i="161" l="1"/>
  <c r="B170" i="161" l="1"/>
  <c r="B171" i="161" l="1"/>
  <c r="B173" i="161" l="1"/>
  <c r="B174" i="161" l="1"/>
  <c r="B175" i="161" s="1"/>
  <c r="B177" i="161" l="1"/>
  <c r="B178" i="161" s="1"/>
  <c r="B179" i="161" s="1"/>
  <c r="B180" i="161" s="1"/>
  <c r="B181" i="161" l="1"/>
  <c r="B182" i="161" s="1"/>
  <c r="B184" i="161" s="1"/>
  <c r="B185" i="161" l="1"/>
  <c r="B186" i="161" l="1"/>
  <c r="B187" i="161" s="1"/>
  <c r="B188" i="161" s="1"/>
  <c r="B192" i="161" s="1"/>
  <c r="B193" i="161" s="1"/>
  <c r="B194" i="161" l="1"/>
  <c r="B195" i="161" l="1"/>
  <c r="B196" i="161" s="1"/>
  <c r="B198" i="161" l="1"/>
  <c r="B199" i="161" s="1"/>
  <c r="B200" i="161" s="1"/>
  <c r="B205" i="161" s="1"/>
  <c r="B207" i="161" s="1"/>
  <c r="B208" i="161" s="1"/>
  <c r="B209" i="161" s="1"/>
  <c r="B210" i="161" s="1"/>
  <c r="B211" i="161" s="1"/>
  <c r="B212" i="161" s="1"/>
  <c r="B7" i="163" s="1"/>
  <c r="B11" i="164" s="1"/>
  <c r="B12" i="164" s="1"/>
  <c r="B13" i="164" s="1"/>
  <c r="B14" i="164" s="1"/>
  <c r="B19" i="164" s="1"/>
  <c r="B20" i="164" s="1"/>
  <c r="B21" i="164" s="1"/>
  <c r="B22" i="164" s="1"/>
  <c r="B23" i="164" s="1"/>
  <c r="B27" i="164" s="1"/>
  <c r="B28" i="164" s="1"/>
  <c r="B29" i="164" s="1"/>
  <c r="B30" i="164" s="1"/>
  <c r="B32" i="164" s="1"/>
  <c r="B33" i="164" s="1"/>
  <c r="B34" i="164" l="1"/>
  <c r="B35" i="164" s="1"/>
  <c r="B37" i="164" s="1"/>
  <c r="B38" i="164" l="1"/>
  <c r="B39" i="164" s="1"/>
  <c r="B41" i="164" s="1"/>
  <c r="B43" i="164" s="1"/>
  <c r="B44" i="164" s="1"/>
  <c r="B46" i="164" s="1"/>
  <c r="B47" i="164" s="1"/>
  <c r="B49" i="164" s="1"/>
  <c r="B466" i="100"/>
  <c r="B467" i="100" s="1"/>
  <c r="B468" i="100" s="1"/>
  <c r="B469" i="100" s="1"/>
  <c r="B470" i="100" s="1"/>
  <c r="B51" i="164" l="1"/>
  <c r="B53" i="164" s="1"/>
  <c r="B57" i="164" s="1"/>
  <c r="B58" i="164" s="1"/>
  <c r="B62" i="164" s="1"/>
  <c r="B8" i="166" s="1"/>
  <c r="B9" i="166" s="1"/>
  <c r="B471" i="100"/>
  <c r="B473" i="100" s="1"/>
  <c r="B474" i="100" s="1"/>
  <c r="B476" i="100" s="1"/>
  <c r="B478" i="100" s="1"/>
  <c r="B480" i="100" s="1"/>
  <c r="B483" i="100" s="1"/>
  <c r="B486" i="100" s="1"/>
  <c r="B487" i="100" l="1"/>
  <c r="B489" i="100" l="1"/>
  <c r="B492" i="100" s="1"/>
  <c r="B498" i="100" l="1"/>
  <c r="B499" i="100" s="1"/>
  <c r="B500" i="100" s="1"/>
  <c r="B503" i="100" s="1"/>
  <c r="B504" i="100" s="1"/>
  <c r="B505" i="100" s="1"/>
  <c r="B506" i="100" s="1"/>
  <c r="B507" i="100" s="1"/>
  <c r="B509" i="100" s="1"/>
  <c r="B512" i="100" s="1"/>
  <c r="B514" i="100" l="1"/>
  <c r="B517" i="100" s="1"/>
  <c r="B523" i="100" s="1"/>
  <c r="B526" i="100" s="1"/>
  <c r="B529" i="100" s="1"/>
  <c r="B531" i="100" s="1"/>
  <c r="B13" i="101" l="1"/>
  <c r="B14" i="101" s="1"/>
  <c r="B16" i="101" s="1"/>
  <c r="B17" i="101" s="1"/>
  <c r="B18" i="101" s="1"/>
  <c r="B19" i="101" s="1"/>
  <c r="B20" i="101" s="1"/>
  <c r="B21" i="101" s="1"/>
  <c r="B24" i="101" s="1"/>
  <c r="B25" i="101" s="1"/>
  <c r="B26" i="101" s="1"/>
  <c r="B27" i="101" s="1"/>
  <c r="B30" i="101" s="1"/>
  <c r="B31" i="101" s="1"/>
  <c r="B32" i="101" s="1"/>
  <c r="B33" i="101" s="1"/>
  <c r="B34" i="101" s="1"/>
  <c r="B35" i="101" s="1"/>
  <c r="B36" i="101" s="1"/>
  <c r="B37" i="101" s="1"/>
  <c r="B38" i="101" s="1"/>
  <c r="B40" i="101" s="1"/>
  <c r="B42" i="101" s="1"/>
  <c r="B43" i="101" s="1"/>
  <c r="B44" i="101" s="1"/>
  <c r="B45" i="101" s="1"/>
  <c r="B46" i="101" s="1"/>
  <c r="B47" i="101" s="1"/>
  <c r="B48" i="101" s="1"/>
  <c r="B50" i="101" s="1"/>
  <c r="B51" i="101" s="1"/>
  <c r="B52" i="101" s="1"/>
  <c r="B53" i="101" s="1"/>
  <c r="B54" i="101" s="1"/>
  <c r="B55" i="101" s="1"/>
  <c r="B56" i="101" s="1"/>
  <c r="B57" i="101" s="1"/>
  <c r="B59" i="101" s="1"/>
  <c r="B61" i="101" s="1"/>
  <c r="B62" i="101" s="1"/>
  <c r="B63" i="101" s="1"/>
  <c r="B64" i="101" s="1"/>
  <c r="B65" i="101" s="1"/>
  <c r="B66" i="101" s="1"/>
  <c r="B67" i="101" s="1"/>
  <c r="B69" i="101" s="1"/>
  <c r="B70" i="101" s="1"/>
  <c r="B71" i="101" s="1"/>
  <c r="B72" i="101" s="1"/>
  <c r="B73" i="101" s="1"/>
  <c r="B74" i="101" s="1"/>
  <c r="B75" i="101" s="1"/>
  <c r="B76" i="101" s="1"/>
  <c r="B78" i="101" s="1"/>
  <c r="B79" i="101" s="1"/>
  <c r="B81" i="101" s="1"/>
  <c r="B82" i="101" s="1"/>
  <c r="B83" i="101" s="1"/>
  <c r="B84" i="101" s="1"/>
  <c r="B85" i="101" s="1"/>
  <c r="B86" i="101" s="1"/>
  <c r="B87" i="101" s="1"/>
  <c r="B88" i="101" s="1"/>
  <c r="B89" i="101" s="1"/>
  <c r="B91" i="101" s="1"/>
  <c r="B92" i="101" s="1"/>
  <c r="B93" i="101" s="1"/>
  <c r="B95" i="101" s="1"/>
  <c r="B96" i="101" s="1"/>
  <c r="B97" i="101" s="1"/>
  <c r="B98" i="101" s="1"/>
  <c r="B99" i="101" s="1"/>
  <c r="B101" i="101" s="1"/>
  <c r="B102" i="101" s="1"/>
  <c r="B103" i="101" s="1"/>
  <c r="B104" i="101" s="1"/>
  <c r="B105" i="101" s="1"/>
  <c r="B106" i="101" s="1"/>
  <c r="B107" i="101" s="1"/>
  <c r="B109" i="101" s="1"/>
  <c r="B110" i="101" s="1"/>
  <c r="B111" i="101" s="1"/>
  <c r="B113" i="101" s="1"/>
  <c r="B114" i="101" s="1"/>
  <c r="B115" i="101" s="1"/>
  <c r="B116" i="101" s="1"/>
  <c r="B117" i="101" s="1"/>
  <c r="B118" i="101" s="1"/>
  <c r="B120" i="101" s="1"/>
  <c r="B121" i="101" s="1"/>
  <c r="B122" i="101" s="1"/>
  <c r="B123" i="101" s="1"/>
  <c r="B124" i="101" s="1"/>
  <c r="B125" i="101" s="1"/>
  <c r="B126" i="101" s="1"/>
  <c r="B127" i="101" s="1"/>
  <c r="B130" i="101" s="1"/>
  <c r="B131" i="101" s="1"/>
  <c r="B132" i="101" s="1"/>
  <c r="B133" i="101" s="1"/>
  <c r="B134" i="101" s="1"/>
  <c r="B135" i="101" s="1"/>
  <c r="B136" i="101" s="1"/>
  <c r="B138" i="101" s="1"/>
  <c r="B139" i="101" s="1"/>
  <c r="B140" i="101" s="1"/>
  <c r="B141" i="101" s="1"/>
  <c r="B142" i="101" s="1"/>
  <c r="B143" i="101" s="1"/>
  <c r="B144" i="101" s="1"/>
  <c r="B146" i="101" s="1"/>
  <c r="B148" i="101" s="1"/>
  <c r="B149" i="101" s="1"/>
  <c r="B150" i="101" s="1"/>
  <c r="B151" i="101" s="1"/>
  <c r="B152" i="101" s="1"/>
  <c r="B153" i="101" s="1"/>
  <c r="B154" i="101" s="1"/>
  <c r="B156" i="101" s="1"/>
  <c r="B157" i="101" s="1"/>
  <c r="B158" i="101" s="1"/>
  <c r="B159" i="101" s="1"/>
  <c r="B160" i="101" s="1"/>
  <c r="B161" i="101" s="1"/>
  <c r="B162" i="101" s="1"/>
  <c r="B164" i="101" s="1"/>
  <c r="B166" i="101" s="1"/>
  <c r="B167" i="101" s="1"/>
  <c r="B168" i="101" s="1"/>
  <c r="B169" i="101" s="1"/>
  <c r="B170" i="101" s="1"/>
  <c r="B171" i="101" s="1"/>
  <c r="B173" i="101" s="1"/>
  <c r="B174" i="101" s="1"/>
  <c r="B177" i="101" s="1"/>
  <c r="B178" i="101" s="1"/>
  <c r="B180" i="101" s="1"/>
  <c r="B181" i="101" s="1"/>
  <c r="B185" i="101" s="1"/>
  <c r="B186" i="101" s="1"/>
  <c r="B188" i="101" s="1"/>
  <c r="B189" i="101" s="1"/>
  <c r="B191" i="101" s="1"/>
  <c r="B192" i="101" s="1"/>
  <c r="B194" i="101" s="1"/>
  <c r="B195" i="101" s="1"/>
  <c r="B197" i="101" s="1"/>
  <c r="B198" i="101" s="1"/>
  <c r="B200" i="101" s="1"/>
  <c r="B201" i="101" s="1"/>
  <c r="B204" i="101" s="1"/>
  <c r="B205" i="101" s="1"/>
  <c r="B206" i="101" s="1"/>
  <c r="B208" i="101" s="1"/>
  <c r="B209" i="101" s="1"/>
  <c r="B211" i="101" s="1"/>
  <c r="B212" i="101" s="1"/>
  <c r="B214" i="101" s="1"/>
  <c r="B215" i="101" s="1"/>
  <c r="B217" i="101" s="1"/>
  <c r="B218" i="101" s="1"/>
  <c r="B219" i="101" s="1"/>
  <c r="B220" i="101" s="1"/>
  <c r="B221" i="101" s="1"/>
  <c r="B224" i="101" s="1"/>
  <c r="B225" i="101" s="1"/>
  <c r="B227" i="101" s="1"/>
  <c r="B228" i="101" s="1"/>
  <c r="B230" i="101" s="1"/>
  <c r="B231" i="101" s="1"/>
  <c r="B232" i="101" s="1"/>
  <c r="B234" i="101" s="1"/>
  <c r="B235" i="101" s="1"/>
  <c r="B236" i="101" s="1"/>
  <c r="B237" i="101" s="1"/>
  <c r="B238" i="101" s="1"/>
  <c r="B239" i="101" s="1"/>
  <c r="B240" i="101" s="1"/>
  <c r="B241" i="101" s="1"/>
  <c r="B243" i="101" s="1"/>
  <c r="B244" i="101" s="1"/>
  <c r="B245" i="101" s="1"/>
  <c r="B246" i="101" s="1"/>
  <c r="B247" i="101" s="1"/>
  <c r="B248" i="101" s="1"/>
  <c r="B249" i="101" s="1"/>
  <c r="B250" i="101" s="1"/>
  <c r="B251" i="101" s="1"/>
  <c r="B252" i="101" s="1"/>
  <c r="B253" i="101" s="1"/>
  <c r="B258" i="101" s="1"/>
  <c r="B259" i="101" s="1"/>
  <c r="B260" i="101" s="1"/>
  <c r="B261" i="101" s="1"/>
  <c r="B262" i="101" s="1"/>
  <c r="B264" i="101" s="1"/>
  <c r="B265" i="101" s="1"/>
  <c r="B267" i="101" s="1"/>
  <c r="B268" i="101" s="1"/>
  <c r="B269" i="101" s="1"/>
  <c r="B271" i="101" s="1"/>
  <c r="B272" i="101" s="1"/>
  <c r="B273" i="101" s="1"/>
  <c r="B274" i="101" s="1"/>
  <c r="B275" i="101" s="1"/>
  <c r="B277" i="101" s="1"/>
  <c r="B278" i="101" s="1"/>
  <c r="B279" i="101" s="1"/>
  <c r="B281" i="101" s="1"/>
  <c r="B283" i="101" s="1"/>
  <c r="B284" i="101" s="1"/>
  <c r="B287" i="101" s="1"/>
  <c r="B288" i="101" s="1"/>
  <c r="B289" i="101" s="1"/>
  <c r="B290" i="101" s="1"/>
  <c r="B291" i="101" s="1"/>
  <c r="B293" i="101" s="1"/>
  <c r="B294" i="101" s="1"/>
  <c r="B295" i="101" s="1"/>
  <c r="B296" i="101" s="1"/>
  <c r="B297" i="101" s="1"/>
  <c r="B298" i="101" s="1"/>
  <c r="B300" i="101" s="1"/>
  <c r="B301" i="101" s="1"/>
  <c r="B303" i="101" s="1"/>
  <c r="B304" i="101" s="1"/>
  <c r="B305" i="101" s="1"/>
  <c r="B306" i="101" s="1"/>
  <c r="B307" i="101" s="1"/>
  <c r="B309" i="101" s="1"/>
  <c r="B310" i="101" s="1"/>
  <c r="B311" i="101" s="1"/>
  <c r="B312" i="101" s="1"/>
  <c r="B313" i="101" s="1"/>
  <c r="B314" i="101" s="1"/>
  <c r="B315" i="101" s="1"/>
  <c r="B316" i="101" s="1"/>
  <c r="B317" i="101" s="1"/>
  <c r="B320" i="101" s="1"/>
  <c r="B321" i="101" s="1"/>
  <c r="B322" i="101" s="1"/>
  <c r="B323" i="101" s="1"/>
  <c r="B324" i="101" s="1"/>
  <c r="B325" i="101" l="1"/>
  <c r="B326" i="101" s="1"/>
  <c r="B332" i="101" s="1"/>
  <c r="B334" i="101" s="1"/>
  <c r="B335" i="101" s="1"/>
  <c r="B337" i="101" s="1"/>
  <c r="B338" i="101" s="1"/>
  <c r="B339" i="101" s="1"/>
  <c r="B340" i="101" s="1"/>
  <c r="B341" i="101" s="1"/>
  <c r="B342" i="101" s="1"/>
  <c r="B343" i="101" s="1"/>
  <c r="B345" i="101" s="1"/>
  <c r="B347" i="101" s="1"/>
  <c r="B348" i="101" s="1"/>
  <c r="B349" i="101" s="1"/>
  <c r="B350" i="101" s="1"/>
  <c r="B351" i="101" s="1"/>
  <c r="B352" i="101" s="1"/>
  <c r="B353" i="101" s="1"/>
  <c r="B354" i="101" s="1"/>
  <c r="B357" i="101" s="1"/>
  <c r="B358" i="101" s="1"/>
  <c r="B359" i="101" s="1"/>
  <c r="B360" i="101" s="1"/>
  <c r="B361" i="101" s="1"/>
  <c r="B363" i="101" s="1"/>
  <c r="B364" i="101" s="1"/>
  <c r="B365" i="101" s="1"/>
  <c r="B366" i="101" s="1"/>
  <c r="B368" i="101" s="1"/>
  <c r="B369" i="101" s="1"/>
  <c r="B374" i="101" s="1"/>
  <c r="B375" i="101" s="1"/>
  <c r="B377" i="101" s="1"/>
  <c r="B378" i="101" s="1"/>
  <c r="B379" i="101" s="1"/>
  <c r="B380" i="101" s="1"/>
  <c r="B382" i="101" s="1"/>
  <c r="B383" i="101" s="1"/>
  <c r="B384" i="101" s="1"/>
  <c r="B385" i="101" s="1"/>
  <c r="B386" i="101" s="1"/>
  <c r="B387" i="101" s="1"/>
  <c r="B388" i="101" s="1"/>
  <c r="B391" i="101" s="1"/>
  <c r="B392" i="101" s="1"/>
  <c r="B393" i="101" s="1"/>
  <c r="B394" i="101" s="1"/>
  <c r="B395" i="101" s="1"/>
  <c r="B397" i="101" s="1"/>
  <c r="B398" i="101" s="1"/>
  <c r="B399" i="101" s="1"/>
  <c r="B400" i="101" s="1"/>
  <c r="B402" i="101" s="1"/>
  <c r="B404" i="101" s="1"/>
  <c r="B406" i="101" s="1"/>
  <c r="B409" i="101" s="1"/>
  <c r="B411" i="101" s="1"/>
  <c r="B412" i="101" s="1"/>
  <c r="B420" i="101" s="1"/>
  <c r="B421" i="101" s="1"/>
  <c r="B423" i="101" s="1"/>
  <c r="B425" i="101" s="1"/>
  <c r="B426" i="101" s="1"/>
  <c r="B427" i="101" s="1"/>
  <c r="B428" i="101" s="1"/>
  <c r="B429" i="101" s="1"/>
  <c r="B431" i="101" s="1"/>
  <c r="B432" i="101" s="1"/>
  <c r="B435" i="101" s="1"/>
  <c r="B436" i="101" s="1"/>
  <c r="B437" i="101" s="1"/>
  <c r="B438" i="101" s="1"/>
  <c r="B439" i="101" s="1"/>
  <c r="B440" i="101" s="1"/>
  <c r="B442" i="101" s="1"/>
  <c r="B443" i="101" s="1"/>
  <c r="B444" i="101" s="1"/>
  <c r="B446" i="101" s="1"/>
  <c r="B447" i="101" s="1"/>
  <c r="B448" i="101" s="1"/>
  <c r="B449" i="101" s="1"/>
  <c r="B450" i="101" s="1"/>
  <c r="B451" i="101" s="1"/>
  <c r="B452" i="101" s="1"/>
  <c r="B453" i="101" s="1"/>
  <c r="B455" i="101" s="1"/>
  <c r="B456" i="101" s="1"/>
  <c r="B457" i="101" s="1"/>
  <c r="B458" i="101" s="1"/>
  <c r="B460" i="101" s="1"/>
  <c r="B461" i="101" s="1"/>
  <c r="B462" i="101" s="1"/>
  <c r="B463" i="101" s="1"/>
  <c r="B465" i="101" s="1"/>
  <c r="B466" i="101" s="1"/>
  <c r="B467" i="101" s="1"/>
  <c r="B468" i="101" s="1"/>
  <c r="B469" i="101" s="1"/>
  <c r="B470" i="101" s="1"/>
  <c r="B471" i="101" s="1"/>
  <c r="B472" i="101" s="1"/>
  <c r="B474" i="101" s="1"/>
  <c r="B475" i="101" s="1"/>
  <c r="B476" i="101" s="1"/>
  <c r="B478" i="101" s="1"/>
  <c r="B479" i="101" s="1"/>
  <c r="B480" i="101" s="1"/>
  <c r="B481" i="101" s="1"/>
  <c r="B482" i="101" s="1"/>
  <c r="B483" i="101" s="1"/>
  <c r="B485" i="101" s="1"/>
  <c r="B486" i="101" s="1"/>
  <c r="B487" i="101" s="1"/>
  <c r="B488" i="101" s="1"/>
  <c r="B489" i="101" s="1"/>
  <c r="B490" i="101" s="1"/>
  <c r="B491" i="101" s="1"/>
  <c r="B493" i="101" s="1"/>
  <c r="B494" i="101" s="1"/>
  <c r="B496" i="101" s="1"/>
  <c r="B497" i="101" s="1"/>
  <c r="B498" i="101" s="1"/>
  <c r="B499" i="101" s="1"/>
  <c r="B500" i="101" s="1"/>
  <c r="B502" i="101" s="1"/>
  <c r="B503" i="101" s="1"/>
  <c r="B504" i="101" l="1"/>
  <c r="B505" i="101" s="1"/>
  <c r="B506" i="101" s="1"/>
  <c r="B507" i="101" s="1"/>
  <c r="B508" i="101" s="1"/>
  <c r="B510" i="101" s="1"/>
  <c r="B511" i="101" s="1"/>
  <c r="B515" i="101" s="1"/>
  <c r="B516" i="101" s="1"/>
  <c r="B518" i="101" s="1"/>
  <c r="B519" i="101" l="1"/>
  <c r="B520" i="101" s="1"/>
  <c r="B522" i="101" s="1"/>
  <c r="B523" i="101" s="1"/>
  <c r="B526" i="101" s="1"/>
  <c r="B527" i="101" s="1"/>
  <c r="B528" i="101" l="1"/>
  <c r="B530" i="101" s="1"/>
  <c r="B532" i="101" s="1"/>
  <c r="B533" i="101" s="1"/>
  <c r="B535" i="101" s="1"/>
  <c r="B536" i="101" s="1"/>
  <c r="B537" i="101" s="1"/>
  <c r="B539" i="101" s="1"/>
  <c r="B540" i="101" s="1"/>
  <c r="B541" i="101" s="1"/>
  <c r="B543" i="101" s="1"/>
  <c r="B544" i="101" s="1"/>
  <c r="B545" i="101" s="1"/>
  <c r="B547" i="101" s="1"/>
  <c r="B548" i="101" s="1"/>
  <c r="B549" i="101" s="1"/>
  <c r="B552" i="101" s="1"/>
  <c r="B553" i="101" s="1"/>
  <c r="B554" i="101" s="1"/>
  <c r="B555" i="101" s="1"/>
  <c r="B557" i="101" s="1"/>
  <c r="B558" i="101" s="1"/>
  <c r="B559" i="101" s="1"/>
  <c r="B561" i="101" s="1"/>
  <c r="B562" i="101" s="1"/>
  <c r="B564" i="101" s="1"/>
  <c r="B565" i="101" l="1"/>
  <c r="B566" i="101" s="1"/>
  <c r="B567" i="101" s="1"/>
  <c r="B568" i="101" s="1"/>
  <c r="B571" i="101" s="1"/>
  <c r="B572" i="101" s="1"/>
  <c r="B574" i="101" s="1"/>
  <c r="B576" i="101" s="1"/>
  <c r="B577" i="101" l="1"/>
  <c r="B579" i="101" s="1"/>
  <c r="B580" i="101" s="1"/>
  <c r="B581" i="101" s="1"/>
  <c r="B582" i="101" s="1"/>
  <c r="B583" i="101" s="1"/>
  <c r="B584" i="101" s="1"/>
  <c r="B585" i="101" s="1"/>
  <c r="B586" i="101" s="1"/>
  <c r="B587" i="101" s="1"/>
  <c r="B588" i="101" s="1"/>
  <c r="B589" i="101" s="1"/>
  <c r="B592" i="101" s="1"/>
  <c r="B593" i="101" s="1"/>
  <c r="B594" i="101" s="1"/>
  <c r="B595" i="101" s="1"/>
  <c r="B602" i="101" s="1"/>
  <c r="B603" i="101" s="1"/>
  <c r="B604" i="101" s="1"/>
  <c r="B607" i="101" s="1"/>
  <c r="B608" i="101" s="1"/>
  <c r="B609" i="101" s="1"/>
  <c r="B610" i="101" s="1"/>
  <c r="B611" i="101" s="1"/>
  <c r="B612" i="101" s="1"/>
  <c r="B613" i="101" s="1"/>
  <c r="B615" i="101" s="1"/>
  <c r="B616" i="101" s="1"/>
  <c r="B617" i="101" s="1"/>
  <c r="B618" i="101" s="1"/>
  <c r="B619" i="101" s="1"/>
  <c r="B621" i="101" s="1"/>
  <c r="B622" i="101" s="1"/>
  <c r="B623" i="101" s="1"/>
  <c r="B624" i="101" s="1"/>
  <c r="B627" i="101" s="1"/>
  <c r="B628" i="101" s="1"/>
  <c r="B629" i="101" s="1"/>
  <c r="B630" i="101" s="1"/>
  <c r="B631" i="101" s="1"/>
  <c r="B632" i="101" s="1"/>
  <c r="B633" i="101" s="1"/>
  <c r="B635" i="101" s="1"/>
  <c r="B636" i="101" s="1"/>
  <c r="B637" i="101" s="1"/>
  <c r="B639" i="101" s="1"/>
  <c r="B640" i="101" s="1"/>
  <c r="B642" i="101" s="1"/>
  <c r="B643" i="101" s="1"/>
  <c r="B644" i="101" s="1"/>
  <c r="B645" i="101" s="1"/>
  <c r="B646" i="101" s="1"/>
  <c r="B647" i="101" s="1"/>
  <c r="B648" i="101" s="1"/>
  <c r="B649" i="101" s="1"/>
  <c r="B652" i="101" s="1"/>
  <c r="B653" i="101" s="1"/>
  <c r="B655" i="101" s="1"/>
  <c r="B656" i="101" s="1"/>
  <c r="B657" i="101" s="1"/>
  <c r="B658" i="101" s="1"/>
  <c r="B659" i="101" s="1"/>
  <c r="B660" i="101" s="1"/>
  <c r="B661" i="101" s="1"/>
  <c r="B662" i="101" s="1"/>
  <c r="B667" i="101" s="1"/>
  <c r="B668" i="101" s="1"/>
  <c r="B669" i="101" s="1"/>
  <c r="B670" i="101" s="1"/>
  <c r="B672" i="101" s="1"/>
  <c r="B673" i="101" s="1"/>
  <c r="B674" i="101" s="1"/>
  <c r="B675" i="101" s="1"/>
  <c r="B677" i="101" s="1"/>
  <c r="B678" i="101" s="1"/>
  <c r="B679" i="101" s="1"/>
  <c r="B680" i="101" s="1"/>
  <c r="B681" i="101" s="1"/>
  <c r="B682" i="101" s="1"/>
  <c r="B684" i="101" s="1"/>
  <c r="B686" i="101" s="1"/>
  <c r="B687" i="101" s="1"/>
  <c r="B688" i="101" s="1"/>
  <c r="B691" i="101" s="1"/>
  <c r="B692" i="101" s="1"/>
  <c r="B693" i="101" s="1"/>
  <c r="B694" i="101" s="1"/>
  <c r="B695" i="101" s="1"/>
  <c r="B696" i="101" s="1"/>
  <c r="B701" i="101" s="1"/>
  <c r="B702" i="101" s="1"/>
  <c r="B703" i="101" s="1"/>
  <c r="B704" i="101" s="1"/>
  <c r="B705" i="101" s="1"/>
  <c r="B706" i="101" s="1"/>
  <c r="B708" i="101" s="1"/>
  <c r="B709" i="101" s="1"/>
  <c r="B710" i="101" s="1"/>
  <c r="B712" i="101" s="1"/>
  <c r="B714" i="101" s="1"/>
  <c r="B716" i="101" s="1"/>
  <c r="B718" i="101" s="1"/>
  <c r="B721" i="101" s="1"/>
  <c r="B722" i="101" s="1"/>
  <c r="B723" i="101" s="1"/>
  <c r="B724" i="101" s="1"/>
  <c r="B729" i="101" l="1"/>
  <c r="B731" i="101" s="1"/>
  <c r="B732" i="101" s="1"/>
  <c r="B733" i="101" s="1"/>
  <c r="B735" i="101" s="1"/>
  <c r="B736" i="101" s="1"/>
  <c r="B737" i="101" s="1"/>
  <c r="B738" i="101" s="1"/>
  <c r="B740" i="101" s="1"/>
  <c r="B746" i="101" s="1"/>
  <c r="B748" i="101" l="1"/>
  <c r="B756" i="101" s="1"/>
  <c r="B757" i="101" s="1"/>
  <c r="B759" i="101" s="1"/>
  <c r="B760" i="101" s="1"/>
  <c r="B761" i="101" s="1"/>
  <c r="B762" i="101" s="1"/>
  <c r="B763" i="101" s="1"/>
  <c r="B764" i="101" s="1"/>
  <c r="B765" i="101" s="1"/>
  <c r="B766" i="101" s="1"/>
  <c r="B767" i="101" s="1"/>
  <c r="B768" i="101" s="1"/>
  <c r="B769" i="101" s="1"/>
  <c r="B770" i="101" s="1"/>
  <c r="B771" i="101" s="1"/>
  <c r="B774" i="101" s="1"/>
  <c r="B775" i="101" s="1"/>
  <c r="B777" i="101" s="1"/>
  <c r="B778" i="101" s="1"/>
  <c r="B779" i="101" s="1"/>
  <c r="B780" i="101" s="1"/>
  <c r="B781" i="101" s="1"/>
  <c r="B782" i="101" s="1"/>
  <c r="B783" i="101" s="1"/>
  <c r="B784" i="101" s="1"/>
  <c r="B7" i="103" s="1"/>
  <c r="B8" i="103" s="1"/>
  <c r="B9" i="103" s="1"/>
  <c r="B10" i="171" s="1"/>
  <c r="B11" i="171" s="1"/>
  <c r="B16" i="171" s="1"/>
  <c r="B17" i="171" s="1"/>
  <c r="B18" i="171" s="1"/>
  <c r="B19" i="171" s="1"/>
  <c r="B22" i="171" s="1"/>
  <c r="B23" i="171" s="1"/>
  <c r="B24" i="171" s="1"/>
  <c r="B26" i="171" s="1"/>
  <c r="B28" i="171" s="1"/>
  <c r="B29" i="171" s="1"/>
  <c r="B30" i="171" s="1"/>
  <c r="B31" i="171" s="1"/>
  <c r="B33" i="171" s="1"/>
  <c r="B34" i="171" s="1"/>
  <c r="B35" i="171" s="1"/>
  <c r="B38" i="171" s="1"/>
  <c r="B39" i="171" s="1"/>
  <c r="B41" i="171" s="1"/>
  <c r="B44" i="171" s="1"/>
  <c r="B45" i="171" s="1"/>
  <c r="B47" i="171" s="1"/>
  <c r="B49" i="171" s="1"/>
  <c r="B53" i="171" l="1"/>
  <c r="B54" i="171" s="1"/>
  <c r="B58" i="171" s="1"/>
  <c r="B9" i="107" s="1"/>
  <c r="B10" i="107" s="1"/>
  <c r="B16" i="107" s="1"/>
  <c r="B17" i="107" s="1"/>
  <c r="B7" i="172" s="1"/>
</calcChain>
</file>

<file path=xl/sharedStrings.xml><?xml version="1.0" encoding="utf-8"?>
<sst xmlns="http://schemas.openxmlformats.org/spreadsheetml/2006/main" count="5228" uniqueCount="1583">
  <si>
    <t>m</t>
  </si>
  <si>
    <t>a.</t>
  </si>
  <si>
    <t>b.</t>
  </si>
  <si>
    <t>c.</t>
  </si>
  <si>
    <t>d.</t>
  </si>
  <si>
    <t>e.</t>
  </si>
  <si>
    <t>f.</t>
  </si>
  <si>
    <t>g.</t>
  </si>
  <si>
    <t>h.</t>
  </si>
  <si>
    <t>j.</t>
  </si>
  <si>
    <t>ITEM</t>
  </si>
  <si>
    <t>DESCRIPCION</t>
  </si>
  <si>
    <t>UNIDAD</t>
  </si>
  <si>
    <t>CANT.</t>
  </si>
  <si>
    <t>Global</t>
  </si>
  <si>
    <t>TOTAL</t>
  </si>
  <si>
    <t>ALSTOM</t>
  </si>
  <si>
    <t>Unidad</t>
  </si>
  <si>
    <t>P. UNITARIO</t>
  </si>
  <si>
    <t>PRECIO TOTAL</t>
  </si>
  <si>
    <t>1.</t>
  </si>
  <si>
    <t>2.</t>
  </si>
  <si>
    <t>1.1</t>
  </si>
  <si>
    <t>2.1</t>
  </si>
  <si>
    <t>2.2</t>
  </si>
  <si>
    <t>3.1</t>
  </si>
  <si>
    <t>Moneda: Guaranies</t>
  </si>
  <si>
    <t>(IVA INCLUIDO)</t>
  </si>
  <si>
    <t>DESCRIPCIÓN</t>
  </si>
  <si>
    <t>ÍTEM</t>
  </si>
  <si>
    <t>c.3</t>
  </si>
  <si>
    <t>c.2</t>
  </si>
  <si>
    <t>c.1</t>
  </si>
  <si>
    <t>b.2</t>
  </si>
  <si>
    <t>b.1</t>
  </si>
  <si>
    <t>a.2</t>
  </si>
  <si>
    <t>a.1</t>
  </si>
  <si>
    <t>Mediciones de resistividad eléctrica del suelo</t>
  </si>
  <si>
    <t>Ensayos de compresión simple (qu), en roca, de muestras extraídas de las perforaciones rotativas</t>
  </si>
  <si>
    <t>Perforaciones rotativas en roca y obtención de parámetros geomecánicos (R.Q.D., % de recuperación, etc.)</t>
  </si>
  <si>
    <t>Ensayos de compresión simple (qu), en suelo, incluyendo extracción y transporte de muestras inalteradas.</t>
  </si>
  <si>
    <t>Ensayos triaxiales U.U. (incluyendo extracción y transporte de muestras inalteradas)</t>
  </si>
  <si>
    <t>1.2</t>
  </si>
  <si>
    <t>a.3</t>
  </si>
  <si>
    <t>d.1</t>
  </si>
  <si>
    <t>f.1</t>
  </si>
  <si>
    <t>f.2</t>
  </si>
  <si>
    <t>a.4</t>
  </si>
  <si>
    <t>d.2</t>
  </si>
  <si>
    <t>ORIGEN</t>
  </si>
  <si>
    <t>i.</t>
  </si>
  <si>
    <t>i.1</t>
  </si>
  <si>
    <t>i.2</t>
  </si>
  <si>
    <t>i.3</t>
  </si>
  <si>
    <t>j.1</t>
  </si>
  <si>
    <t>j.2</t>
  </si>
  <si>
    <t>j.3</t>
  </si>
  <si>
    <t>j.4</t>
  </si>
  <si>
    <t>j.5</t>
  </si>
  <si>
    <t>k.</t>
  </si>
  <si>
    <t>k.1</t>
  </si>
  <si>
    <t>k.2</t>
  </si>
  <si>
    <t>k.3</t>
  </si>
  <si>
    <t>k.4</t>
  </si>
  <si>
    <t>l.</t>
  </si>
  <si>
    <t>l.1</t>
  </si>
  <si>
    <t>l.2</t>
  </si>
  <si>
    <t>l.3</t>
  </si>
  <si>
    <t>m.</t>
  </si>
  <si>
    <t>m.1</t>
  </si>
  <si>
    <t>m.2</t>
  </si>
  <si>
    <t>d.3</t>
  </si>
  <si>
    <t>d.4</t>
  </si>
  <si>
    <t>d.5</t>
  </si>
  <si>
    <t>d.6</t>
  </si>
  <si>
    <t>P. TOTAL</t>
  </si>
  <si>
    <t>b.3</t>
  </si>
  <si>
    <t>a.5</t>
  </si>
  <si>
    <t>a.6</t>
  </si>
  <si>
    <t>a.7</t>
  </si>
  <si>
    <t>a.8</t>
  </si>
  <si>
    <t>a.9</t>
  </si>
  <si>
    <t>a.10</t>
  </si>
  <si>
    <t>a.11</t>
  </si>
  <si>
    <t>Replanteo de la obra</t>
  </si>
  <si>
    <t>f.3</t>
  </si>
  <si>
    <t>4.1</t>
  </si>
  <si>
    <t>Mensual</t>
  </si>
  <si>
    <t>Horas</t>
  </si>
  <si>
    <t>Contratación de Profesionales</t>
  </si>
  <si>
    <t>Charlas de Educación Ambiental</t>
  </si>
  <si>
    <t>b.1.1</t>
  </si>
  <si>
    <t>b.1.2</t>
  </si>
  <si>
    <t>b.1.3</t>
  </si>
  <si>
    <t>b.1.4</t>
  </si>
  <si>
    <t>b.2.1</t>
  </si>
  <si>
    <t>b.2.2</t>
  </si>
  <si>
    <t>b.2.3</t>
  </si>
  <si>
    <t>b.2.4</t>
  </si>
  <si>
    <t>4.2</t>
  </si>
  <si>
    <t>ITEM SICP</t>
  </si>
  <si>
    <t>c.4</t>
  </si>
  <si>
    <t>SERVICIOS AMBIENTALES</t>
  </si>
  <si>
    <t>b.4</t>
  </si>
  <si>
    <t>3.</t>
  </si>
  <si>
    <t>4.</t>
  </si>
  <si>
    <t>5.</t>
  </si>
  <si>
    <t>Código de Catálogo</t>
  </si>
  <si>
    <t>MARCA</t>
  </si>
  <si>
    <t>SUMINISTRO DE EQUIPOS DE POTENCIA, MATERIALES Y SISTEMAS INTEGRADOS DE PROTECCIÓN, MEDICIÓN Y CONTROL</t>
  </si>
  <si>
    <t>SUMINISTRO DE EQUIPOS Y MATERIALES DE POTENCIA</t>
  </si>
  <si>
    <t>1.1.1</t>
  </si>
  <si>
    <t>1.1.1.1</t>
  </si>
  <si>
    <t>1.1.1.2</t>
  </si>
  <si>
    <t xml:space="preserve">Columna completa de todos los bobinados del transformador en un recipiente contenido en aceite, incluyendo todos los accesorios necesarios para el correcto funcionamiento, tales como bobinado de conmutación, anillos de compresión, etc. </t>
  </si>
  <si>
    <t xml:space="preserve">Juego de ventiladores completo del transformador (Incluyendo ambas etapas de ventilación forzada) </t>
  </si>
  <si>
    <t xml:space="preserve">Juego de Recipientes de silicagel con su respectivo contenido. </t>
  </si>
  <si>
    <t>Juego completo de Válvulas para los radiadores incluyendo las respectivas juntas.</t>
  </si>
  <si>
    <t>Juego completo de herramientas especiales para instalación, operación y mantenimiento de los transformadores.</t>
  </si>
  <si>
    <t>1.1.1.3</t>
  </si>
  <si>
    <t>Direccion Técnica y Cursos de entrenamiento</t>
  </si>
  <si>
    <t>Direccion Técnica Especializada de Montaje</t>
  </si>
  <si>
    <t>Curso de entrenamiento</t>
  </si>
  <si>
    <t>1.1.1.4</t>
  </si>
  <si>
    <t>1.1.1.5</t>
  </si>
  <si>
    <t>Polo completo (cámara de interrupción, aislador soporte, asta de maniobras, etc.)</t>
  </si>
  <si>
    <t>Bobina de cierre</t>
  </si>
  <si>
    <t>Bobina de apertura</t>
  </si>
  <si>
    <t xml:space="preserve">Juego de Bloque de contactos auxiliares </t>
  </si>
  <si>
    <t>Mecanismo de Operación Completo, incluyendo el sistema de accionamiento con todos sus accesorios, armado en su gabinete metálico.</t>
  </si>
  <si>
    <t>Juego de termostato y resistencia anticondensación.</t>
  </si>
  <si>
    <t>Juego de accesorios completo para recarga de gas SF6 (manguera, manómetros, válvula reductora, acoples, etc.)</t>
  </si>
  <si>
    <t>Carga adicional completa de gas SF6 para un interruptor, en recipiente que quedará como propiedad de la  Contratante.</t>
  </si>
  <si>
    <t>Juego de Conectores de puesta a tierra</t>
  </si>
  <si>
    <t>Repuesto de Alúmina Activada</t>
  </si>
  <si>
    <t>1.1.1.6</t>
  </si>
  <si>
    <t>1.1.1.7</t>
  </si>
  <si>
    <t>Juego tripolar de elementos de contacto fijo y móvil  y PAT</t>
  </si>
  <si>
    <t>Aislador de columna</t>
  </si>
  <si>
    <t>Caja de mando motorizada completa con todos sus
accesorios, incluyendo el Motor de accionamiento</t>
  </si>
  <si>
    <t>Juego de Switch de contactos auxiliares</t>
  </si>
  <si>
    <t>Juego de Conectores de Potencia para 245 kV</t>
  </si>
  <si>
    <t>1.1.1.8</t>
  </si>
  <si>
    <t>1.1.1.9</t>
  </si>
  <si>
    <t>1.1.1.10</t>
  </si>
  <si>
    <t>Transformador de potencial capacitivo 245 kV, completo con todos sus accesorios. E.T 05.02.82.33</t>
  </si>
  <si>
    <t>1.1.1.11</t>
  </si>
  <si>
    <t>1.1.1.12</t>
  </si>
  <si>
    <t>1.1.1.13</t>
  </si>
  <si>
    <t>Descargador completo</t>
  </si>
  <si>
    <t>Contador de descargas, completo</t>
  </si>
  <si>
    <t>Sub-base aislante</t>
  </si>
  <si>
    <t>1.1.1.14</t>
  </si>
  <si>
    <t>Celdas tipo Metalclad pos. Llegada de Transformador</t>
  </si>
  <si>
    <t xml:space="preserve">Celdas tipo Metalclad pos. Trafo SS.AA. </t>
  </si>
  <si>
    <t>1.1.1.15</t>
  </si>
  <si>
    <t>REPUESTOS - Celdas 24kV</t>
  </si>
  <si>
    <t>Unidad Integrada de Protección, Medición y Control, para Celda</t>
  </si>
  <si>
    <t>1.1.1.16</t>
  </si>
  <si>
    <t>1.1.1.17</t>
  </si>
  <si>
    <t>1.1.1.18</t>
  </si>
  <si>
    <t>1.1.1.19</t>
  </si>
  <si>
    <t>Unidades de condensadores (50 % del total)</t>
  </si>
  <si>
    <t>Transformador de corriente de desbalance</t>
  </si>
  <si>
    <t>Bobina de Bloqueo</t>
  </si>
  <si>
    <t>Mufas terminales 23kV</t>
  </si>
  <si>
    <t>Cable de cobre aislado tipo XLPE - 23 kV</t>
  </si>
  <si>
    <t xml:space="preserve">Conductor de Cobre 1 x 240 mm2, con aislación tipo XLPE, tensión 23/25 kV nominal/máxima. </t>
  </si>
  <si>
    <t xml:space="preserve">Conductores de cobre aislado con aislación 1 kV (tipo NYY) </t>
  </si>
  <si>
    <t>Conductores de potencia</t>
  </si>
  <si>
    <t>Conductor ACAR 950kcmil p/ interconexiones entre equipos de potencia y barras.</t>
  </si>
  <si>
    <t>Cable de guardia 3/8 EHS</t>
  </si>
  <si>
    <t>Provisión de Herrajes y accesorios</t>
  </si>
  <si>
    <t xml:space="preserve">Malla de tierra </t>
  </si>
  <si>
    <t xml:space="preserve">Kit de soldadura exotermica, incluyendo los moldes y accesorios necesarios </t>
  </si>
  <si>
    <t>1.1.2</t>
  </si>
  <si>
    <t>1.1.2.1</t>
  </si>
  <si>
    <t>1.1.2.2</t>
  </si>
  <si>
    <t>1.1.2.5</t>
  </si>
  <si>
    <t>1.1.2.6</t>
  </si>
  <si>
    <t>1.1.2.7</t>
  </si>
  <si>
    <t xml:space="preserve">Juego tripolar de elementos de contacto fijo y móvil </t>
  </si>
  <si>
    <t>SUMINISTRO DE SISTEMAS INTEGRADOS DE PROTECCIÓN, MEDICIÓN, CONTROL, SS.AA. Y COMUNICACIÓN</t>
  </si>
  <si>
    <t>1.2.1</t>
  </si>
  <si>
    <t>SUMINISTRO DE SISTEMAS INTEGRADOS DE PROTECCIÓN, MEDICIÓN Y CONTROL</t>
  </si>
  <si>
    <t>Paneles</t>
  </si>
  <si>
    <t xml:space="preserve">Para la Posición de Transformador Trifásico de 220/23 kV, deberá suministrarse: Un (1) IED de Protección y Un (1) IED de Control. </t>
  </si>
  <si>
    <t>b.5</t>
  </si>
  <si>
    <t>Analizador de Calidad de Energía</t>
  </si>
  <si>
    <t>b.6</t>
  </si>
  <si>
    <t>Medidor Digital Multifunción o Multimedidor</t>
  </si>
  <si>
    <t>b.7</t>
  </si>
  <si>
    <t>Relés Auxiliares de 110 Vcc c/ Zócalo</t>
  </si>
  <si>
    <t>b.8</t>
  </si>
  <si>
    <t>Relés Biestables para Control y Disparo (maestro)</t>
  </si>
  <si>
    <t>b.9</t>
  </si>
  <si>
    <t>Borneras de Pruebas para circuitos de Corriente + Tensión</t>
  </si>
  <si>
    <t>SUMINISTRO DE SERVICIOS AUXILIARES</t>
  </si>
  <si>
    <t>Tablero de Distribución de Corriente Continua 110 Vcc - TDCC</t>
  </si>
  <si>
    <t>Tablero de Distribución de Corriente Continua 48 Vcc - TDCC</t>
  </si>
  <si>
    <t>Tablero de Distribución de Corriente Continua 12 Vcc - TDCC</t>
  </si>
  <si>
    <t xml:space="preserve">Gabinete de Servicios Auxiliares de 110 Vcc (Rectificador-Cargador + Banco de Baterías). </t>
  </si>
  <si>
    <t>Gabinete de Servicios Auxiliares de 48 Vcc (Rectificador-Cargador + Banco de Baterías).</t>
  </si>
  <si>
    <t>Gabinete de Servicios Auxiliares de 12 Vcc (Rectificador-Cargador + Banco de Baterías).</t>
  </si>
  <si>
    <t>SUMINISTRO DE SISTEMA DE CCTV</t>
  </si>
  <si>
    <t>SUMINISTRO DEL SISTEMA DE DETECCIÓN DE INCENDIO</t>
  </si>
  <si>
    <t>SISTEMAS DE COMUNICACIÓN</t>
  </si>
  <si>
    <t>Descargador de sobretensión de 198 kV, tipo ZnO, con base aislante y contador, completo con todos sus accesorios.  E.T: 02.04.82.13</t>
  </si>
  <si>
    <t>……………………………………………..</t>
  </si>
  <si>
    <t>Lugar y Fecha</t>
  </si>
  <si>
    <t>Firma Autorizada</t>
  </si>
  <si>
    <t>Obs: Todas las cantidades indicadas son a efecto de Cotización en base a estimaciones de Anteproyecto, las cuales serán ajustadas a mas o a menos una vez finalizada la etapa de Proyecto ejecutivo y ejecución efectiva en obra, así como si no existiera la necesidad de provisión o ejecución de lo solicitado, con expresa aprobación de ANDE</t>
  </si>
  <si>
    <t>2.1.1</t>
  </si>
  <si>
    <t>2.1.1.1</t>
  </si>
  <si>
    <t>2.1.1.1.1</t>
  </si>
  <si>
    <t>Instalación de faenas (incluye oficinas para fiscalización)</t>
  </si>
  <si>
    <t>2.1.1.1.2</t>
  </si>
  <si>
    <t>2.1.1.1.3</t>
  </si>
  <si>
    <t>2.1.1.1.4</t>
  </si>
  <si>
    <t>Estudios de suelo complementarios</t>
  </si>
  <si>
    <t>Ensayos de penetración estándar - SPT. (Incluye Ensayos Laboratoriales para clasificación de suelo, por estrato )</t>
  </si>
  <si>
    <t>2.1.1.1.5</t>
  </si>
  <si>
    <t>Movimiento de tierras</t>
  </si>
  <si>
    <t>Despeje de la capa vegetal, incluye el retiro  y la eliminación del material extraído</t>
  </si>
  <si>
    <t>m³</t>
  </si>
  <si>
    <t>Relleno y compactación  con suelo de préstamo</t>
  </si>
  <si>
    <t>2.1.1.1.6</t>
  </si>
  <si>
    <t xml:space="preserve">FUNDACIONES </t>
  </si>
  <si>
    <t>Excavación</t>
  </si>
  <si>
    <t>Provisión y colocación de rellenos con material proveniente de las   excavaciones</t>
  </si>
  <si>
    <t>Provisión y colocación de barras para armaduras de fundación</t>
  </si>
  <si>
    <t>kg</t>
  </si>
  <si>
    <t>Provisión y colocación de encofrado</t>
  </si>
  <si>
    <t>m²</t>
  </si>
  <si>
    <t>Provisión y colocación de piedra triturada</t>
  </si>
  <si>
    <t>Provisión y colocación de rellenos con material proveniente de las excavaciones</t>
  </si>
  <si>
    <t xml:space="preserve">Eliminación del material sobrante proveniente de las excavaciones de fundaciones </t>
  </si>
  <si>
    <t>Provisión y Colocación de pernos de anclaje</t>
  </si>
  <si>
    <t>Para equipos de 220 kV (SECCIONADOR TRIPOLAR)</t>
  </si>
  <si>
    <t>c.5</t>
  </si>
  <si>
    <t>c.6</t>
  </si>
  <si>
    <t>c.7</t>
  </si>
  <si>
    <t>c.8</t>
  </si>
  <si>
    <t>Para equipos de 220 kV (INTERRUPTOR)</t>
  </si>
  <si>
    <t>d.7</t>
  </si>
  <si>
    <t>Colocación de pernos de anclaje</t>
  </si>
  <si>
    <t>d.8</t>
  </si>
  <si>
    <t>e.1</t>
  </si>
  <si>
    <t>e.2</t>
  </si>
  <si>
    <t>e.3</t>
  </si>
  <si>
    <t>e.4</t>
  </si>
  <si>
    <t>e.5</t>
  </si>
  <si>
    <t>e.6</t>
  </si>
  <si>
    <t>e.7</t>
  </si>
  <si>
    <t>e.8</t>
  </si>
  <si>
    <t>Provisión y colocación de pernos de anclaje</t>
  </si>
  <si>
    <t>e.9</t>
  </si>
  <si>
    <t>Rieles para el traslado del transformador, incluye elementos de fijación, placas de apoyo de gato, argollas, etc.</t>
  </si>
  <si>
    <t>e.10</t>
  </si>
  <si>
    <t>f.4</t>
  </si>
  <si>
    <t>f.5</t>
  </si>
  <si>
    <t>f.6</t>
  </si>
  <si>
    <t>f.7</t>
  </si>
  <si>
    <t>f.8</t>
  </si>
  <si>
    <t>f.9</t>
  </si>
  <si>
    <t>Para fosa separadora de aceite</t>
  </si>
  <si>
    <t>g.1</t>
  </si>
  <si>
    <t>g.2</t>
  </si>
  <si>
    <t>Provisión y colocación de rellenos con material proveniente de las  excavaciones</t>
  </si>
  <si>
    <t>g.3</t>
  </si>
  <si>
    <t>g.4</t>
  </si>
  <si>
    <t>g.5</t>
  </si>
  <si>
    <t>g.6</t>
  </si>
  <si>
    <t>g.7</t>
  </si>
  <si>
    <t>i.4</t>
  </si>
  <si>
    <t>i.5</t>
  </si>
  <si>
    <t>k.5</t>
  </si>
  <si>
    <t>2.1.1.1.7</t>
  </si>
  <si>
    <t>Provisión y colocación de piedra triturada en Patio 220 kV</t>
  </si>
  <si>
    <t>2.1.1.1.8</t>
  </si>
  <si>
    <t>2.1.1.1.9</t>
  </si>
  <si>
    <t>Canaletas para cables (incluye tapas, perfiles de apoyo, tubos de unión y todo lo necesario e indicado en los planos)</t>
  </si>
  <si>
    <t>2.1.1.1.10</t>
  </si>
  <si>
    <t>Cámara de cables</t>
  </si>
  <si>
    <t>Cámara tipo 1 - Para cables de Control y Potencia</t>
  </si>
  <si>
    <t>Cámara tipo 2  - Para salida de Alimentadores</t>
  </si>
  <si>
    <t>2.1.1.1.11</t>
  </si>
  <si>
    <t>Batería de ductos</t>
  </si>
  <si>
    <t>2.1.1.1.12</t>
  </si>
  <si>
    <t>Camino empedrado interior y de acceso</t>
  </si>
  <si>
    <t>2.1.1.1.13</t>
  </si>
  <si>
    <t>Provisión y colocación de columnas de H°A°(incluyen todos sus accesorios)</t>
  </si>
  <si>
    <t>2.1.1.1.14</t>
  </si>
  <si>
    <t>De Torre tipo T2</t>
  </si>
  <si>
    <t xml:space="preserve">Suministro </t>
  </si>
  <si>
    <t>Montaje</t>
  </si>
  <si>
    <t>De Viga tipo B5</t>
  </si>
  <si>
    <t>2.1.1.1.15</t>
  </si>
  <si>
    <t>Rejilla para operar seccionador</t>
  </si>
  <si>
    <t>Montaje de estructura soporte</t>
  </si>
  <si>
    <t>2.1.1.1.16</t>
  </si>
  <si>
    <t>2.1.1.1.17</t>
  </si>
  <si>
    <t>2.1.1.1.18</t>
  </si>
  <si>
    <t>Sistema de drenaje, incluye el perfilado necesario</t>
  </si>
  <si>
    <t>Tuberías filtro Ø  200</t>
  </si>
  <si>
    <t>2.1.1.1.21</t>
  </si>
  <si>
    <t>Canal a cielo abierto</t>
  </si>
  <si>
    <t>Suministro e instalación de muebles y equipos para la Subestación.</t>
  </si>
  <si>
    <t>SUBTOTAL OBRAS CIVILES DE PATIO 220 kV</t>
  </si>
  <si>
    <t>2.1.1.2</t>
  </si>
  <si>
    <t>CASA DE CONTROL Y CELDAS</t>
  </si>
  <si>
    <t>2.1.1.2.1</t>
  </si>
  <si>
    <t>Estructura de Hormigón Armado</t>
  </si>
  <si>
    <t>Pilares a la vista</t>
  </si>
  <si>
    <t>Vigas perimetrales a la vista</t>
  </si>
  <si>
    <t>Losas y vigas</t>
  </si>
  <si>
    <t>Cenefas a la vista</t>
  </si>
  <si>
    <t>2.1.1.2.2</t>
  </si>
  <si>
    <t>2.1.1.2.3</t>
  </si>
  <si>
    <t>Mampostería con ladrillos comunes</t>
  </si>
  <si>
    <t>Doble de  0,15 m. a la vista una cara</t>
  </si>
  <si>
    <t xml:space="preserve">De  0,15 m. </t>
  </si>
  <si>
    <t xml:space="preserve">De  0,30 m. para nivelación </t>
  </si>
  <si>
    <t>2.1.1.2.4</t>
  </si>
  <si>
    <t>Aislación</t>
  </si>
  <si>
    <t>Horizontal de paredes</t>
  </si>
  <si>
    <t>Vertical de cenefa</t>
  </si>
  <si>
    <t>Horizontal de marquesina</t>
  </si>
  <si>
    <t>Vertical de marquesina</t>
  </si>
  <si>
    <t>2.1.1.2.5</t>
  </si>
  <si>
    <t>Techo de chapa ondulada, incluyendo estructura soporte del techo</t>
  </si>
  <si>
    <t>2.1.1.2.6</t>
  </si>
  <si>
    <t>Revoques</t>
  </si>
  <si>
    <t>de paredes</t>
  </si>
  <si>
    <t>2.1.1.2.7</t>
  </si>
  <si>
    <t>Revestimiento de azulejos</t>
  </si>
  <si>
    <t>2.1.1.2.8</t>
  </si>
  <si>
    <t>Pisos, incluyendo contrapiso</t>
  </si>
  <si>
    <t>baldosones graníticos de 30 x 30 cm</t>
  </si>
  <si>
    <t>baldosas cerámicas de 20 x 20 cm</t>
  </si>
  <si>
    <t>De epoxi</t>
  </si>
  <si>
    <t>2.1.1.2.9</t>
  </si>
  <si>
    <t xml:space="preserve">Aberturas </t>
  </si>
  <si>
    <t xml:space="preserve">Puertas                 </t>
  </si>
  <si>
    <t>de madera</t>
  </si>
  <si>
    <t>metálicas de acero</t>
  </si>
  <si>
    <t xml:space="preserve">Ventanas metálicas de aluminio tipo pivotante    </t>
  </si>
  <si>
    <t>Parasoles de Aluminio</t>
  </si>
  <si>
    <t>2.1.1.2.11</t>
  </si>
  <si>
    <t>Pinturas</t>
  </si>
  <si>
    <t>de paredes a la vista</t>
  </si>
  <si>
    <t>de aberturas de madera</t>
  </si>
  <si>
    <t>de aberturas de acero</t>
  </si>
  <si>
    <t>2.1.1.2.12</t>
  </si>
  <si>
    <t>2.1.1.2.13</t>
  </si>
  <si>
    <t>Zócalos</t>
  </si>
  <si>
    <t>Graníticos</t>
  </si>
  <si>
    <t>Cerámico</t>
  </si>
  <si>
    <t>De H°V°</t>
  </si>
  <si>
    <t>2.1.1.2.14</t>
  </si>
  <si>
    <t>Instalación Sanitaria</t>
  </si>
  <si>
    <t>2.1.1.2.15</t>
  </si>
  <si>
    <t>Instalación Eléctrica, incluyendo iluminación de emergencia. (Provisión Contratista)</t>
  </si>
  <si>
    <t>2.1.1.2.16</t>
  </si>
  <si>
    <t>Desagüe Cloacal</t>
  </si>
  <si>
    <t>2.1.1.2.17</t>
  </si>
  <si>
    <t>Desagüe Pluvial</t>
  </si>
  <si>
    <t>2.1.1.2.18</t>
  </si>
  <si>
    <t>2.1.1.2.19</t>
  </si>
  <si>
    <t>2.1.1.2.20</t>
  </si>
  <si>
    <t>Provisión e instalación de muebles de cafetería</t>
  </si>
  <si>
    <t>2.1.1.2.21</t>
  </si>
  <si>
    <t>Provisión e instalación de cocina eléctrica de dos hornallas</t>
  </si>
  <si>
    <t>2.1.1.2.22</t>
  </si>
  <si>
    <t>2.1.1.2.23</t>
  </si>
  <si>
    <t>2.1.1.2.24</t>
  </si>
  <si>
    <t>2.1.1.2.25</t>
  </si>
  <si>
    <t>Provisión e instalación de Extractor de Aire</t>
  </si>
  <si>
    <t>SUBTOTAL OBRAS CASA DE CONTROL</t>
  </si>
  <si>
    <t>2.1.2</t>
  </si>
  <si>
    <t>2.1.2.1</t>
  </si>
  <si>
    <t>Eliminación del material sobrante proveniente de las excavaciones de fundaciones</t>
  </si>
  <si>
    <t>g.8</t>
  </si>
  <si>
    <t>Tuberías filtro Ø  300</t>
  </si>
  <si>
    <t>2.2.1</t>
  </si>
  <si>
    <t>Montaje de Iluminación de patio y toma corriente, incluyendo todas las conexiones y accesorios necesarios para el correcto funcionamiento.</t>
  </si>
  <si>
    <t>Montaje  de la pantalla electrostática, incluyendo las conexiones a malla de tierra.</t>
  </si>
  <si>
    <t>Malla de tierra.</t>
  </si>
  <si>
    <t>Excavación de zanjas de 0.7 m de profundidad y 0.25 m de ancho para la malla de tierra, incluye el relleno y apisonado.</t>
  </si>
  <si>
    <t>Descargador de Sobretensión 198 kV</t>
  </si>
  <si>
    <t>Transformador de Tensión 245 kV</t>
  </si>
  <si>
    <t>Transformador de corriente monofásico 245 kV</t>
  </si>
  <si>
    <t>Seccionador tripolar 245 kV, con puesta a tierra</t>
  </si>
  <si>
    <t>Interruptor de Potencia, 245 kV</t>
  </si>
  <si>
    <t>Sector 23 kV y Servicios Auxiliares</t>
  </si>
  <si>
    <t>Montaje de Transformador de Servicios Auxiliares, incluye la conexión en B.T. al panel de C.A., todas las obras civiles y electromecánicas y de todos los accesorios necesarios para el correcto funcionamiento.</t>
  </si>
  <si>
    <t>2.2.2</t>
  </si>
  <si>
    <t>Seccionador tripolar 245 kV, sin puesta a tierra</t>
  </si>
  <si>
    <t>Obras de montaje y Puesta en Servicio de los Sistemas Integrados de Protección, Medición y Control</t>
  </si>
  <si>
    <t>Montaje, cableado e interconexiones, en Sala de Control, del Centro Integrado de Control (CIC), con todos sus mobiliarios, de acuerdo a las EE.TT., y al proyecto ejecutivo aprobado por ANDE.</t>
  </si>
  <si>
    <t>Suministro, montaje y cableado de las cajas de conexiones de todos los equipos de medida. (TCs, TPs, etc.), con provisión inclusive, por parte de la Contratista de llaves termomagnéticas con contactos auxiliares, termostatos y resistencias calefactoras, así como todos los accesorios y materiales necesarios de acuerdo a las EE.TT., y al proyecto ejecutivo aprobado por ANDE.</t>
  </si>
  <si>
    <t>Conexión de la caja de terminales y Armario de los Transformadores Trifásicos (gabinete de ventiladores, gabinete del conmutador bajo carga, gabinete del filtro de aceite). Con provisión de todos los accesorios necesarios para dicho fin, de acuerdo a las EE.TT., y al proyecto ejecutivo aprobado por ANDE.</t>
  </si>
  <si>
    <t>Cableado de todas las celdas de 23 kV (comprende la interconexión entre cada una de ellas, con cables de cobre, fibra óptica o cualquier otro tipo de conexión; con los tableros de corriente alterna, corriente continua, paneles de control de 23 kV, etc.; de acuerdo a las EE.TT., y al proyecto ejecutivo aprobado por ANDE.</t>
  </si>
  <si>
    <t>Obras de montaje y Puesta en Servicio de los SERVICIOS AUXILIARES</t>
  </si>
  <si>
    <t>Cableado e interconexiones de las borneras del Tablero de Distribución de Corriente Alterna TDCA, con los Armarios de los Transformadores y demás equipos de patio, Tablero de Conmutación Automática, etc., según lo indicado en planos. Incluye el lanzamiento de los mazos de cables, el suministro de todos los accesorios necesarios para dichas interconexiones.</t>
  </si>
  <si>
    <t>Obras de montaje y Puesta en Servicio del Sistema de Grabación Digital CCTV-IP</t>
  </si>
  <si>
    <t>Obras de montaje y Puesta en Servicio del Sistema de Detección de Incendio</t>
  </si>
  <si>
    <t>a.12</t>
  </si>
  <si>
    <t>Moneda: Guaraníes 
(IVA INCLUIDO)</t>
  </si>
  <si>
    <t>GESTION AMBIENTAL SUBESTACIONES</t>
  </si>
  <si>
    <t>Gastos operativos para capacitación</t>
  </si>
  <si>
    <t>SUBTOTAL INGENIERÍA DE DETALLES DE SUBESTACIONES</t>
  </si>
  <si>
    <t>5.1</t>
  </si>
  <si>
    <t xml:space="preserve">COMISIONAMIENTO Y ADIESTRAMIENTO EN EL TRABAJO </t>
  </si>
  <si>
    <t>5.1.1</t>
  </si>
  <si>
    <t>5.1.2</t>
  </si>
  <si>
    <t xml:space="preserve">SUBTOTAL COMISIONAMIENTO Y ADIESTRAMIENTO EN EL TRABAJO </t>
  </si>
  <si>
    <t>RESUMEN GENERAL SUBESTACIONES</t>
  </si>
  <si>
    <t>Cableado e interconexiones de las borneras del Tablero de Distribución de Corriente Continua TDCC 110Vcc, con los Armarios de los Transformadores y demás equipos de patio, Rectificadores, Banco de Baterías, etc., según lo indicado en planos. Incluye el lanzamiento de los mazos de cables, el suministro de todos los accesorios necesarios para dichas interconexiones.</t>
  </si>
  <si>
    <t>Cableado e interconexiones de las borneras del Tablero de Distribución de Corriente Continua TDCC 48Vcc, según lo indicado en planos. Incluye el lanzamiento de los mazos de cables, el suministro de todos los accesorios necesarios para dichas interconexiones.</t>
  </si>
  <si>
    <t>Cableado e interconexiones de las borneras del Tablero de Distribución de Corriente Continua TDCC 12Vcc, según lo indicado en planos. Incluye el lanzamiento de los mazos de cables, el suministro de todos los accesorios necesarios para dichas interconexiones.</t>
  </si>
  <si>
    <t>SUBTOTAL  SERVICIOS AMBIENTALES</t>
  </si>
  <si>
    <t>B.</t>
  </si>
  <si>
    <t>A.</t>
  </si>
  <si>
    <t>4.3</t>
  </si>
  <si>
    <t>D.</t>
  </si>
  <si>
    <t xml:space="preserve">TOTAL GENERAL </t>
  </si>
  <si>
    <t>Provisión del Sistema de  Grabación Digital de Imágenes por IP (CCTV-IP), de acuerdo a la EE.TT. Nº GT/PCA/01/18 R1, y Proyecto Ejecutivo aprobado por ANDE. Incluye el Suministro de Equipos de Transmisión de Datos en Redes Locales LAN (Switch), de acuerdo a la EE.TT. N° DTE/MCO/21/15 R1 y Proyecto Ejecutivo aprobado por ANDE.</t>
  </si>
  <si>
    <t>Montaje y Puesta en funcionamiento del Sistema de  Grabación Digital de Imágenes por IP (CCTV-IP), de acuerdo a la EE.TT. Nº GT/PCA/01/18 R1 y Proyecto Ejecutivo aprobado por ANDE.</t>
  </si>
  <si>
    <t>SUBTOTAL OBRAS DE DISTRIBUCIÓN</t>
  </si>
  <si>
    <t>Montaje de Generador 200 kVA con todos sus accesorios (tablero, conductores etc.),  incluye obras civiles necesarias, cableado e interconexiones.</t>
  </si>
  <si>
    <r>
      <t xml:space="preserve">     </t>
    </r>
    <r>
      <rPr>
        <b/>
        <sz val="10"/>
        <rFont val="Arial"/>
        <family val="2"/>
      </rPr>
      <t>Obs:</t>
    </r>
    <r>
      <rPr>
        <sz val="10"/>
        <rFont val="Arial"/>
        <family val="2"/>
      </rPr>
      <t xml:space="preserve"> Los precios en Guaraníes incluyen I.V.A</t>
    </r>
  </si>
  <si>
    <t>.......................................................................</t>
  </si>
  <si>
    <r>
      <t xml:space="preserve">  </t>
    </r>
    <r>
      <rPr>
        <b/>
        <sz val="10"/>
        <rFont val="Arial"/>
        <family val="2"/>
      </rPr>
      <t xml:space="preserve">   Obs:</t>
    </r>
    <r>
      <rPr>
        <sz val="10"/>
        <rFont val="Arial"/>
        <family val="2"/>
      </rPr>
      <t xml:space="preserve"> Los precios en Guaraníes incluyen I.V.A</t>
    </r>
  </si>
  <si>
    <t>SUBTOTAL GESTION AMBIENTAL SUBESTACIONES</t>
  </si>
  <si>
    <t>h.1</t>
  </si>
  <si>
    <t>h.3</t>
  </si>
  <si>
    <t>h.4</t>
  </si>
  <si>
    <t>h.5</t>
  </si>
  <si>
    <t>h.6</t>
  </si>
  <si>
    <t>h.7</t>
  </si>
  <si>
    <t>h.2</t>
  </si>
  <si>
    <t>m.3</t>
  </si>
  <si>
    <t>De Mufa de 23 kV para Banco de Capacitores</t>
  </si>
  <si>
    <t>Aislador pasante de 245 kV</t>
  </si>
  <si>
    <t xml:space="preserve">Aislador pasante de 23 kV </t>
  </si>
  <si>
    <t>a.13</t>
  </si>
  <si>
    <t>a.14</t>
  </si>
  <si>
    <t>a.15</t>
  </si>
  <si>
    <t>a.16</t>
  </si>
  <si>
    <t>a.17</t>
  </si>
  <si>
    <t>a.18</t>
  </si>
  <si>
    <t>a.19</t>
  </si>
  <si>
    <t>a.20</t>
  </si>
  <si>
    <t>Eslinga para izaje</t>
  </si>
  <si>
    <t xml:space="preserve">Generador 200 kVA conforme EETT, incluye llave de transferencia y accesorios.  </t>
  </si>
  <si>
    <t>Conductores de cobre aislados para interconectar el Tablero General de SSAA al Tablero de Transferencia y de este al TDCA</t>
  </si>
  <si>
    <t>Conductores de cobre aislados para interconectar el  tablero de distribución de corriente alterna TDCA: a los circuitos de Calefacción, Iluminación, Tomas, Alimentación de Equipos de Potencia, etc., de los tableros ubicados en la Casa de Control, en la Sala de Celdas de 23 kV, en el Patio de 220 kV, etc; a los tableros de Iluminación y Tomas Corrientes, ventilación, AA, y otro tipo de cargas, de la Casa de Control, de la Sala de 23 kV, etc.; a los tableros de Iluminación y Tomas Corrientes de Patio y de éstos a los artefactos de iluminación de patios y otros.</t>
  </si>
  <si>
    <t>Caja de mando motorizada completa con todos sus accesorios, incluyendo el Motor de accionamiento</t>
  </si>
  <si>
    <t>Panel Concentrador de Datos no Operacionales. (Para el monitoreo del Trafo, la extracción de oscilografías, el registro de las mediciones de los PQMs, otros).</t>
  </si>
  <si>
    <t>Ajustes de los Sistemas de Protección y Control</t>
  </si>
  <si>
    <t>Integración del CIC al CNDC (SCADA e-Terra)</t>
  </si>
  <si>
    <t>Cable de Control de Cobre (Blindado / Sin Apantallam.)</t>
  </si>
  <si>
    <t>Herramientas especiales (densímetro, voltímetro, torquímetro) para las obras de Montaje y Puesta en Servicio, de todos los sistemas suministrados que hacen parte de este apartado.</t>
  </si>
  <si>
    <t>Sistema de Protección Diferencial de Barras 87B - 1 centralizada + 2 unidades distribuidas</t>
  </si>
  <si>
    <t>Relleno y compactación</t>
  </si>
  <si>
    <t>m3</t>
  </si>
  <si>
    <t>m2</t>
  </si>
  <si>
    <t>Para Generador</t>
  </si>
  <si>
    <t>l.4</t>
  </si>
  <si>
    <t>l.5</t>
  </si>
  <si>
    <t xml:space="preserve">Tuberías colectoras de 200 mm de diámetro </t>
  </si>
  <si>
    <t xml:space="preserve">Tuberías colectoras de 300 mm de diámetro </t>
  </si>
  <si>
    <t>Cordón limitador de Patios</t>
  </si>
  <si>
    <t>de cielorraso</t>
  </si>
  <si>
    <t>Sistema de agua</t>
  </si>
  <si>
    <t>Provisión y Colocación de Tanque elevado Tipo Metálico (capacidad mín. 5.000 litros).</t>
  </si>
  <si>
    <t>Chimeneas de ventilación (incluye todos los materiales, accesorios y mano de obra)</t>
  </si>
  <si>
    <t>2.1.1.2.26</t>
  </si>
  <si>
    <t>Columnas metálicas sobre Casa de Control para pantalla electrostática (Incluye todo lo necesario para su correcto funcionamiento)</t>
  </si>
  <si>
    <t>Montaje, cableado e interconexiones del Sistema Registrador de Fallas y Osciloperturbografía, con los Paneles del Sistema de Protección y Control, de acuerdo a las EE.TT., y al proyecto ejecutivo aprobado por ANDE</t>
  </si>
  <si>
    <t>Montaje de pletina de A° G° para puesta a tierra de la cerca perimetral, incluyendo la conexión de estos a la malla de tierra.</t>
  </si>
  <si>
    <t>Montaje electromecánico de equipos de potencia de 220 kV, con todos sus accesorios, conexión a la malla de tierra, cajas de mando, cajas de conexión, contadores, estructuras soportes de los interruptores, conforme Planos y Especificaciones Técnicas, incluyendo la provisión de todos los materiales necesarios, para el correcto funcionamiento de lo que se detalla a seguir :</t>
  </si>
  <si>
    <t>Montaje de Interconexiones entre todos los Equipos de Potencia 220 kV; incluyendo el  montaje de aisladores de suspensión y anclaje, conectores de potencia, herrajes y accesorios necesarios para el correcto funcionamiento. Incluye las interconexiones con Torre de Anclaje 220kV.</t>
  </si>
  <si>
    <t>Montaje de conductores con aislación tipo XLPE y mufas terminales de 23 kV</t>
  </si>
  <si>
    <t>Montaje, tendido e interconexiones de Conductor de Cobre 1 x 240 mm2</t>
  </si>
  <si>
    <t>Mufas terminales para conductor 1x240 mm2</t>
  </si>
  <si>
    <t>……………………………...……………………………………………………………………………………………………………………………………………………….....</t>
  </si>
  <si>
    <t>Son  Guaraníes: ……………………………………………………………………………………………………………………………………………………………………..</t>
  </si>
  <si>
    <t>TOTAL GENERAL INGENIERÍA DE DETALLES DE SUBESTACIONES</t>
  </si>
  <si>
    <t>TOTAL GENERAL GESTION AMBIENTAL DE LA SUBESTACIONES</t>
  </si>
  <si>
    <t>TOTAL GENERAL COMISIONAMIENTO Y ADIESTRAMIENTO EN EL TRABAJO</t>
  </si>
  <si>
    <t xml:space="preserve">TOTAL GENERAL SUMINISTRO DE EQUIPOS DE POTENCIA, MATERIALES Y SISTEMAS INTEGRADOS DE PROTECCIÓN, MEDICIÓN Y CONTROL  </t>
  </si>
  <si>
    <t>1.1.1.20</t>
  </si>
  <si>
    <t>b.10</t>
  </si>
  <si>
    <t>PATIO 220 kV</t>
  </si>
  <si>
    <t>1.1.2.3</t>
  </si>
  <si>
    <t>1.1.2.4</t>
  </si>
  <si>
    <t xml:space="preserve">Tendido de conductor de Cobre desnudo, blando, 240 mm2, para el reticulado básico de la malla de tierra. </t>
  </si>
  <si>
    <t>Tendido de conductor de Cobre desnudo, blando, 120 mm2, para la conexión de la malla de tierra a los equipos y estructuras metálicas.</t>
  </si>
  <si>
    <t>Para cable de cobre aislado tipo XLPE, 240 mm2, 23 kV, tipo exterior</t>
  </si>
  <si>
    <t xml:space="preserve"> Pletina de A° G° (5x30x6000) para puesta a tierra de la cerca perimetral, incluyendo la conexión de estos a la malla de tierra</t>
  </si>
  <si>
    <t xml:space="preserve">Conductores de cobre aislados para interconectar el Tablero General de SSAA a los toma corrientes del transformador de potencia </t>
  </si>
  <si>
    <t>k.6</t>
  </si>
  <si>
    <t>k.7</t>
  </si>
  <si>
    <t>m.4</t>
  </si>
  <si>
    <t>m.5</t>
  </si>
  <si>
    <t>m.6</t>
  </si>
  <si>
    <t>m.7</t>
  </si>
  <si>
    <t>De Seccionador 245 kV Tripolar  (6 patas) c/ PAT</t>
  </si>
  <si>
    <t>De Seccionador 245 kV Tripolar  (6 patas) sin/ PAT</t>
  </si>
  <si>
    <t>Cabrestantes (Incluye el suministro y colocación de barras y argollas)</t>
  </si>
  <si>
    <t>Tendido e instalación de Conductores tipo NYY para interconexiones entre Tableros de Transformador de SSAA, Tableros de Transferencia, Tablero de Generador con el TDCA, y de este último a los Tableros de  Iluminación de Patio y Artefactos de iluminación, Tableros de equipos de patio y otros.</t>
  </si>
  <si>
    <t>Mano de obra calificada para la realización de soldadura exotérmica para la construcción de la  malla de tierra y otros.</t>
  </si>
  <si>
    <t>Montaje de jabalinas de tierra tipo Copperweld de 3/4" de diámetro y 3 m de longitud, incluyendo su conexión a malla de tierra. ET 03.04.06.83</t>
  </si>
  <si>
    <t>Para pantalla electrostática tipo B2-21/1000</t>
  </si>
  <si>
    <t>Para postes de iluminación 9/200</t>
  </si>
  <si>
    <t>b.11</t>
  </si>
  <si>
    <t>c.9</t>
  </si>
  <si>
    <t>2.1.3</t>
  </si>
  <si>
    <t>Spot publicitarios radiales de 30 segundos ( 3 veces x día x 2 días consecutivos) al inicio y final de obra</t>
  </si>
  <si>
    <t>MATERIALES</t>
  </si>
  <si>
    <t>Ductos PEAD de 110 mm con accesorios</t>
  </si>
  <si>
    <t>N/A</t>
  </si>
  <si>
    <t>Provisión e instalación de AA -18000 BTU - Sala de Comunicaciones</t>
  </si>
  <si>
    <t>Provisión e instalación de AA -36000 BTU - Sala de Control</t>
  </si>
  <si>
    <t>Suministro de Torre Autoportante</t>
  </si>
  <si>
    <t>Montaje de Torre Autoportante</t>
  </si>
  <si>
    <t>2.1.1.2.27</t>
  </si>
  <si>
    <t xml:space="preserve">Conductor de Cobre desnudo, blando, 120 mm2, para la conexión de la malla de tierra a los equipos y estructuras metálicas </t>
  </si>
  <si>
    <t>Conductor de Cobre desnudo, blando, 240 mm2, para el reticulado básico de la malla de tierra.</t>
  </si>
  <si>
    <t>Jabalinas de tierra tipo Copperweld de 3/4" de diametro y 3 m de longitud, incluyendo su conexión a malla de tierra.</t>
  </si>
  <si>
    <t>Conductores de cobre aislados para interconectar el Tablero de Transferencia del Generador al TDCA.</t>
  </si>
  <si>
    <t>Sistemas de Protección ( Principal y Respaldo), Control y Medición para la posición de ACOPLAMIENTO de 220 kV</t>
  </si>
  <si>
    <t>Vereda Perimetral (Incluye contrapiso, rampa y señalizaciones)</t>
  </si>
  <si>
    <t>2.2.3</t>
  </si>
  <si>
    <t>Tablero de Distribución de Corriente Alterna 380/220 Vac - TDCA. (Incluye Tablero de Transferencia Auto y Tablero de Tratamiento de Aceite de SS.AA.)</t>
  </si>
  <si>
    <t>Cableado de las cajas de mando de todos los equipos de maniobras, según los planos respectivos, con provisión por parte de la Contratista de los relés auxiliares necesarios, sean estos de 220 Vca, o 110 Vcc  para las cajas de mando de todos los seccionadores e interruptores a ser montados, conforme EE.TT., y al proyecto ejecutivo aprobado por ANDE.</t>
  </si>
  <si>
    <t>Cableado e Interconexión de todos los Paneles  del Sistema de Protección, Medición y Control (con Cables de Cobre, Fibra Óptica u otro tipo de cable requerido), con los equipos de patio, sean estos interruptores, seccionadores, y demás equipos de maniobra; como también con transformadores de potencia, transformadores de medida y demás equipos de medición, etc. Incluye el lanzamiento de los mazos de cables, el suministro de todos los accesorios necesarios para dichas interconexiones, conforme EE.TT., y al proyecto ejecutivo aprobado por ANDE.</t>
  </si>
  <si>
    <t>Banco de Capacitores de 24 kV, de 6.000 kVAr y todos los elementos y accesorios indicados en la EETT</t>
  </si>
  <si>
    <t>De Interruptor 220 kV</t>
  </si>
  <si>
    <t>Suministro de Conjunto de Escaleras (1 conjunto incluye 3 unidades, 1 por cada polo)</t>
  </si>
  <si>
    <t>Montaje de Conjunto de Escaleras (1 conjunto incluye 3 unidades, 1 por cada polo)</t>
  </si>
  <si>
    <t>PROGRAMA DE COMPENSACION SOCIO-AMBIENTAL</t>
  </si>
  <si>
    <t>Medidas adicionales no previstas en el EIA (10 % del costo total de la implementación del PGA- ítem 4.1.)</t>
  </si>
  <si>
    <t>SUBTOTAL  PROGRAMA DE COMPENSACION SOCIO-AMBIENTAL</t>
  </si>
  <si>
    <t>REPUESTOS - Interruptor 245kV</t>
  </si>
  <si>
    <t>REPUESTOS - Transformador de potencia trifásico</t>
  </si>
  <si>
    <t>Transformador Trifásico de Servicios Auxiliares 23000/380-220 V-300 kVA Tipo Pedestal, incluyendo los codos conectores no operables bajo carga, Tablero general con llaves TM, además de los repuestos conforme EETT</t>
  </si>
  <si>
    <t>REPUESTOS - Bancos de Capacitores</t>
  </si>
  <si>
    <t>REPUESTOS - Descargadores 198 kV</t>
  </si>
  <si>
    <t>REPUESTOS - TP 245 kV</t>
  </si>
  <si>
    <t>REPUESTOS - TC 245 kV</t>
  </si>
  <si>
    <t>REPUESTOS - Seccionador 245 kV</t>
  </si>
  <si>
    <t>REPUESTOS - Mufas terminales 23 kV</t>
  </si>
  <si>
    <t>REPUESTOS - Conductores aislados tipo XLPE 23 kV</t>
  </si>
  <si>
    <t>REPUESTOS - Conductores de potencia</t>
  </si>
  <si>
    <t>Conectores de potencia 220kV</t>
  </si>
  <si>
    <t>REPUESTOS - Conectores de potencia de 220 kV</t>
  </si>
  <si>
    <t>REPUESTOS - Pantalla Electroestática</t>
  </si>
  <si>
    <t>Sistema de Iluminación</t>
  </si>
  <si>
    <t>REPUESTOS - Conductores con aislación 1 kV (tipo NYY)</t>
  </si>
  <si>
    <t>REPUESTOS - Malla de Tierra</t>
  </si>
  <si>
    <t>REPUESTOS</t>
  </si>
  <si>
    <t>OBRAS CIVILES</t>
  </si>
  <si>
    <t>OBRAS CIVILES, ELECTROMECANICAS, DE SISTEMAS INTEGRADOS DE PROTECCIÓN, MEDICIÓN Y CONTROL, COMUNICACIÓN  Y OBRAS DE DISTRIBUCIÓN</t>
  </si>
  <si>
    <t>2.1.2.2</t>
  </si>
  <si>
    <t>2.1.2.3</t>
  </si>
  <si>
    <t>2.1.2.4</t>
  </si>
  <si>
    <t>2.1.2.5</t>
  </si>
  <si>
    <t>2.1.2.6</t>
  </si>
  <si>
    <t>2.1.2.7</t>
  </si>
  <si>
    <t>2.1.2.8</t>
  </si>
  <si>
    <t>2.3</t>
  </si>
  <si>
    <t>2.3.1</t>
  </si>
  <si>
    <t>2.3.1.1</t>
  </si>
  <si>
    <t>Juego completo de empaquetaduras,</t>
  </si>
  <si>
    <t xml:space="preserve">Relé Buchholz, </t>
  </si>
  <si>
    <t>b.12</t>
  </si>
  <si>
    <t>b.13</t>
  </si>
  <si>
    <t>b.14</t>
  </si>
  <si>
    <t>b.15</t>
  </si>
  <si>
    <t>b.16</t>
  </si>
  <si>
    <t>Juego completo de Válvulas para los radiadores incluyendo las respectivas juntas,</t>
  </si>
  <si>
    <t>3.2</t>
  </si>
  <si>
    <t>5.2</t>
  </si>
  <si>
    <t>1.1.3</t>
  </si>
  <si>
    <t>1.1.4</t>
  </si>
  <si>
    <t>1.1.5</t>
  </si>
  <si>
    <t>1.1.6</t>
  </si>
  <si>
    <t>2.1.4</t>
  </si>
  <si>
    <t>2.1.5</t>
  </si>
  <si>
    <t>2.1.6</t>
  </si>
  <si>
    <t>Celda completa posición Alimentador</t>
  </si>
  <si>
    <t>Recarga  de SF6 completa para una posición, con su respectivo dispositivo de carga</t>
  </si>
  <si>
    <t>Multimedidores por función</t>
  </si>
  <si>
    <t>Juego completo de empaquetaduras</t>
  </si>
  <si>
    <t>Conjunto de aisladores soporte tipo pedestal para 220kV</t>
  </si>
  <si>
    <t>Cinta de cobre en forma de tiras de 10 cm de ancho para malla de referencia.</t>
  </si>
  <si>
    <t>Celdas tipo Metalclad pos. Alimentador</t>
  </si>
  <si>
    <t>Celdas tipo Metalclad pos. Banco de Capacitores</t>
  </si>
  <si>
    <t>Celdas tipo Metalclad pos. Acoplamiento de barras, incluye la interconexión o transición</t>
  </si>
  <si>
    <t>Celdas tipo Metalclad pos. Trafo zig-zag</t>
  </si>
  <si>
    <t>3.3</t>
  </si>
  <si>
    <t>Reactor trifásico 220 kV - 20 MVAr</t>
  </si>
  <si>
    <t>Conectores de potencia 220kV para conductores de 950MCM</t>
  </si>
  <si>
    <t>REPUESTOS - Reactor trifásico 220 kV - 20 MVAr</t>
  </si>
  <si>
    <t>Conectores de potencia</t>
  </si>
  <si>
    <t>Transformador de Potencia 220/23 kV - 50 MVA</t>
  </si>
  <si>
    <t>Montaje de Banco de Capacitores 23 kV, 6 MVAr (Incluye la provisión de los accesorios menores necesarios para el correcto funcionamiento)</t>
  </si>
  <si>
    <t>Montaje de cinta de cobre en forma de tiras de 10 cm de ancho para malla de referencia.</t>
  </si>
  <si>
    <t>a.21</t>
  </si>
  <si>
    <t>Sistemas de Protección (Principal y Respaldo), Control y Medición para la posición del TRANSFORMADOR TRIFASICO 220/23 kV, 50 MVA</t>
  </si>
  <si>
    <t>Sistema de Sincronización de Mando de Transformadores de Potencia</t>
  </si>
  <si>
    <t>Sistema de Supervisión y Control para Alimentadores de 23 kV con Pantalla Touch Screen (1 juego de celdas) (incluye 1 PQM's, uno por cada llegada de Trafo)</t>
  </si>
  <si>
    <t>Sistema de Supervisión y Control para Servicios Auxiliares CC/CA (Incluye PQM 380 Vac y Monitor de Baterias)</t>
  </si>
  <si>
    <t>Sistema de Protección Diferencial de Barras 87B+50BF (tipo distribuido), para el SECTOR 220 kV.</t>
  </si>
  <si>
    <t>Sistema de Regulación Automática de Tensión y Monitoreo para operación independiente/paralela de Transformadores - IEC 61850 nativos. (Debe regular la tensión, medir la potencia de carga, indicar los TAPs, medir temperaturas de aceite e imagen térmica).</t>
  </si>
  <si>
    <t>Para el CIC, se deberá suministrar Switches CIC conforme la EE.TT. N° DTE/ISC/03/2021</t>
  </si>
  <si>
    <t>IED Regulador Automático de Tensión</t>
  </si>
  <si>
    <t>IED Sincronizador de Maniobra (Cierre/Apertura)</t>
  </si>
  <si>
    <t>Reloj sincronizado por satélite con Antena según EETT N° 05.07.01.25 R1</t>
  </si>
  <si>
    <t>SUMINISTRO DEL SISTEMA DE VIDEO WALL</t>
  </si>
  <si>
    <t>Provisión del equipo de Video Wall conforme a la EE.TT. N° 29.11.02 R1, para visualización de los Sistemas de Protección, Medición y Control de la Subestación, en la Sala de Control.</t>
  </si>
  <si>
    <t>SUMINISTRO DEL CERCO PERIMETRAL Y CONCERTINA DE SEGURIDAD</t>
  </si>
  <si>
    <t>Implementación y puesta a punto de los Sistemas de Sincronización de Maniobra de Cierre de todos los Transformadores, para la minización de transitorios. Comprende la provisión y el montaje de cualquier tipo de dispositivo o accesorio necesario para la medición de las tensiones y corrientes y del flujo remanente en los Trafos. Incluye el acondicionamiento de los sistemas conforme los planos eléctricos, las EETT y al proyecto ejecutivo.</t>
  </si>
  <si>
    <t>Conexionado, programación y ajustes de los Reguladores Automáticos de Tensión y Monitoreo de Transformadores (IEC 61850 Nativos) y su interconexión con los transformadores de potencia ubicados en el patio. Incluye el lanzamiento de cables y el acondicionamiento de los sistemas conforme los planos eléctricos y de acuerdo al proyecto ejecutivo elaborado por la contratista y aprobado por la ANDE.</t>
  </si>
  <si>
    <t>Montaje, cableado e interconexiones del panel Concentrador de Datos no operacionales, de acuerdo a las EE.TT., a la Arquitectura Orientativa y al proyecto ejecutivo aprobado por ANDE.</t>
  </si>
  <si>
    <t>Relevamiento de todas las borneras de los equipamientos existentes y de las interconexiones, tanto en la Sala de Control como en el Patio de maniobras, que hagan parte del proyecto ejecutivo; considerando que no se cuentan con planos conforme a obra</t>
  </si>
  <si>
    <t>Cableado provisorio de todas las señales de equipos de Patio de cada posición arriba mencionada al panel provisorio para su puesta en servicio temporal (incluyen las pruebas pertinentes para dicha puesta en servicio), bajo la supervisión de ANDE y previa autorización del Despacho de Carga. (Tarea a ser ejecutada secuencialmente).</t>
  </si>
  <si>
    <t>Cableado del Panel Provisorio montado (con Cables de Cobre, Fibra Optica u otro tipo de cable requerido), con los demás paneles que hacen parte del proyecto ejecutivo; así como la interconexión del mismo con los Sistemas de Servicios Auxiliares, con el CIC(si aplicable) y demás dispositivos necesarios ubicados dentro de la casa de control existente. Incluye el lanzamiento de los mazos de cables, el suministro de todos los accesorios necesarios para dichas interconexiones, de acuerdo a las EE.TT., y al proyecto ejecutivo aprobado por ANDE.</t>
  </si>
  <si>
    <t>Indicador de nivel de aceite</t>
  </si>
  <si>
    <t xml:space="preserve">Aislador pasante (de neutro) de 23 kV </t>
  </si>
  <si>
    <t>Reactor de potencia trifásico 220 kV - 20 MVAr</t>
  </si>
  <si>
    <t>Descargador de 198 kV (completo)</t>
  </si>
  <si>
    <t>Juego completo de herramientas especiales para instalación, operación y mantenimiento del reactor.</t>
  </si>
  <si>
    <t>Juego completo de Regletas terminales para los cables de control, alarma y comando.</t>
  </si>
  <si>
    <t>Termómetro digital, completo con todos sus accesorios y sensores</t>
  </si>
  <si>
    <t>Dispositivo de control de temperatura completo con todos sus accesorios y sensores</t>
  </si>
  <si>
    <t xml:space="preserve">Dispositivo de monitoreo de gas y humedad completo con todos sus accesorios y sensores, </t>
  </si>
  <si>
    <t>Juego de Recipientes de silicagel con su respectivo contenido</t>
  </si>
  <si>
    <t>Procesador del Sistema de Monitoreo Independiente</t>
  </si>
  <si>
    <t>Sensor tipo PT 100, con sus cables de conexión</t>
  </si>
  <si>
    <t>Transformador de potencia trifásico, 220/23 kV -  50 MVA, en baño de aceite, con dos etapas de ventilación forzada (ONAN-ONAF1-ONAF2), con conmutador de derivaciones bajo carga completo con todos sus accesorios, incluye ensayos conforme las Especificaciones Técnicas</t>
  </si>
  <si>
    <t>Descargador de 18 kV (completo)</t>
  </si>
  <si>
    <t>Relé Buchholz</t>
  </si>
  <si>
    <t>Conectores terminales de potencia (245 kV)</t>
  </si>
  <si>
    <t>Conectores de puesta a tierra</t>
  </si>
  <si>
    <t>Conector 90° pino liso Ø50mm a conductor 1xACAR 950 MCM</t>
  </si>
  <si>
    <t>Conector recto, pino liso, para conductor 1xACAR 950 MCM</t>
  </si>
  <si>
    <t>Conector 90° placa nema 4 agujeros, para conductor 1xACAR 950 MCM</t>
  </si>
  <si>
    <t xml:space="preserve">Conector 90°, placa nema de 4 agujeros, para conductor tubo de Aluminio Ø 2" </t>
  </si>
  <si>
    <t>i.6</t>
  </si>
  <si>
    <t>i.7</t>
  </si>
  <si>
    <t>4.4</t>
  </si>
  <si>
    <t>Conductores de cobre aislado con aislación 1 kV - 1x70 mm2</t>
  </si>
  <si>
    <t>Conductores de cobre aislado con aislación 1 kV - 1x50 mm2</t>
  </si>
  <si>
    <t>Corte, excavación, incluye el retiro  y la eliminación del material extraído</t>
  </si>
  <si>
    <t>Empedrado (incluye cordón cuneta)</t>
  </si>
  <si>
    <t>Sumideros con conexión al sistema de drenaje</t>
  </si>
  <si>
    <t xml:space="preserve">Tuberías colectoras de 400 mm de diámetro </t>
  </si>
  <si>
    <t xml:space="preserve">Tuberías colectoras de 500 mm de diámetro </t>
  </si>
  <si>
    <t xml:space="preserve">Tuberías colectoras de 600 mm de diámetro </t>
  </si>
  <si>
    <t>Cámaras de inspección</t>
  </si>
  <si>
    <t>Portón de acceso</t>
  </si>
  <si>
    <t>Alcantarilla de acceso</t>
  </si>
  <si>
    <t>De (32 Ø 100)</t>
  </si>
  <si>
    <t>Provisión y colocación de césped</t>
  </si>
  <si>
    <t>Para pórticos de 220 kV</t>
  </si>
  <si>
    <t>Suministro y Colocación de pernos de anclaje</t>
  </si>
  <si>
    <t>Para equipos 220 kV (Descargador, TP y TC)</t>
  </si>
  <si>
    <t>Sistema de rieles para Transformador Trifásico 220/23kV - 50 MVA</t>
  </si>
  <si>
    <t>Provisión y colocación de Tapas de Hormigón Armado con sus manijas de hierros, Escaleras, y todos los accesorios necesarios para su funcionamiento.</t>
  </si>
  <si>
    <t>Estructuras metálicas para pórticos (torres y vigas), incluyen pernos de anclaje y todos sus accesorios</t>
  </si>
  <si>
    <t xml:space="preserve">Estructuras soporte de equipos eléctricos, completos con todos sus accesorios y puestas a tierra, incluyendo los costos de lo indicado en planos y Especificaciones  </t>
  </si>
  <si>
    <t>De Transformador de tensión 220 kV</t>
  </si>
  <si>
    <t>De Descargador 220 kV</t>
  </si>
  <si>
    <t>De Transformador de corriente 220 kV</t>
  </si>
  <si>
    <t>l.6</t>
  </si>
  <si>
    <t>l.7</t>
  </si>
  <si>
    <t>De Mufa de 23 kV para posición de Transformador - 50 MVA</t>
  </si>
  <si>
    <t>Escalera</t>
  </si>
  <si>
    <t>Rejilla metálica</t>
  </si>
  <si>
    <t>Provisión y montaje de bastidores metálicas de 50 cm para cables de control. (Incluyendo todos los accesorios de soporte, sujeción, etc., conforme plano correspondiente)</t>
  </si>
  <si>
    <t>Provisión y colocación de marcos y tapas metálicas antideslizantes en Sala de Celdas de 23 kV</t>
  </si>
  <si>
    <t>para canaletas de 0,40 m - incluye perchas para cables</t>
  </si>
  <si>
    <t>para canaletas de 0,60 m - incluye perchas para cables</t>
  </si>
  <si>
    <t>para canaletas de 0,80 m - incluye perchas para cables</t>
  </si>
  <si>
    <t xml:space="preserve">Provisión y colocación de perfiles y tapas metálicas p/ paneles en Sala de Control </t>
  </si>
  <si>
    <t>Para equipos 220 kV (Descargador, TP y TC, AP)</t>
  </si>
  <si>
    <t>Para Reactor 20 MVAr</t>
  </si>
  <si>
    <t>j.6</t>
  </si>
  <si>
    <t>De aislador de pedestal 220 kV</t>
  </si>
  <si>
    <t>Para postes de HºAº para Iluminación</t>
  </si>
  <si>
    <t>Para postes de  Pantalla Electroestática</t>
  </si>
  <si>
    <t>Celdas tipo Metal Enclosed en SF6 pos. Salida CD</t>
  </si>
  <si>
    <t>Celdas tipo Metal Enclosed en SF6 pos. Salida Alimentador</t>
  </si>
  <si>
    <t>Celdas tipo Metal Enclosed en SF6 pos. Llegada de Transformador</t>
  </si>
  <si>
    <t>Celdas tipo Metal Enclosed en SF6 pos. Trafo SS.AA.</t>
  </si>
  <si>
    <t xml:space="preserve">Celdas tipo Metal Enclosed en SF6 pos. Salida de alimentación de Banco de Capacitores </t>
  </si>
  <si>
    <t>Celdas tipo Metal Enclosed en SF6 de Acoplamiento de Barras, incluyendo la interconexión (Transición)</t>
  </si>
  <si>
    <t>Celdas tipo Metal Enclosed en SF6 para Salida Centro de Distribución</t>
  </si>
  <si>
    <t>Celdas tipo Metal Enclosed en SF6 para Salida Alimentador</t>
  </si>
  <si>
    <t>Celdas tipo Metal Enclosed en SF6 para Llegada de Transformador</t>
  </si>
  <si>
    <t>Celdas tipo Metal Enclosed en SF6 para Trafo SS.AA.</t>
  </si>
  <si>
    <t xml:space="preserve">Celdas tipo Metal Enclosed en SF6 para Salida de alimentación de Banco de Capacitores </t>
  </si>
  <si>
    <t>ELABORACIÓN DE INGENIERÍA DE DETALLES DE DISTRIBUCIÓN</t>
  </si>
  <si>
    <t>SUBTOTAL INGENIERÍA DE DETALLES DE OBRAS DE DISTRIBUCIÓN</t>
  </si>
  <si>
    <t>5.1.1.1</t>
  </si>
  <si>
    <t>5.1.1.2</t>
  </si>
  <si>
    <r>
      <t>Trabajos de comisionamiento de la Subestación</t>
    </r>
    <r>
      <rPr>
        <sz val="9"/>
        <rFont val="Arial"/>
        <family val="2"/>
      </rPr>
      <t xml:space="preserve"> (según Objeto y Alcance), que incluyen ensayos de los Equipos de Potencia y Maniobra Electromecánicos, ensayos de  Soportabilidad de Equipos de Alta tensión, ensayos de Resistencia de Aislación, Pruebas de Maniobra/Conmutación en vacío, Sistemas  de Puesta a Tierra ( Malla de tierra, aterramiento de las torres de alta tensión y de los diferentes sistemas, interconexión de los sistemas de aterramiento), Pruebas de campo de la Subestación, Pruebas de Integración y de conjunto, Pruebas de energización de todas las posiciones involucradas en el proyecto, en coordinación con el Centro Nacional de Despacho de Carga y bajo la supervisión de la Contratante, conforme se solicita en la EETT N° 32.00.92 COMISIONAMIENTO.</t>
    </r>
  </si>
  <si>
    <r>
      <t xml:space="preserve">Trabajos de comisionamiento de la Subestación </t>
    </r>
    <r>
      <rPr>
        <sz val="9"/>
        <rFont val="Arial"/>
        <family val="2"/>
      </rPr>
      <t>(según Alcance),  de los Sistemas de Protección, Control, Medición, Comunicación y SS.AA, consistentes en Pruebas de campo de la Subestación, Pruebas de Integración y de conjunto, Pruebas de energización de todas las posiciones involucradas en el proyecto, en coordinación con el Centro Nacional de Despacho de Carga y bajo la supervisión de la Contratante, conforme se solicita en la EETT N° 32.00.92 COMISIONAMIENTO.</t>
    </r>
  </si>
  <si>
    <t>2.1.1.1.20</t>
  </si>
  <si>
    <t>2.1.1.1.22</t>
  </si>
  <si>
    <t>j.7</t>
  </si>
  <si>
    <t>Contratación de un Especialista Ambiental (Responsable Ambiental)</t>
  </si>
  <si>
    <t>Contratación de un especialista Social</t>
  </si>
  <si>
    <t>Materiales didácticos (impresión tríptico de papel brillante y colores)</t>
  </si>
  <si>
    <t>Materiales didácticos (diseño, diagramación)</t>
  </si>
  <si>
    <t>Programa de  Educación Ambiental y Social al personal de la Contratista</t>
  </si>
  <si>
    <t>IMPLEMENTACIÓN DEL PLAN DE GESTIÓN AMBIENTAL Y SOCIAL</t>
  </si>
  <si>
    <t>Gastos operativos para cada capacitación</t>
  </si>
  <si>
    <t>Materiales informativos (diseño, diagramación, impresión tríptico de papel brillante y colores)</t>
  </si>
  <si>
    <t>Botiquín de Primeros Auxilios</t>
  </si>
  <si>
    <t>Meses</t>
  </si>
  <si>
    <t xml:space="preserve">Kit de carteles de seguridad e informativos para obrador (11 tipos) </t>
  </si>
  <si>
    <t>SUBTOTAL IMPLEMENTACIÓN DEL PLAN DE GESTIÓN AMBIENTAL Y SOCIAL</t>
  </si>
  <si>
    <t xml:space="preserve">Elaboración de un Plan, que contemple gastos de provisión, equipamiento e instalación o restauración de áreas de interés local (30% del costo total de la Implantación del PGA - ítem 4.1) </t>
  </si>
  <si>
    <t>j.8</t>
  </si>
  <si>
    <t>Direccion Técnica y Cursos de entrenamiento - Reactor 20 MVAr</t>
  </si>
  <si>
    <t>Para la Posición de Acoplamiento de 220 kV , deberá suministrarse: Un (1) IED de Protección y Un (1) IED de Control.</t>
  </si>
  <si>
    <t xml:space="preserve">Para el Sistema de Supervisión y Control del Sector 23 kV deberá suministrarse: Un (1) IED de Control. </t>
  </si>
  <si>
    <t xml:space="preserve">Para el Sistema de Supervisión y Control Servicios Auxiliares deberá suministrarse: Un (1) IED de Control. </t>
  </si>
  <si>
    <t xml:space="preserve">OBRAS DE DISTRIBUCIÓN </t>
  </si>
  <si>
    <t>CONSTRUCCIÓN DE SALIDAS DE ALIMENTADORES</t>
  </si>
  <si>
    <t>CONSTRUCCIÓN SUBTERRANEA</t>
  </si>
  <si>
    <t>Excavación de zanja en vereda, posterior relleno y compactación 0,80 x 1,60 m (terreno normal).</t>
  </si>
  <si>
    <t>Tendido de Caño PEAD tri-tubo de 3 x 40mm.</t>
  </si>
  <si>
    <t>Relleno de zanja abierta en vereda o pavimento con Hormigón simple entre ductos PEAD.</t>
  </si>
  <si>
    <t>Colocación de banda plástica de señalización con leyenda "PELIGRO ELÉCTRICO".</t>
  </si>
  <si>
    <t>CONSTRUCCIÓN DE LÍNEAS AÉREAS</t>
  </si>
  <si>
    <t>Obras de montaje y Puesta en Servicio del Cerco Perimetral y Concertina de Seguridad</t>
  </si>
  <si>
    <t>1.1.2.8</t>
  </si>
  <si>
    <t>1.1.2.9</t>
  </si>
  <si>
    <t>Aisladores de vidrio templado, para cadenas de suspensión y anclaje, 120 kN</t>
  </si>
  <si>
    <t xml:space="preserve">REPUESTOS - Aisladores de vidrio templado, para cadenas de suspensión y anclaje, 120 kN </t>
  </si>
  <si>
    <t>Aisladores de vidrio templado para Cadena de Aisladores</t>
  </si>
  <si>
    <t>Conjunto de Herrajes para Cadena de Aisladores de 220 kV (no incluyen los vidrios)</t>
  </si>
  <si>
    <t>Montaje del nuevo Tablero de Distribución de Corriente Alterna TDCA con el Tablero de Transferencia Automática (en la casa de control) y del Tablero de Tratamiento de Aceite. Comprende la provisión de accesorios necesarios para la conexión de las borneras de este tablero con los transformadores y demás equipos de patio, paneles de control, tableros de c.c., rectificadores, banco de baterías, tablero de Conmutación automática, etc., según lo indicado en planos.</t>
  </si>
  <si>
    <t>Montaje (en la casa de control) del nuevo Tablero de Distribución de Corriente Continua TDCC (110, 48 y 12). Comprende la provisión de accesorios necesarios para la conexión de las borneras de este tablero con los transformadores y demás equipos de patio, paneles de control, tableros de c.c., rectificadores, banco de baterías, etc., según lo indicado en planos.</t>
  </si>
  <si>
    <t>Montaje y Conexionado del nuevo Gabinete de Servicios de Corriente Continua de 110 Vcc. Comprende el montaje en la sala de control y la interconexión con TDCC 110 y otros.</t>
  </si>
  <si>
    <t>Montaje y Conexionado del nuevo Gabinete de Servicios de Corriente Continua de 48 Vcc. Comprende el montaje en la sala de control y la interconexión con TDCC 48 y otros.</t>
  </si>
  <si>
    <t>Montaje y Conexionado del nuevo Gabinete de Servicios de Corriente Continua de 12 Vcc. Comprende el montaje en la sala de control y la interconexión con TDCC 12 y otros.</t>
  </si>
  <si>
    <t>Obras de montaje y Puesta en Servicio del Sistema de Video Wall</t>
  </si>
  <si>
    <t>Malla de tierra</t>
  </si>
  <si>
    <t xml:space="preserve">TOTAL SUMINISTRO MATERIALES LINEAS AEREAS DE TRANSMISION </t>
  </si>
  <si>
    <t>……………………………...………………………….………………………………………………………………………………………………………………………………</t>
  </si>
  <si>
    <t>Son  Guaraníes: ………………………………………………………………………………………………………………………...……………………...............................</t>
  </si>
  <si>
    <t xml:space="preserve">SUMINISTRO DE MATERIALES Y ACCESORIOS </t>
  </si>
  <si>
    <t>Conductor tipo ACAR 950 MCM (Incluye repuestos y empalmes)</t>
  </si>
  <si>
    <t>Conductor tipo ACAR 950 MCM</t>
  </si>
  <si>
    <t>Empalme para Conductor  tipo ACAR 950 MCM</t>
  </si>
  <si>
    <t>Empalme de reparación para conductor tipo ACAR 950 MCM</t>
  </si>
  <si>
    <t/>
  </si>
  <si>
    <t xml:space="preserve">Cable de Guardia tipo OPGW, 24 fibras, tipo monomodo, diám. = 14 mm  </t>
  </si>
  <si>
    <t xml:space="preserve">Costo de Supervisión y Montaje de Empalmes del Cable Guardia tipo OPGW </t>
  </si>
  <si>
    <t>días</t>
  </si>
  <si>
    <t>Caja de empalme para Cable de Guardia tipo OPGW, 24 fibras, diám.= 14 mm con todos sus accesorios.</t>
  </si>
  <si>
    <t>Aisladores poliméricos de goma de silicona para 220 kV,  (Incluye repuestos )</t>
  </si>
  <si>
    <t>Conjuntos de Suspensión, Anclaje y Herrajes en General - Para Aisladores Poliméricos</t>
  </si>
  <si>
    <t>Conjunto de suspensión Simple para ACAR 950 MCM - Simple (excepto los aisladores, incluye anillos, protecciones - raquetas, descargadores)</t>
  </si>
  <si>
    <t>Conjuntos de Suspensión, Anclaje y Herrajes en General - Para Cable de Guardia</t>
  </si>
  <si>
    <t xml:space="preserve">Conjunto de suspensión completo para el Cable de Guardia tipo OPGW, 24 fibras, tipo monomodo, diám. = 14 mm  </t>
  </si>
  <si>
    <t>Conjunto de anclaje pasante completo para  cable de guardia tipo OPGW, 24 fibras, tipo monomodo, diám. = 14mm</t>
  </si>
  <si>
    <t>1.1.7</t>
  </si>
  <si>
    <t>Amortiguadores para conductor y Cable de Guardia</t>
  </si>
  <si>
    <t>Amortiguador para conductor ACAR 950 MCM</t>
  </si>
  <si>
    <t xml:space="preserve">Amortiguador de vibracion para Cable de Guardia tipo OPGW, 24 fibras, monomodo </t>
  </si>
  <si>
    <t>1.1.8</t>
  </si>
  <si>
    <t>Herramientas y accesorios de Montajes para Conductores y C.Guardia</t>
  </si>
  <si>
    <t>Juego completo de matrices para conductor  ACAR 950 MCM (Dados de Compresion, Cabezal de Compresion, etc)</t>
  </si>
  <si>
    <t>Torquímetro de gran precisión</t>
  </si>
  <si>
    <t>1.1.9</t>
  </si>
  <si>
    <t>Accesorios de Señalizaciones</t>
  </si>
  <si>
    <t xml:space="preserve">Placa Peligro de Muerte  </t>
  </si>
  <si>
    <t>Conjunto Identificador de Fases (un juego R, S, T - 3 placas por estructura)</t>
  </si>
  <si>
    <t>Baliza ( Con panel solar)</t>
  </si>
  <si>
    <t>Esfera de Señalizacion para LT 220 kV.</t>
  </si>
  <si>
    <t xml:space="preserve">Placa de Numeración de Torre   </t>
  </si>
  <si>
    <t>1.1.10</t>
  </si>
  <si>
    <t>22A</t>
  </si>
  <si>
    <t>22B</t>
  </si>
  <si>
    <t>22C</t>
  </si>
  <si>
    <t>22D</t>
  </si>
  <si>
    <t>Cruceta Auxiliar</t>
  </si>
  <si>
    <t>d.9</t>
  </si>
  <si>
    <t>d.10</t>
  </si>
  <si>
    <t>d.11</t>
  </si>
  <si>
    <t>Parte Común Cuerpo III y Puntín CG</t>
  </si>
  <si>
    <t>Parte Común II y Ménsula de Amarre</t>
  </si>
  <si>
    <t>Parte Común II para Base -3 y +0</t>
  </si>
  <si>
    <t>Parte Común II para Base +3</t>
  </si>
  <si>
    <t>Parte Común I</t>
  </si>
  <si>
    <t>e.11</t>
  </si>
  <si>
    <t>e.12</t>
  </si>
  <si>
    <t>e.13</t>
  </si>
  <si>
    <t>e.14</t>
  </si>
  <si>
    <t>e.15</t>
  </si>
  <si>
    <t>e.16</t>
  </si>
  <si>
    <t>e.17</t>
  </si>
  <si>
    <t>Ménsula Superior</t>
  </si>
  <si>
    <t>e.18</t>
  </si>
  <si>
    <t>e.19</t>
  </si>
  <si>
    <t>Ménsulas Inferiores</t>
  </si>
  <si>
    <t>e.20</t>
  </si>
  <si>
    <t>e.21</t>
  </si>
  <si>
    <t>Mastro Central</t>
  </si>
  <si>
    <t>e.22</t>
  </si>
  <si>
    <t>e.23</t>
  </si>
  <si>
    <t>Anclajes y Perno Central</t>
  </si>
  <si>
    <t>e.24</t>
  </si>
  <si>
    <t>1.1.11</t>
  </si>
  <si>
    <t>A2</t>
  </si>
  <si>
    <t>D2</t>
  </si>
  <si>
    <t>1.1.12</t>
  </si>
  <si>
    <r>
      <t xml:space="preserve">    </t>
    </r>
    <r>
      <rPr>
        <b/>
        <sz val="10"/>
        <rFont val="Arial"/>
        <family val="2"/>
      </rPr>
      <t xml:space="preserve"> Obs:</t>
    </r>
    <r>
      <rPr>
        <sz val="10"/>
        <rFont val="Arial"/>
        <family val="2"/>
      </rPr>
      <t xml:space="preserve"> Los precios en Guaraníes incluyen I.V.A</t>
    </r>
  </si>
  <si>
    <t>Obras Preliminares</t>
  </si>
  <si>
    <t>Instalación en los Sitios de Obras</t>
  </si>
  <si>
    <t>Replanteo de la estaca central</t>
  </si>
  <si>
    <t>Limpieza de Franja de Servidumbre</t>
  </si>
  <si>
    <t>Ha.</t>
  </si>
  <si>
    <t>Limpieza de Franja de Servidumbre adicional</t>
  </si>
  <si>
    <t>Caminos de acceso</t>
  </si>
  <si>
    <t>Portones de acceso</t>
  </si>
  <si>
    <t>Cimbras</t>
  </si>
  <si>
    <t>Cercos</t>
  </si>
  <si>
    <t>Ensayos de suelo</t>
  </si>
  <si>
    <t>Ensayos de penetración standard (SPT)</t>
  </si>
  <si>
    <t>Ensayos Laboratoriales para clasificación de suelo, por estrato</t>
  </si>
  <si>
    <t>Ensayos de corte directo</t>
  </si>
  <si>
    <t>Ensayos de Shear Vane, por estrato</t>
  </si>
  <si>
    <t>Análisis Químicos de agresividad del agua y/o suelo del lugar (por zonas)</t>
  </si>
  <si>
    <t>Fundaciones para Estructuras 220 kV</t>
  </si>
  <si>
    <t>2.1.3.1</t>
  </si>
  <si>
    <t>Para suelo tipo 1</t>
  </si>
  <si>
    <t>Para suelo tipo 2a</t>
  </si>
  <si>
    <t>Para suelo tipo 2b</t>
  </si>
  <si>
    <t>Para suelo tipo 3a</t>
  </si>
  <si>
    <t>Para suelo tipo 3b</t>
  </si>
  <si>
    <t xml:space="preserve">Para suelo tipo 4a </t>
  </si>
  <si>
    <t>Para suelo tipo 4b</t>
  </si>
  <si>
    <t xml:space="preserve">Para suelo tipo 5a </t>
  </si>
  <si>
    <t>Para suelo tipo 5b</t>
  </si>
  <si>
    <t>Protección de fundaciones contra erosión</t>
  </si>
  <si>
    <t>Ampliación/Refuerzo p/fundaciones sobreelevadas</t>
  </si>
  <si>
    <t>2.1.3.2</t>
  </si>
  <si>
    <t>2.1.3.3</t>
  </si>
  <si>
    <t>2.1.3.4</t>
  </si>
  <si>
    <t>2.1.3.5</t>
  </si>
  <si>
    <t>2.1.3.6</t>
  </si>
  <si>
    <t>Torres de Cruce de Río - 6 Unidades</t>
  </si>
  <si>
    <t>Montaje de Estructuras 220  kV (Completas, incluye sistema anti trepado)</t>
  </si>
  <si>
    <t>2.1.4.1</t>
  </si>
  <si>
    <t>22A-3</t>
  </si>
  <si>
    <t>22A+0</t>
  </si>
  <si>
    <t>22A+3</t>
  </si>
  <si>
    <t>22B-3</t>
  </si>
  <si>
    <t>22B+0</t>
  </si>
  <si>
    <t>22B+3</t>
  </si>
  <si>
    <t>22C-3</t>
  </si>
  <si>
    <t>22C+0</t>
  </si>
  <si>
    <t>22D-3</t>
  </si>
  <si>
    <t>22D+0</t>
  </si>
  <si>
    <t>22H-3</t>
  </si>
  <si>
    <t>22H+0</t>
  </si>
  <si>
    <t>22H+3</t>
  </si>
  <si>
    <t>2.1.4.2</t>
  </si>
  <si>
    <t>A2-3</t>
  </si>
  <si>
    <t>A2+0</t>
  </si>
  <si>
    <t>A2+3</t>
  </si>
  <si>
    <t>D2-3</t>
  </si>
  <si>
    <t>D2+0</t>
  </si>
  <si>
    <t>D2+3</t>
  </si>
  <si>
    <t>2.1.4.3</t>
  </si>
  <si>
    <t>Torres Metálicas Completas Autoportantes Reticuladas Doble Terna - Cruce de Río Tipo</t>
  </si>
  <si>
    <t>Terminaciones varias por Estructuras</t>
  </si>
  <si>
    <t>Instalación de placas de numeración de torres</t>
  </si>
  <si>
    <t>Instalación de placas de peligro de muerte</t>
  </si>
  <si>
    <t>Instalación de placas de identificación de fases (1 Juego R, S, T por estructura)</t>
  </si>
  <si>
    <t>De cable de guardia (instalación de esferas de señalización diurna)</t>
  </si>
  <si>
    <t>Conjunto de Balizamiento Nocturno de torres (balizas + panel solar)</t>
  </si>
  <si>
    <t>2.1.7</t>
  </si>
  <si>
    <t>Adecuación en cruces o coincidencias con líneas de 23 kV, de Distribución, Telefónicas y otras.</t>
  </si>
  <si>
    <t xml:space="preserve">Adecuación de Líneas de media y baja tensión </t>
  </si>
  <si>
    <t>Cambio de Líneas aéreas de  23 kV  a  línea subterránea)</t>
  </si>
  <si>
    <t>Adecuación Líneas telefónicas y otros</t>
  </si>
  <si>
    <t>2.1.8</t>
  </si>
  <si>
    <t xml:space="preserve">Montaje Conductor  ACAR 950 MCM - Simple </t>
  </si>
  <si>
    <t>Tendido y tensado (Circuito Trifásico - un conductor por fase)</t>
  </si>
  <si>
    <t xml:space="preserve">Conjuntos de Suspensión simple </t>
  </si>
  <si>
    <t>Conjuntos de anclaje simple</t>
  </si>
  <si>
    <t>Amortiguador</t>
  </si>
  <si>
    <t>Empalmes</t>
  </si>
  <si>
    <t>Empalme de Reparación</t>
  </si>
  <si>
    <t>2.1.10</t>
  </si>
  <si>
    <t>Montaje Cable de Guardia tipo OPGW - diam.=14 mm, 24 fibras, tipo monomodo - Tramo Rural</t>
  </si>
  <si>
    <t xml:space="preserve">Tendido y tensado </t>
  </si>
  <si>
    <t xml:space="preserve">Conjunto de Suspensión completo </t>
  </si>
  <si>
    <t>Conjunto de Anclaje completo</t>
  </si>
  <si>
    <t>Amortiguador de vibracion para OPGW</t>
  </si>
  <si>
    <t xml:space="preserve">Caja de empalme terminal Cable de Guardia tipo OPGW    </t>
  </si>
  <si>
    <t>2.1.11</t>
  </si>
  <si>
    <t>Sistemas de Puesta a Tierra de las Torres</t>
  </si>
  <si>
    <t>2.1.11.1</t>
  </si>
  <si>
    <t>En suelo normal</t>
  </si>
  <si>
    <t>Malla básica de puesta a Tierra con cuatro Jabalinas del tipo Copperweld con conexión de 3/8"  EHS  con todos sus accesorios de conexión</t>
  </si>
  <si>
    <t>Ampliación de la Malla básica de puesta a tierra con dos Jabalinas del tipo Copperweld.</t>
  </si>
  <si>
    <t>Malla de puesta a tierra con Pletina A° G° (Incluye la Provision de todos los materiales e insumos y la instalacion del conjunto)</t>
  </si>
  <si>
    <t>Ampliación de la malla de puesta a tierra con Pletina A° G° (Incluye la Provision de todos los materiales e insumos y la instalacion del conjunto)</t>
  </si>
  <si>
    <t>Puesta a tierra de cercos con perfil de A°G°, con todos sus accesorios</t>
  </si>
  <si>
    <t>2.1.11.2</t>
  </si>
  <si>
    <t>En suelo rocoso</t>
  </si>
  <si>
    <t>Malla básica con Pletina de A°G° con cuatro jabalinas de perfil L, con todos sus accesorios de conexión y suelo mejorado</t>
  </si>
  <si>
    <t>Ampliación de la Malla básica de puesta a tierra con dos Jabalinas de perfil L de A°G° con conexión de pletina de A°G° con todos sus accesorios de conexión</t>
  </si>
  <si>
    <t xml:space="preserve">TOTAL GENERAL DEL OBRAS DE LINEAS DE TRANSMISION 220 kV  </t>
  </si>
  <si>
    <t>Son  Guaraníes: ………………………………………………………………………………………………………………………...……………………..................................</t>
  </si>
  <si>
    <t xml:space="preserve">ELABORACIÓN DE INGENIERÍA DE DETALLES DE LT 220 kV </t>
  </si>
  <si>
    <t xml:space="preserve">SUBTOTAL INGENIERÍA DE DETALLES DE LINEAS DE TRANSMISION 220 kV </t>
  </si>
  <si>
    <t>IMPLEMENTACIÓN DEL PLAN DE GESTIÓN AMBIENTAL</t>
  </si>
  <si>
    <t>Programa de Información y Educación Ambiental al personal de la Contratista</t>
  </si>
  <si>
    <t>Materiales didácticos (trípticos de papel brillante y colores)</t>
  </si>
  <si>
    <t>Materiales didácticos (diseño - diagramación)</t>
  </si>
  <si>
    <t>Gastos operativos (Reuniones informativas, transporte, viáticos)</t>
  </si>
  <si>
    <t>Materiales informativos (diseño, diagramación e impresión tríptico de papel brillante y colores)</t>
  </si>
  <si>
    <t>Plan de Gestión del Medio Biológico</t>
  </si>
  <si>
    <t>SUBTOTAL  DE IMPLEMENTACIÓN PLAN DE GESTIÓN AMBIENTAL</t>
  </si>
  <si>
    <t xml:space="preserve">a. </t>
  </si>
  <si>
    <t>Medidas adicionales no previstas en el EIA (10 % del costo total de la implementación del PGA- ítem 4.2.)</t>
  </si>
  <si>
    <t>SUBTOTAL  PROGRAMA DE COMPENSACIÓN SOCIO-AMBIENTAL</t>
  </si>
  <si>
    <t>SUBTOTAL  DE SERVICIOS AMBIENTALES</t>
  </si>
  <si>
    <t>Observación: El alcance de cada rubro listado está definido en el Plan de Gestión Ambiental de la obra y en las ETAGs.</t>
  </si>
  <si>
    <t>TOTAL GENERAL GESTION AMBIENTAL LINEAS DE TRASMISION 220 kV</t>
  </si>
  <si>
    <t>TOTAL GENERAL COMISIONAMIENTO Y ADIESTRAMIENTO EN EL TRABAJO DE LINEAS DE TRANSMISION 220 kV</t>
  </si>
  <si>
    <t>Conductor tipo ACCC - Código Brussels (Incluye repuestos y empalmes)</t>
  </si>
  <si>
    <t>Conductor tipo HTLS 220 kV - ACCC - Código Brussels</t>
  </si>
  <si>
    <t>Empalme para conductor tipo HTLS 220 kV - ACCC - Código Brussels</t>
  </si>
  <si>
    <t>Conjunto de suspensión Simple para ACCC - Código Brussels - Duplo (excepto los aisladores, incluye anillos, protecciones - raquetas, descargadores)</t>
  </si>
  <si>
    <t>Conjunto de suspensión doble para ACCC - Código Brussels - Duplo (excepto los aisladores, incluye anillos, protecciones - raquetas, descargadores)</t>
  </si>
  <si>
    <t xml:space="preserve">Conjunto de anclaje doble para conductor ACCC - Código Brussels - Duplo (excepto los aisladores, incluye anillos, protecciones - Raquetas, Descargadores) </t>
  </si>
  <si>
    <t>2.1.9</t>
  </si>
  <si>
    <t>Montaje Conductor ACCC - Código Brussels - Doble Terna - Cruce de Río</t>
  </si>
  <si>
    <t>Tendido y tensado (Circuito Trifásico - dos conductores por fase)</t>
  </si>
  <si>
    <t>Conjuntos de Suspensión Doble</t>
  </si>
  <si>
    <t>Estudios de suelo</t>
  </si>
  <si>
    <t>Fundaciones para postes de HºAº para Iluminación</t>
  </si>
  <si>
    <t>Fundaciones para postes de  Pantalla Electroestática</t>
  </si>
  <si>
    <t>Fundaciones para equipos 23kV, Banco de Capacitores, Transformador de Servicios Auxiliares y Mufas 23 kV</t>
  </si>
  <si>
    <t>Para (1) Trasformador Trifásico 220/23kV - 50 MVA, incluyendo todos los cabrestantes de mano necesarios</t>
  </si>
  <si>
    <t>De Ho. Ao., 1,50 m de ancho interior - Salida de alimentadores</t>
  </si>
  <si>
    <t>De Ho. Ao., 1,00 m de ancho interior</t>
  </si>
  <si>
    <t>De Ho. Ao., 0,80 m de ancho interior</t>
  </si>
  <si>
    <t>De mampostería con refuerzos de Ho. Ao., 0,40 m ancho interior</t>
  </si>
  <si>
    <t>De mampostería con refuerzos de Ho. Ao., 0,60 m ancho interior</t>
  </si>
  <si>
    <t xml:space="preserve">Tuberías colectoras de 150 mm de diámetro </t>
  </si>
  <si>
    <t>Fundaciones (zapatas, fustes y vigas), incluyendo la excavación, relleno y Hº de regularización</t>
  </si>
  <si>
    <t>Cimiento de piedra bruta colocada, incluyendo la excavación</t>
  </si>
  <si>
    <t>De 0,80 m de ancho interior (de Ho. Ao.)</t>
  </si>
  <si>
    <t>De 0,60 m ancho interior (de mampostería con refuerzos de Ho. Ao.)</t>
  </si>
  <si>
    <t>De 0,40 m ancho interior  (de mampostería con refuerzos de Ho. Ao.)</t>
  </si>
  <si>
    <t xml:space="preserve">OBRAS ELECTROMECÁNICAS </t>
  </si>
  <si>
    <t>OBRAS ELÉCTRICAS Y DE COMUNICACIÓN</t>
  </si>
  <si>
    <t xml:space="preserve">Balizamiento y dispositivos especiales (provisión e instalación) </t>
  </si>
  <si>
    <t>SUBTOTAL OBRAS CIVILES, ELECTROMECANICAS, DE SISTEMAS INTEGRADOS DE PROTECCIÓN, MEDICIÓN Y CONTROL, COMUNICACIÓN Y OBRAS DE DISTRIBICIÓN</t>
  </si>
  <si>
    <t>Conjunto de Herrajes para Cadena de Anclaje para SIMPLE conductor 950 MCM (incluye grilletes, anillos, grapas y otros componentes indicados en los planos, excepto los aisladores de vidrio)</t>
  </si>
  <si>
    <t>REPUESTOS - Conjunto de Herrajes para Cadena de Anclaje para SIMPLE  conductor 950 MCM (incluye grilletes, anillos, grapas y otros componentes indicados en los planos, excepto los aisladores de vidrio)</t>
  </si>
  <si>
    <t>Conjunto de Herrajes para Cadena de Suspensión para SIMPLE  conductor 950 MCM (incluye grilletes, anillos, grapas y otros componentes indicados en los planos, excepto los aisladores de vidrio)</t>
  </si>
  <si>
    <t>REPUESTOS - Conjunto de Herrajes para Cadena de Suspensión para SIMPLE conductor 950 MCM (incluye grilletes, anillos, grapas y otros componentes indicados en los planos, excepto los aisladores de vidrio)</t>
  </si>
  <si>
    <t>Conjunto de Herrajes para Cadena de Suspensión para SIMPLE conductor 950 MCM (incluye grilletes, anillos, grapas y otros componentes indicados en los planos, excepto los aisladores de vidrio)</t>
  </si>
  <si>
    <t xml:space="preserve">  Son Guaraníes: ...............................................................................................................................................................................................................................................</t>
  </si>
  <si>
    <t xml:space="preserve">  ........................................................................................................................................................................................................................................................................</t>
  </si>
  <si>
    <t>TOTAL GENERAL OBRAS CIVILES, ELECTROMECANICAS, DE SISTEMAS INTEGRADOS DE PROTECCIÓN, MEDICIÓN Y CONTROL, COMUNICACIÓN Y OBRAS DE DISTRIBUCIÓN</t>
  </si>
  <si>
    <t>SUBTOTAL SUMINISTRO DE EQUIPOS DE POTENCIA, MATERIALES Y SISTEMAS INTEGRADOS DE PROTECCIÓN, MEDICIÓN Y CONTROL</t>
  </si>
  <si>
    <t>Provisión y colocación de hormigón Tipo "fck = 200 kg/cm2"</t>
  </si>
  <si>
    <t>Provisión y colocación de hormigón simple Tipo "fck = 120 kg/cm2", en chapa de apoyo</t>
  </si>
  <si>
    <t>Provisión y colocación de hormigón simple Tipo "fck = 120 kg/cm2", en   chapa de apoyo</t>
  </si>
  <si>
    <t>Provisión y colocación de hormigón simple Tipo "fck = 120 kg/cm2", en    chapa de apoyo</t>
  </si>
  <si>
    <t>Montaje electromecánico de Celdas tipo Metal Enclosed de 23 kV, con todos sus accesorios, conexión a la malla de tierra, conductores de Cu desnudo, etc., y se detalla a seguir :</t>
  </si>
  <si>
    <t>Provisión del Sistema de Detección de Incendio para la casa de control de acuerdo a la EE.TT. Nº 29.10.02 R2 y Proyecto Ejecutivo aprobado por ANDE. Incluye el Suministro de Equipos de Transmisión de Datos en Redes Locales LAN (Switch), de acuerdo a la EE.TT. N° DTE/MCO/21/15 y Proyecto Ejecutivo aprobado por ANDE.</t>
  </si>
  <si>
    <t>1.1.1.21</t>
  </si>
  <si>
    <t xml:space="preserve">SUMINISTRO DE ESTACION METEOROLÓGICA </t>
  </si>
  <si>
    <t xml:space="preserve"> </t>
  </si>
  <si>
    <t xml:space="preserve">Estación meteorológica completa - Ethernet, conforme  EETT </t>
  </si>
  <si>
    <t>SUBTOTAL SUMIINSTRO DE ESTACIÓN METEOROLÓGICA</t>
  </si>
  <si>
    <t>Obras de Instalación de Estación Meteorológica</t>
  </si>
  <si>
    <t>Suministro e Instalación de Sistemas de registradores de viento, vibraciones y temperatura ambiente, en el cruce de río.</t>
  </si>
  <si>
    <t>REPUESTOS - Conductor ACAR 950kcmil p/ interconexiones entre equipos de potencia y barras.</t>
  </si>
  <si>
    <t>SUBESTACIÓN VALLEMI II</t>
  </si>
  <si>
    <t>SUBESTACION CARMELO PERALTA</t>
  </si>
  <si>
    <t>Provisión de Herrajes y accesorios, idénticos a los utilizados para el proyecto de la Subestación CARMELO PERALTA, en cantidades y tipo</t>
  </si>
  <si>
    <t>SUBTOTAL SUMINISTRO DE EQUIPOS Y MATERIALES DE POTENCIA - SUBESTACIÓN CARMELO PERALTA</t>
  </si>
  <si>
    <t>Suministro del CERCO PERIMETRAL ELECTRONICO y CONCERTINA para todo el perímetro de la SE-CARMELO PERALTA</t>
  </si>
  <si>
    <t>SUBTOTAL SISTEMAS DE PMC Y SS. AA. Y COMUNICACIÓN - SUBESTACION CARMELO PERALTA</t>
  </si>
  <si>
    <t>SUBTOTAL SUBESTACION CARMELO PERALTA</t>
  </si>
  <si>
    <t>Provisión de Herrajes y accesorios, idénticos a los utilizados para el proyecto de la SE- VALLEMI II, en cantidades y tipo</t>
  </si>
  <si>
    <t>SUBTOTAL SUMINISTRO DE EQUIPOS Y MATERIALES DE POTENCIA - SUBESTACIÓN VALLEMI II</t>
  </si>
  <si>
    <t>SUBTOTAL SISTEMAS DE PMC Y SS. AA. Y COMUNICACIÓN - SUBESTACION VALLEMI II</t>
  </si>
  <si>
    <t>SUBTOTAL SUBESTACION VALLEMI II</t>
  </si>
  <si>
    <t>Transformador de corriente 245 kV, 2.000 A primarios, completo con todos sus accesorios. E.T 05.01.84.32</t>
  </si>
  <si>
    <t>1.1.1.22</t>
  </si>
  <si>
    <r>
      <t>Celdas Metal Enclosed aisladas en gas SF6 de 24 kV.</t>
    </r>
    <r>
      <rPr>
        <b/>
        <sz val="9"/>
        <color rgb="FFFF0000"/>
        <rFont val="Arial"/>
        <family val="2"/>
      </rPr>
      <t xml:space="preserve"> </t>
    </r>
    <r>
      <rPr>
        <b/>
        <sz val="9"/>
        <rFont val="Arial"/>
        <family val="2"/>
      </rPr>
      <t>Incluye todos los accesorios necesarios para su interconexión, conforme Especificación Técnica</t>
    </r>
  </si>
  <si>
    <t>Cables de Control para la SE-CPE</t>
  </si>
  <si>
    <t>1.2.1.1</t>
  </si>
  <si>
    <t>1.2.1.2</t>
  </si>
  <si>
    <t>1.2.1.3</t>
  </si>
  <si>
    <t>1.2.1.4</t>
  </si>
  <si>
    <t>1.2.1.5</t>
  </si>
  <si>
    <t>1.2.1.6</t>
  </si>
  <si>
    <t>SUBTOTAL OBRAS CIVILES SE CARMELO PERALTA</t>
  </si>
  <si>
    <t>SUBTOTAL OBRAS ELECTROMECÁNICAS SUBESTACION CARMELO PERALTA</t>
  </si>
  <si>
    <t>SUBTOTAL OBRAS ELÉCTRICAS Y DE COMUNICACIÓN SE CARMELO PERALTA</t>
  </si>
  <si>
    <t>SUBTOTAL OBRAS - SUBESTACION CARMELO PERALTA</t>
  </si>
  <si>
    <t>Obras de Montaje y Puesta en Servicio de los equipos de RADIO en las Subestación CPE</t>
  </si>
  <si>
    <t>SUBESTACION VALLEMÍ II</t>
  </si>
  <si>
    <t>SUBTOTAL OBRAS CIVILES SE VALLEMÍ II</t>
  </si>
  <si>
    <t>SUBTOTAL OBRAS ELECTROMECÁNICAS SE VALLEMÍ II</t>
  </si>
  <si>
    <t>SUBTOTAL OBRAS ELÉCTRICAS Y DE COMUNICACIÓN SE VALLEMÍ II</t>
  </si>
  <si>
    <t>SUBTOTAL OBRAS - SUBESTACION VALLEMÍ II</t>
  </si>
  <si>
    <t>Demoliciones</t>
  </si>
  <si>
    <t>ELABORACIÓN DE INGENIERÍA DE DETALLES DE LA SUBESTACIÓN CARMELO PERALTA</t>
  </si>
  <si>
    <t>ELABORACIÓN DE INGENIERÍA DE DETALLES DE LA SUBESTACIÓN VALLEMÍ II</t>
  </si>
  <si>
    <t>SUBTOTAL INGENIERÍA DE DETALLES SUBESTACIÓN CARMELO PERALTA</t>
  </si>
  <si>
    <t>SUBTOTAL INGENIERÍA DE DETALLES SUBESTACIÓN VALLEMÍ II</t>
  </si>
  <si>
    <t xml:space="preserve">Honorarios de Capacitadores (2 charlas de 4 h. en SE CARMELO PERALTA, 1 charla de 4 h de duración en Subestación VALLEMÍ II). </t>
  </si>
  <si>
    <t>SUBESTACIÓN CARMELO PERALTA</t>
  </si>
  <si>
    <t>SUBESTACIÓN VALLEMÍ II</t>
  </si>
  <si>
    <t>SUBTOTAL COMISIONAMIENTO Y ADIESTRAMIENTO EN EL TRABAJO - SE CARMELO PERALTA</t>
  </si>
  <si>
    <t>SUBTOTAL COMISIONAMIENTO Y ADIESTRAMIENTO EN EL TRABAJO - SE VALLEMÍ II</t>
  </si>
  <si>
    <t>1.2.1.7</t>
  </si>
  <si>
    <t>1.2.1.8</t>
  </si>
  <si>
    <t>1.2.1.9</t>
  </si>
  <si>
    <t>1.2.1.10</t>
  </si>
  <si>
    <t>1.2.1.11</t>
  </si>
  <si>
    <t>1.2.1.12</t>
  </si>
  <si>
    <t xml:space="preserve">Celdas tipo Metal Enclosed en SF6 pos. Trafo zig-zag </t>
  </si>
  <si>
    <t>1.2.1.13</t>
  </si>
  <si>
    <t>1.2.1.14</t>
  </si>
  <si>
    <t>1.2.1.15</t>
  </si>
  <si>
    <t>Aisladores de pedestal</t>
  </si>
  <si>
    <t>REPUESTOS - Aislador soporte tipo pedestal - Circulo de pernos Ø5"</t>
  </si>
  <si>
    <t>2.2.1.1</t>
  </si>
  <si>
    <t>2.2.1.1.1</t>
  </si>
  <si>
    <t>2.2.1.1.2</t>
  </si>
  <si>
    <t>2.2.1.1.3</t>
  </si>
  <si>
    <t>2.2.1.1.4</t>
  </si>
  <si>
    <t>2.2.1.1.5</t>
  </si>
  <si>
    <t>2.2.1.1.6</t>
  </si>
  <si>
    <t>2.2.1.1.7</t>
  </si>
  <si>
    <t>2.2.1.1.8</t>
  </si>
  <si>
    <t>2.2.1.1.9</t>
  </si>
  <si>
    <t>2.2.1.1.10</t>
  </si>
  <si>
    <t>2.2.1.1.11</t>
  </si>
  <si>
    <t>2.2.1.1.12</t>
  </si>
  <si>
    <t>2.2.1.1.13</t>
  </si>
  <si>
    <t>2.2.1.1.14</t>
  </si>
  <si>
    <t>2.2.1.1.15</t>
  </si>
  <si>
    <t>2.2.1.1.16</t>
  </si>
  <si>
    <t>2.2.1.1.17</t>
  </si>
  <si>
    <t>2.2.1.1.18</t>
  </si>
  <si>
    <t>2.2.1.1.19</t>
  </si>
  <si>
    <t>2.2.1.1.20</t>
  </si>
  <si>
    <t>2.2.2.1</t>
  </si>
  <si>
    <t>2.2.2.2</t>
  </si>
  <si>
    <t>2.2.2.3</t>
  </si>
  <si>
    <t>2.2.2.4</t>
  </si>
  <si>
    <t>2.2.2.5</t>
  </si>
  <si>
    <t>Celdas tipo Metal Enclosed en SF6 para Trafo zig-zag</t>
  </si>
  <si>
    <t>2.2.2.6</t>
  </si>
  <si>
    <t>2.2.2.7</t>
  </si>
  <si>
    <t>2.2.2.8</t>
  </si>
  <si>
    <t>2.2.2.9</t>
  </si>
  <si>
    <t>2.2.2.10</t>
  </si>
  <si>
    <t>Desmontaje electromecánico de equipos de potencia de 220 kV, con todos sus accesorios, conexión a la malla de tierra, cajas de mando, cajas de conexión, contadores, estructuras soportes, conectores, etc., de los equipos a seguir:</t>
  </si>
  <si>
    <t xml:space="preserve">Desmontaje electromecánico de la barra de 220kV, incluyendo el desmontaje de sus cadenas de aisladores y aisladores rígidos, desmontaje de conductores, de la conexión a la malla de tierra de las estructuras soportes y demás materiales que hacen parte del sistema de barras.                                                                                                                                  </t>
  </si>
  <si>
    <t>Desmontaje electromecánico de Celdas tipo MetalClad de 23 kV, con todos sus accesorios, conexión a la malla de tierra, conductores de Cu desnudo, etc., y se detalla a seguir :</t>
  </si>
  <si>
    <t>2.2.2.11</t>
  </si>
  <si>
    <t>2.2.2.12</t>
  </si>
  <si>
    <t>2.2.2.13</t>
  </si>
  <si>
    <t>2.2.2.14</t>
  </si>
  <si>
    <t>2.2.2.15</t>
  </si>
  <si>
    <t>Desmontaje de Banco de Capacitores 23 kV, 6 MVAr (Incluye el demontaje de los accesorios menores)</t>
  </si>
  <si>
    <t>Desmontaje de Transformador de Servicios Auxiliares con todos sus accesorios (tablero, conductores etc.)</t>
  </si>
  <si>
    <t>2.3.1.2</t>
  </si>
  <si>
    <t>2.3.1.3</t>
  </si>
  <si>
    <t>PROYECTO DE CONSTRUCCIÓN E INTERCONEXIÓN DE LA SUBESTACIÓN CARMELO PERALTA</t>
  </si>
  <si>
    <t>4.2.</t>
  </si>
  <si>
    <t xml:space="preserve">Elaboración de Estudios de Impacto Ambiental preliminar </t>
  </si>
  <si>
    <t xml:space="preserve">Honorarios del Consultor Ambiental y Especialista social, elaboración de Informe, gestión de la licencia, pago de tasas) -Ley N° 294/93 de EvIA. </t>
  </si>
  <si>
    <t>Dos Biologos para relevamiento dela fauna del EIA</t>
  </si>
  <si>
    <t>Un Biólogo o Forestal para relevamiento de Flora del EIA</t>
  </si>
  <si>
    <t>Un Arqueólogo o Antropólogo</t>
  </si>
  <si>
    <t>SUBTOTAL  LICENCIAMIENTO AMBIENTAL</t>
  </si>
  <si>
    <t>Licenciamiento Ambiental Subestación Carmelo Peralta</t>
  </si>
  <si>
    <t>Programa de Información al público</t>
  </si>
  <si>
    <t>Conductor tubo de Aluminio Ø 2" Sch 80</t>
  </si>
  <si>
    <t>REPUESTOS - Conductor tubo de Aluminio Ø 2" Sch 80</t>
  </si>
  <si>
    <t>Conectores de potencia para todos los conductores hasta 1x950MCM</t>
  </si>
  <si>
    <t>LISTA REFERENCIAL N° 1A - SUMINISTROS SUBESTACIONES</t>
  </si>
  <si>
    <t>LISTA REFERENCIAL N° 1A - RESUMEN SUMINISTROS DE LA SUBESTACIONES</t>
  </si>
  <si>
    <t>Moneda Guaraníes
(Incl. IVA + Gastos Importación + Aranceles Aduaneros)</t>
  </si>
  <si>
    <t>LISTA REFERENCIAL N° 2A  - OBRAS SUBESTACIONES</t>
  </si>
  <si>
    <t xml:space="preserve">Moneda Guaraníes
</t>
  </si>
  <si>
    <t>Sistemas de Protección 87L+21 (Principal y Respaldo), Control y Medición para la posición de Línea de Transmisión de 220 kV (CARMELO PERALTA-VALLEMI 2).</t>
  </si>
  <si>
    <t>Sistemas de Protección (Principal), Control y Medición para la posición del REACTOR de Linea 220 kV LT-VALLEMI 2. Obs.: Incluye el suministro del Monitor de Temperatura de Bobinado y Aceite.</t>
  </si>
  <si>
    <t>Para la Posición de Línea de Transmisión de 220 kV (LT-LOMA PLATA), deberá suministrarse: Un (1) IED de Protección y Un (1) IED de Control.</t>
  </si>
  <si>
    <r>
      <t>Sistema de Registro de Fallas y Osciloperturbografía para el sector de 220 kV.</t>
    </r>
    <r>
      <rPr>
        <b/>
        <sz val="9"/>
        <rFont val="Arial"/>
        <family val="2"/>
      </rPr>
      <t>(Incluye Sincrofasores PMU y para la LT-CPE-VMI2: Ondas viajeras además de PMU). Misma marca que el extremo SE-VMI2, para habilitar el TWFL en la LT-CPE-VMI2.
Obs.: Incluye el Software de Gerenciamiento para el Localizador de Fallas por Ondas Viajeras, Armónicos, y Sincrofasores PMU, a ser instalados en el Panel de Datos No Operacionales.</t>
    </r>
  </si>
  <si>
    <t>Centro Integrado de Control (CIC)  + 2 Firewall/Router para CPE (EETT FW SC DTEISC 01 20210805 NGFW).</t>
  </si>
  <si>
    <t>DIRECCION TÉCNICA</t>
  </si>
  <si>
    <t>CAPACITACIÓN</t>
  </si>
  <si>
    <t>Sistemas de Protección 87L+21 (Principal y Respaldo), Control y Medición para la posición de Línea de Transmisión de 220 kV (VALLEMI 2-HORQUETA). Obs.: Los IEDs de Protección deben ser de la misma marca y modelo que los instalados en el extremo HORQUETA: RED670 a fin de habilitar la protección Diferencial de Linea.</t>
  </si>
  <si>
    <t>Sistemas de Protección 87L+21 (Principal y Respaldo), Control y Medición para la posición de Línea de Transmisión de 220 kV (VALLEMI 2-LOMA PLATA). Obs.: Los IEDs de Protección deben ser de la misma marca y modelo que los instalados en el extremo LOMA PLATA.</t>
  </si>
  <si>
    <t>Sistemas de Protección 87L+21 (Principal y Respaldo), Control y Medición para la posición de Línea de Transmisión de 220 kV (VALLEMI 2-CARMELO PERALTA). Obs.: Los IEDs de Protección deben ser de la misma marca y modelo que los instalados en el extremo CARMELO PERALTA.</t>
  </si>
  <si>
    <t>Sistemas de Protección 87L+21 (Principal y Respaldo), Control y Medición para la posición de Línea de Transmisión de 220 kV (VALLEMI 2-VALLEMI 1).</t>
  </si>
  <si>
    <t>Centro Integrado de Control (CIC)  + 2 Firewall/Router para VMI2 (EETT FW SC DTEISC 01 20210805 NGFW).</t>
  </si>
  <si>
    <t>Cables de Control para la SE-VMI II</t>
  </si>
  <si>
    <t>SISTEMAS DE COMUNICACIÓN PARA EL ENLACE ENTRE LAS SUBESTACIONES CPE-VMI2</t>
  </si>
  <si>
    <t>Montaje y cableado de los Paneles correspondientes a los Sistemas de Protección, Medición y Control, ubicados en la Casa de Control. Estos Sistemas constituyen: una (1) posición de LT 220 kV-VMI2, una (1) posición de Reactor de Linea LT 220 kV-VMI2, una (1) Posición de Transformador Trifásico de 220/23 kV, un (1) Sistema para el sector de 23 kV (1 juego de celdas), Un (1) Sistema para Servicios Auxiliares.</t>
  </si>
  <si>
    <t>Cableado del Sistema de Protección, Medición y Control a suministrar (con Cables de Cobre, Fibra Óptica u otro tipo de cable requerido), con los demás Paneles que hacen parte del Proyecto, así como el cableado de los Sistemas de Teleprotección (87L y/o 85-21), entre los IEDs de protección de líneas y el Panel de Fibra Óptica (bastidores de Teleprotección), y entre el Panel de Fibra Óptica y la caja de empalme de la Línea de Transmisión), así como la interconexión del mismo con los Sistemas de Servicios Auxiliares, tales como Tableros de corriente continua (TDCC) y de corriente alterna (TDCA), con los Gabinetes de Servicios Auxiliares (Banco de Baterías, Rectificador-Cargador), y demás Tableros y/o dispositivos necesarios ubicados dentro de la casa de control. Incluye el lanzamiento de los mazos de cables y el suministro de todos los accesorios necesarios para dichas interconexiones, de acuerdo a las EE.TT., y al proyecto ejecutivo aprobado por ANDE.</t>
  </si>
  <si>
    <t>Obras de Montaje y Puesta en Servicio de la Unidad Digital de Servicios de Comunicación y Teleprotección, para el enlace entre las Subestaciones CPE-VMI2 en la SE-CPE, del presente llamado.</t>
  </si>
  <si>
    <t>2.1.1.1.19</t>
  </si>
  <si>
    <t>Pruebas de campo de la LT VMI2-CECON y Banco Monofásico de 220/66kV/23kV, donde la Contratista realizará las pruebas de Integración y de conjunto, y las pruebas de Comisionamiento y energización de todas las posiciones involucradas en el proyecto, en coordinación con el Centro Nacional de Despacho de Carga y bajo la supervisión de la Contratante.</t>
  </si>
  <si>
    <t>Adecuación, cableado e interconexiones del Sistema Registrador de Fallas y Osciloperturbografía, con los Paneles del Sistema de Protección y Control de las LT's 220kV VMI2-CPE, VMI2-LPA y VMI2-HOR, para la habilitación y puesta en servicio del Localizador de Fallas mediante Ondas Viajeras en dichas Líneas y también el Sistema de Sincrofasores PMU.</t>
  </si>
  <si>
    <t>Obras de montaje de Panel Provisorio para el TR-01 y la LT-CECON</t>
  </si>
  <si>
    <t>Montaje de paneles provisorios para la liberación (secuencial) de cada uno de las posiciones a ser desmontadas en la SE-VMI2: TR-01(220/66/23kV) y LT66kV-CECON; de acuerdo a la configuración final: Reubicación de los Paneles EXISTENTES TR-01 y LT-CECON en la Casa de Control Nueva. (Observación: los IEDs para la elaboración de los paneles provisorios podrán ser proporcionados por ANDE, a partir de IEDs de repuesto similares a los montados en los paneles de PMC existentes).</t>
  </si>
  <si>
    <t>Obras de descableado, desmontaje, traslado y entrega de los existente a depósitos de ANDE</t>
  </si>
  <si>
    <t>Descableado de todas las interconexiones entre las Celdas de 23 kV existentes, con los Paneles existentes y Servicios Auxiliares. Incluye el retiro y transporte de dichos cables a los depósitos indicados por ANDE.</t>
  </si>
  <si>
    <t>Descableado de borneras y cajas de conexiones en el actual Patio de 220 kV, correspondientes a la interconexión de los Paneles existentes en la actual Casa de Control, con los equipos de patio existentes (interruptores, seccionadores, transformadores de potencia, etc). Incluye el retiro y transporte de dichos cables a los depósitos indicados por ANDE.</t>
  </si>
  <si>
    <t>Descableado de todas las interconexiones entre los equipos ubicados en el actual Patio de 220 kV (transformadores de medidas, etc.). Incluye el retiro y transporte de dichos cables a los depósitos indicados por ANDE.</t>
  </si>
  <si>
    <t>Descableado de las interconexiones de los Servicios Auxiliares (Tableros de corriente continua TDCC y de corriente alterna TDCA), con los armarios de Transformadores de Potencia y equipos de maniobras, etc., ubicados en el actual Patio de 220 kV. Incluye el retiro y transporte de dichos cables a los depósitos indicados por ANDE.</t>
  </si>
  <si>
    <t>Descableado de las interconexiones de los Servicios Auxiliares (Tableros de corriente continua TDCC y de corriente alterna TDCA), con los equipos de medidas ubicados en el actual Patio de 220 kV. Incluye el retiro y transporte de dichos cables a los depósitos indicados por ANDE.</t>
  </si>
  <si>
    <t>Retiro y traslado de todos los Paneles, Tableros y Equipos existentes que serán sustituidos en la Casa de Control, como así también los cables de control correspondiente a dichas interconexiones, hasta los depósitos indicados por ANDE</t>
  </si>
  <si>
    <t>Montaje y Puesta en funcionamiento del Sistema de  Detección de Incendios para Subestaciones Eléctricas, de acuerdo a la EE.TT. N° 29.10.02 R2 y Proyecto Ejecutivo aprobado por ANDE.</t>
  </si>
  <si>
    <t>Montaje y Puesta en funcionamiento del Sistema de  Video Wall para Subestaciones Eléctricas.</t>
  </si>
  <si>
    <t>Obras de montaje y Puesta en Servicio del Cerco Perimetral Electrónico y Concertina</t>
  </si>
  <si>
    <t>Montaje, Conexionado y Puesta en servicio del Cerco Perimetral Electrónico y Concertina de Seguridad en todo el Perímetro de la SE-VALLEMI 2.</t>
  </si>
  <si>
    <t>SISTEMAS DE COMUNICACIÓN PARA LA SUBESTACION VALLEMI 2</t>
  </si>
  <si>
    <t>Obras de Desmontaje, Reubicación y nuevamente puesta en servicio de la Unidad Digital de Servicios de Comunicación y Teleprotección, del enlace existente entre las Subestaciones VMI2-CECON en la nueva Sala de Control de la SE-VALLEMI 2.</t>
  </si>
  <si>
    <t>LISTA REFERENCIAL N° 2A - RESUMEN OBRAS DE LA SUBESTACIONES</t>
  </si>
  <si>
    <t xml:space="preserve">LISTA REFERENCIAL N° 3A - INGENIERIA DE DETALLES DE SUBESTACIONES </t>
  </si>
  <si>
    <t>LISTA REFERENCIAL N° 3A - RESUMEN INGENIERIA DE DETALLES DE SUBESTACIONES</t>
  </si>
  <si>
    <t>LISTA REFERENCIAL N° 4A - RESUMEN GESTION AMBIENTAL</t>
  </si>
  <si>
    <t>LISTA REFERENCIAL N° 5A - RESUMEN COMISIONAMIENTO Y ADIESTRAMIENTO EN EL TRABAJO</t>
  </si>
  <si>
    <t>LISTA REFERENCIAL N° 5A - COMISIONAMIENTO Y ADIESTRAMIENTO EN EL TRABAJO (ON THE JOB) - SUBESTACIONES</t>
  </si>
  <si>
    <t>5.1.2.1</t>
  </si>
  <si>
    <t>5.1.2.2</t>
  </si>
  <si>
    <t xml:space="preserve">TOTAL COMISIONAMIENTO Y ADIESTRAMIENTO EN EL TRABAJO </t>
  </si>
  <si>
    <t xml:space="preserve">  LISTA A - CONSTRUCCIÓN DE LA SUBESTACIÓN CARMELO PERALTA Y AMPLIACIÓN DE LA SUBESTACIÓN VALLEMI II</t>
  </si>
  <si>
    <t>TOTAL GENERAL LISTA A - SUBESTACIONES</t>
  </si>
  <si>
    <t>Seccionador c/PAT, 245 kV</t>
  </si>
  <si>
    <t>Seccionador s/PAT, 245 kV</t>
  </si>
  <si>
    <t>Desmontaje de Interconexiones entre los Equipos de Potencia 220 kV indicados en los planos; incluyendo el desmontaje de cadena de aisladores de suspensión y anclaje, conectores de potencia, herrajes y otros materiales que hacen parte de las interconexiones indicadas y se listan a seguir:</t>
  </si>
  <si>
    <t>Posición o bahía de Línea de Transmisión 220 kV (actual o existente)</t>
  </si>
  <si>
    <t>Posición o bahía de Banco de transformador 220 kV (actual o existente)</t>
  </si>
  <si>
    <t>(Incl. IVA)</t>
  </si>
  <si>
    <t>(Incl. IVA + Gastos Import. + Aranceles Aduaneros)</t>
  </si>
  <si>
    <t xml:space="preserve">LISTA B - CONSTRUCCIÓN DE LA LÍNEA DE TRANSMISIÓN  220 kV - VALLEMI - CARMELO PERALTA       </t>
  </si>
  <si>
    <t>Moneda Guaraníes
(Incl. IVA)</t>
  </si>
  <si>
    <t>Moneda Guaraníes</t>
  </si>
  <si>
    <t>CONSTRUCCIÓN LT VMI-CPE 220 kV</t>
  </si>
  <si>
    <t>Conductor tipo ACAR 950 MCM (R)</t>
  </si>
  <si>
    <t>Empalme para Conductor  tipo ACAR 950 MCM (R)</t>
  </si>
  <si>
    <t>Empalme de reparación para conductor tipo ACAR 950 MCM (R)</t>
  </si>
  <si>
    <t>Conductor tipo HTLS 220 kV - ACCC - Código Brussels - (R)</t>
  </si>
  <si>
    <t>Empalme para conductor tipo HTLS 220 kV - ACCC - Código Brussels - (R)</t>
  </si>
  <si>
    <t>Cable de Guardia tipo OPGW, 24 fibras, tipo monomodo, diám. = 14 mm   (Incluye repuestos, cajas de empalmes y Supervicion Montaje de empalmes)</t>
  </si>
  <si>
    <t>Cable de Guardia tipo OPGW, 24 fibras, tipo monomodo, diám. = 14 mm  (R)</t>
  </si>
  <si>
    <t>Caja de empalme para Cable de Guardia tipo OPGW, 24 fibras, diám.= 14 mm con todos sus accesorios  (R)</t>
  </si>
  <si>
    <t>NO</t>
  </si>
  <si>
    <t>Conjunto de suspensión Simple para ACAR 950 MCM - Simple (excepto aisladores poliméricos tipo Line Post)</t>
  </si>
  <si>
    <t>Conjunto de suspensión Simple para ACAR 950 MCM - Simple (excepto los aisladores, incluye anillos, protecciones - raquetas, descargadores) (R)</t>
  </si>
  <si>
    <t xml:space="preserve">Conjunto de anclaje simple para ACAR 950 MCM  </t>
  </si>
  <si>
    <t>Conjunto de anclaje simple para ACAR 950 MCM - Simple (R)</t>
  </si>
  <si>
    <t>Conjunto de suspensión Simple para ACCC - Código Brussels - Duplo (excepto los aisladores, incluye anillos, protecciones - raquetas, descargadores) - (R)</t>
  </si>
  <si>
    <t>Conjunto de suspensión doble para ACCC - Código Brussels - Duplo (excepto los aisladores, incluye anillos, protecciones - raquetas, descargadores) - (R)</t>
  </si>
  <si>
    <t>Conjunto de anclaje doble para conductor ACCC - Código Brussels - Duplo (excepto los aisladores, incluye anillos, protecciones - Raquetas, Descargadores) - (R)</t>
  </si>
  <si>
    <t>Conjunto de suspensión completo para el Cable de Guardia tipo OPGW, 24 fibras, tipo monomodo, diám. = 14 mm  (R)</t>
  </si>
  <si>
    <t>Conjunto de anclaje pasante completo para  cable de guardia tipo OPGW, 24 fibras, tipo monomodo, diám. = 14mm (R)</t>
  </si>
  <si>
    <t>Amortiguador para conductor ACAR 950 MCM (R)</t>
  </si>
  <si>
    <t xml:space="preserve">Amortiguador de vibracion para Cable de Guardia tipo OPGW, 24 fibras, monomodo (R) </t>
  </si>
  <si>
    <t>Juego completo de matrices para conductor  ACAR 950 MCM (Dados de Compresion, Cabezal de Compresion, etc) - R</t>
  </si>
  <si>
    <t>Juego completo de matrices para conductor  HTLS 220 KV (Dados de Compresion, Cabezal de Compresión, etc)</t>
  </si>
  <si>
    <t>Juego completo de matrices para conductor  HTLS 220 KV (Dados de Compresion, Cabezal de Compresión, etc) ( R)</t>
  </si>
  <si>
    <t>Placa Peligro de Muerte  (R)</t>
  </si>
  <si>
    <t>Conjunto Identificador de Fases (un juego R, S, T - 3 placas por estructura) - R</t>
  </si>
  <si>
    <t>Baliza ( Con panel solar) - R</t>
  </si>
  <si>
    <t>Esfera de Señalizacion para LT 220 kV (R).</t>
  </si>
  <si>
    <t>Cruceta Auxiliar (R)</t>
  </si>
  <si>
    <t>Parte Común Cuerpo III y Puntín CG (R)</t>
  </si>
  <si>
    <t>Parte Común II y Ménsula de Amarre (R)</t>
  </si>
  <si>
    <t>Parte Común II para Base -3 y +0 (R)</t>
  </si>
  <si>
    <t>Parte Común II para Base +3 (R)</t>
  </si>
  <si>
    <t>Parte Común I (R)</t>
  </si>
  <si>
    <t>Ménsula Superior (R)</t>
  </si>
  <si>
    <t>Ménsulas Inferiores (R)</t>
  </si>
  <si>
    <t>Mastro Central (R)</t>
  </si>
  <si>
    <t>Anclajes y Perno Central (R)</t>
  </si>
  <si>
    <t>DCE</t>
  </si>
  <si>
    <t xml:space="preserve">TORRE BÁSICA </t>
  </si>
  <si>
    <t>TORRE BÁSICA ( R )</t>
  </si>
  <si>
    <t>GABARITO DE MONTAJE G1</t>
  </si>
  <si>
    <t>GABARITO DE MONTAJE G1 (R)</t>
  </si>
  <si>
    <t>GABARITO DE MONTAJE G2</t>
  </si>
  <si>
    <t>GABARITO DE MONTAJE G2 ( R )</t>
  </si>
  <si>
    <t>GABARITO DE MONTAJE G3</t>
  </si>
  <si>
    <t>GABARITO DE MONTAJE G3 ( R )</t>
  </si>
  <si>
    <t>BASE+75</t>
  </si>
  <si>
    <t>BASE+75 (R)</t>
  </si>
  <si>
    <t>BASE +81</t>
  </si>
  <si>
    <t>BASE +81 (R)</t>
  </si>
  <si>
    <t>STUB (juego de 4 unidades)</t>
  </si>
  <si>
    <t>ANTIESCALAMIENTO</t>
  </si>
  <si>
    <t>DCA-T</t>
  </si>
  <si>
    <t>TORRE BÁSICA</t>
  </si>
  <si>
    <t>EXTENSIÓN + 6</t>
  </si>
  <si>
    <t>EXTENSIÓN + 6  ( R )</t>
  </si>
  <si>
    <t>STUB (juego de 4 unidades)  ( R )</t>
  </si>
  <si>
    <t>ANTIESCALAMIENTO  ( R )</t>
  </si>
  <si>
    <t>SUBTOTAL SUMINISTROS CONSTRUCCIÓN LT VMI-CPE 
220 kV</t>
  </si>
  <si>
    <t>CAMBIO CABLE DE GUARDIA LT HOR-VMI 220 kV</t>
  </si>
  <si>
    <t xml:space="preserve">Cable de Guardia tipo OPGW, 24 fibras, tipo monomodo, diám. = 11 mm  </t>
  </si>
  <si>
    <t>Cable de Guardia tipo OPGW, 24 fibras, tipo monomodo, diám. = 11 mm  (R)</t>
  </si>
  <si>
    <t>Caja de empalme para Cable de Guardia tipo OPGW, 24 fibras, diám.= 11 mm con todos sus accesorios.</t>
  </si>
  <si>
    <t>Caja de empalme para Cable de Guardia tipo OPGW, 24 fibras, diám.= 11 mm con todos sus accesorios  (R)</t>
  </si>
  <si>
    <t>1.2.2</t>
  </si>
  <si>
    <t xml:space="preserve">Conjunto de suspensión completo para el Cable de Guardia tipo OPGW, 24 fibras, tipo monomodo, diám. = 11 mm  </t>
  </si>
  <si>
    <t>Conjunto de suspensión completo para el Cable de Guardia tipo OPGW, 24 fibras, tipo monomodo, diám. = 11 mm  (R)</t>
  </si>
  <si>
    <t>Conjunto de anclaje pasante completo para  cable de guardia tipo OPGW, 24 fibras, tipo monomodo, diám. = 11mm</t>
  </si>
  <si>
    <t>Conjunto de anclaje pasante completo para  cable de guardia tipo OPGW, 24 fibras, tipo monomodo, diám. = 11mm (R)</t>
  </si>
  <si>
    <t>1.2.3</t>
  </si>
  <si>
    <t>Amortiguadores para Cable de Guardia</t>
  </si>
  <si>
    <t xml:space="preserve">Amortiguador de vibracion para Cable de Guardia tipo OPGW, 24 fibras, monomodo , diám. = 11 mm  </t>
  </si>
  <si>
    <t>Amortiguador de vibracion para Cable de Guardia tipo OPGW, 24 fibras, monomodo , diám. = 11 mm  (R)</t>
  </si>
  <si>
    <t>SUBTOTAL CAMBIO CABLE DE GUARDIA LT HOR-VMI 220 kV</t>
  </si>
  <si>
    <t>LISTA REFERENCIAL N° 1B - RESUMEN - SUMINISTRO DE MATERIALES DE LINEAS DE TRANSMISION 220 kV</t>
  </si>
  <si>
    <t>Son  Guaraníes: ………………………………………………………………………………………………………………………...…………………….........................</t>
  </si>
  <si>
    <t xml:space="preserve">LISTA REFERENCIAL N° 2B - OBRAS  DE LINEAS DE TRANSMISION  220 kV                                 </t>
  </si>
  <si>
    <r>
      <t xml:space="preserve">Torres de Suspensión - 22A - Total </t>
    </r>
    <r>
      <rPr>
        <b/>
        <sz val="10"/>
        <color rgb="FFFF0000"/>
        <rFont val="Arial"/>
        <family val="2"/>
      </rPr>
      <t xml:space="preserve"> </t>
    </r>
    <r>
      <rPr>
        <b/>
        <sz val="10"/>
        <rFont val="Arial"/>
        <family val="2"/>
      </rPr>
      <t>25 Unidades</t>
    </r>
  </si>
  <si>
    <t>Torres de Suspensión - 22H - Total 115 Unidades</t>
  </si>
  <si>
    <t xml:space="preserve">Para torre tipo DCE + 75 ( incluye protección contra erosión y sobre elevación si necesario </t>
  </si>
  <si>
    <t xml:space="preserve">Para torre tipo DCE + 81 ( incluye protección contra erosión y sobre elevación si necesario </t>
  </si>
  <si>
    <t xml:space="preserve">Para torre tipo DCA-T (PIE + 6) (incluye protección contra erosión y sobre elevación si necesario ) </t>
  </si>
  <si>
    <t xml:space="preserve">Para torre tipo DCA-T (PIE + 9) (incluye protección contra erosión y sobre elevación si necesario ) </t>
  </si>
  <si>
    <t xml:space="preserve"> DCE + 75</t>
  </si>
  <si>
    <t xml:space="preserve"> DCE + 81</t>
  </si>
  <si>
    <t>DCA-T (PIE + 6)</t>
  </si>
  <si>
    <t>DCA-T (PIE + 9)</t>
  </si>
  <si>
    <t>SUBTOTAL OBRAS CONSTRUCCIÓN LT VMI-CPE 220 kV</t>
  </si>
  <si>
    <t>OBRAS CIVILES Y ELECTROMECANICAS PARA LT 220 KV</t>
  </si>
  <si>
    <t xml:space="preserve">Desmontaje y retiro del C.G existente tipo E.H.S 3/8", incluyendo el desmontaje de todos los herrajes de suspensión y anclaje y bobinado en Carretes  de Madera. </t>
  </si>
  <si>
    <t xml:space="preserve">Tendido y tensado  Cable de Guardia tipo OPGW - diam.=11 mm, 24 fibras, tipo monomodo </t>
  </si>
  <si>
    <t>Amortiguador de vibración para OPGW</t>
  </si>
  <si>
    <t xml:space="preserve">GESTION AMBIENTAL LINEA AÉREA DE TRANSMSIÓN 220 kV </t>
  </si>
  <si>
    <t>Licenciamiento Ambiental de la Línea de Transmisión</t>
  </si>
  <si>
    <t>Consultor Ambiental (Responsable Ambiental)</t>
  </si>
  <si>
    <t>Especialista Social</t>
  </si>
  <si>
    <t>Dos Especialistas en Seguridad y Salud Ocupacional</t>
  </si>
  <si>
    <t>Biólogo</t>
  </si>
  <si>
    <t xml:space="preserve">Arqueólogo/Antropólogo </t>
  </si>
  <si>
    <t>Honorarios de Capacitadores (2 charlas de Educación Ambiental de 4 horas c/u)</t>
  </si>
  <si>
    <t>b.2.</t>
  </si>
  <si>
    <t>Taller de seguridad e Higiene y Primeros Auxilios</t>
  </si>
  <si>
    <t>Honorarios de Capacitadores (2 capacitaciones de 4 hs. c/u)</t>
  </si>
  <si>
    <t>b.3.</t>
  </si>
  <si>
    <t>b.3.1.</t>
  </si>
  <si>
    <t>b.3.2.</t>
  </si>
  <si>
    <t>b.3.3.</t>
  </si>
  <si>
    <t>Medidas de mitigación ambiental</t>
  </si>
  <si>
    <t>b.4.1</t>
  </si>
  <si>
    <t>Kit de 3 basureros ecológicos con tapa en el obrador de 100 lt</t>
  </si>
  <si>
    <t>b.4.2</t>
  </si>
  <si>
    <t>b.4.3</t>
  </si>
  <si>
    <t>Programa de Salud, Seguridad y Señalización</t>
  </si>
  <si>
    <t>b.5.1</t>
  </si>
  <si>
    <t xml:space="preserve">Salud - Botiquín de primeros Auxilios para obrador y frentes de trabajo </t>
  </si>
  <si>
    <t>b.5.2</t>
  </si>
  <si>
    <t>Señalización</t>
  </si>
  <si>
    <t>b.6.1</t>
  </si>
  <si>
    <t>Señalización -  Kit de Carteles de material acrílico  de 11 tipos en áreas de trabajo (obrador) y frentes de trabajo</t>
  </si>
  <si>
    <t>Adquisición y Colocación de desviadores de vuelo de aves</t>
  </si>
  <si>
    <t xml:space="preserve">Elaboración de un Plan, que contemple gastos de provisión, equipamiento e instalación o restauración de áreas de interés local (20% del costo total de la Implantación del PGA - ítem 4.2) por 7 Municipios. </t>
  </si>
  <si>
    <t>SUBTOTAL PROGRAMA DE GESTIÓN AMBIENTAL - LÍNEA AÉREA DE TRANSMSIÓN 220 kV VALLEMÍ - CARMELO PERALTA</t>
  </si>
  <si>
    <t>Moneda: Guaranies
(IVA INCLUIDO)</t>
  </si>
  <si>
    <t>Moneda: Guaranies 
(IVA INCLUIDO)</t>
  </si>
  <si>
    <t xml:space="preserve">LISTA REFERENCIAL - RESUMEN GENERAL - LINEAS DE TRANSMISION  220 kV                                                                                                                                                              </t>
  </si>
  <si>
    <t xml:space="preserve">Moneda: Guaraníes </t>
  </si>
  <si>
    <t>LISTA REFERENCIAL - RESUMEN GENERAL</t>
  </si>
  <si>
    <t>Torres Metálicas Completas Autoportantes Reticuladas Doble Terna Tipo (incluye armado de prueba)</t>
  </si>
  <si>
    <t>Torres Metálicas Completas Autoportantes Reticuladas Doble Terna - Cruce de Río - Tipo (incluye armado de prueba)</t>
  </si>
  <si>
    <t>2.1.3.7</t>
  </si>
  <si>
    <t>2.1.3.8</t>
  </si>
  <si>
    <t>PIE 4,5 M (juego de 4 unidades de pie por torre)</t>
  </si>
  <si>
    <t>PIE 4,5 M (juego de 4 unidades de pie por torre) ( R )</t>
  </si>
  <si>
    <t>PIE 6,0 M (juego de 4 unidades de pie por torre)</t>
  </si>
  <si>
    <t>PIE 6,0 M (juego de 4 unidades de pie por torre) ( R )</t>
  </si>
  <si>
    <t>PIE 7,5 M (juego de 4 unidades de pie por torre)</t>
  </si>
  <si>
    <t xml:space="preserve">PIE 7,5 M (juego de 4 unidades de pie por torre) ( R ) </t>
  </si>
  <si>
    <t>PIE 9,0 M (juego de 4 unidades de pie por torre)</t>
  </si>
  <si>
    <t>PIE 9,0 M (juego de 4 unidades de pie por torre) ( R )</t>
  </si>
  <si>
    <t>Gastos operativos (Gastos de Informe, estadía, movilidad)</t>
  </si>
  <si>
    <t>Gastos operativos para entrega de los materiales preparados, para las dos Subestaciones</t>
  </si>
  <si>
    <t>TOTAL GENERAL INGENIERÍA DE DETALLES DE LINEAS DE TRASMISION 220 kV</t>
  </si>
  <si>
    <t>Taller de seguridade Higiene y Primeros Auxilios</t>
  </si>
  <si>
    <t>Medidas de Mitigación Ambiental</t>
  </si>
  <si>
    <t>d.1.</t>
  </si>
  <si>
    <t>Programa de la calidad del Medio Físico</t>
  </si>
  <si>
    <t>d.1.1.</t>
  </si>
  <si>
    <t>Kit de 3 basureros ecológicos de 100 lts para RSU con tapa en el obrador SE CARMELO PERALTA y SE VALLEMÍ II.</t>
  </si>
  <si>
    <t>d.1.2.</t>
  </si>
  <si>
    <t>Kit de 3 basureros ecológicos de 100 lts para RSU con tapa para la Subestación ya construida</t>
  </si>
  <si>
    <t>d.1.3.</t>
  </si>
  <si>
    <t xml:space="preserve">d.2. </t>
  </si>
  <si>
    <t xml:space="preserve">d.2.1 </t>
  </si>
  <si>
    <t>Salud</t>
  </si>
  <si>
    <t>d.2.1.1</t>
  </si>
  <si>
    <t>d.2.1.2</t>
  </si>
  <si>
    <t>Seguridad</t>
  </si>
  <si>
    <t>d.3.1</t>
  </si>
  <si>
    <t>Extintores portátiles PQS de 6 kl. en obrador + cartel extintor incluida recarga anual</t>
  </si>
  <si>
    <t>d.4.1</t>
  </si>
  <si>
    <t>TOTAL GENERAL LISTA REFERENCIAL B - LINEAS DE TRANSMISION 220 kV VALLEMI - CARMELO PERALTA</t>
  </si>
  <si>
    <t>Amortiguador para conductor ACCC - Código Brussels</t>
  </si>
  <si>
    <t>Amortiguador para conductor ACCC - Código Brussels (R)</t>
  </si>
  <si>
    <t>Torres de Suspensión - 22B - Total  6 Unidades</t>
  </si>
  <si>
    <t>Torres de Anclaje - 22C - Total  15 Unidades</t>
  </si>
  <si>
    <t>Torres de Anclaje - 22D -  Total  9 Unidades</t>
  </si>
  <si>
    <t>Torres de Suspensión - A2 - Total  6 Unidades</t>
  </si>
  <si>
    <r>
      <t xml:space="preserve">LISTAREFERENCIAL N° 1B - SUMINISTRO DE MATERIALES  DE LÍNEAS DE TRANSMISIÓN  220 kV                                                                                                                                  </t>
    </r>
    <r>
      <rPr>
        <sz val="9"/>
        <rFont val="Arial"/>
        <family val="2"/>
      </rPr>
      <t/>
    </r>
  </si>
  <si>
    <t xml:space="preserve"> LISTA REFERENCIAL N° 3B - INGENIERIA DE DETALLES DE LINEAS DE TRANSMISION  220 kV                                                                                                                                       </t>
  </si>
  <si>
    <t xml:space="preserve">LISTA REFERENCIAL N° 4B - GESTION AMBIENTAL DE LINEAS DE TRANSMISION  220 kV                                              </t>
  </si>
  <si>
    <r>
      <t>Adquisición de Certificados de Servicios Ambientales según Ley 3001/2006 y Decreto Reglamentario 11202/2013 con un valor del 1% del Precio del Contrato de la</t>
    </r>
    <r>
      <rPr>
        <b/>
        <sz val="10"/>
        <rFont val="Arial"/>
        <family val="2"/>
      </rPr>
      <t xml:space="preserve"> LT 220 KV </t>
    </r>
    <r>
      <rPr>
        <sz val="10"/>
        <rFont val="Arial"/>
        <family val="2"/>
      </rPr>
      <t xml:space="preserve"> (ítems: 1. Suministros, 2.1 Subtotal Obras Construcción LT  220 kV, de Lista de Cantidades), exentas de IVA) + 3% de tasa de inscripción del valor del contrato de adquisición, conforme Resolución N° 153/2020.</t>
    </r>
  </si>
  <si>
    <t>Cuota extraordinaria de aceite para el Suministro (10% Exceso)</t>
  </si>
  <si>
    <t>Regulador Electrónico de Tensión</t>
  </si>
  <si>
    <t xml:space="preserve">Procesador del Sistema de Monitoreo Independiente </t>
  </si>
  <si>
    <t>Juego completo de Regletas terminales para los cables de control, alarma y comando, conforme la EE.TT.</t>
  </si>
  <si>
    <t>Indicador de nivel de aceite del transformador</t>
  </si>
  <si>
    <t>Indicador de nivel de aceite del conmutador</t>
  </si>
  <si>
    <t xml:space="preserve">Dispositivo de monitoreo de gas y humedad completo con todos sus accesorios y sensores. </t>
  </si>
  <si>
    <t>Provisión de Iluminación de patio y toma corriente (para un área aprox. 10.000 m2), incluyendo conductores, tableros de toma corriente y accesorios necesarios para el correcto funcionamiento.</t>
  </si>
  <si>
    <t>Conductores de cobre aislado con aislación 1 kV - 1x120 mm2</t>
  </si>
  <si>
    <t>Tubo de Aluminio de diámetro 6" Sch 80</t>
  </si>
  <si>
    <t xml:space="preserve">Conectores de potencia para todas las barras de Tubo de Aluminio de diámetro 6" </t>
  </si>
  <si>
    <t xml:space="preserve">Conector 90°, placa nema de 4 agujeros, para conductor tubo de Aluminio Ø 6" </t>
  </si>
  <si>
    <t>Provisión  de Iluminación de patio y toma corriente (para un área aprox. de 6.720 m2), incluyendo conductores, tableros de toma corriente y accesorios necesarios para el correcto funcionamiento.</t>
  </si>
  <si>
    <t>Cuota extraordinaria de aceite para el Suministro (5% Exceso)</t>
  </si>
  <si>
    <t>1.2.2.1</t>
  </si>
  <si>
    <t>1.2.2.2</t>
  </si>
  <si>
    <t>1.2.2.3</t>
  </si>
  <si>
    <t>LISTA REFERENCIAL N° 4A - GESTION AMBIENTAL SUBESTACIONES</t>
  </si>
  <si>
    <r>
      <t>Contratación de</t>
    </r>
    <r>
      <rPr>
        <b/>
        <sz val="9.5"/>
        <rFont val="Arial"/>
        <family val="2"/>
      </rPr>
      <t xml:space="preserve"> </t>
    </r>
    <r>
      <rPr>
        <b/>
        <u/>
        <sz val="9.5"/>
        <rFont val="Arial"/>
        <family val="2"/>
      </rPr>
      <t>dos especialistas</t>
    </r>
    <r>
      <rPr>
        <sz val="9.5"/>
        <rFont val="Arial"/>
        <family val="2"/>
      </rPr>
      <t xml:space="preserve"> en Seguridad y Salud Ocupacional</t>
    </r>
  </si>
  <si>
    <r>
      <t>Adquisición de Certificados de Servicios Ambientalessegún Ley 3001/2006 y Decreto Reglamentario 11202/2013, por valor del  1% del Precio del Contrato de la</t>
    </r>
    <r>
      <rPr>
        <b/>
        <u/>
        <sz val="9.5"/>
        <rFont val="Arial"/>
        <family val="2"/>
      </rPr>
      <t xml:space="preserve"> SE CARMELO PERALTA 220 kV</t>
    </r>
    <r>
      <rPr>
        <sz val="9.5"/>
        <rFont val="Arial"/>
        <family val="2"/>
      </rPr>
      <t xml:space="preserve"> ítems: 1.1.1 y 1.1.2 Suministros, 2.1.1, 2.1.2 y  2.1.3 Obras Civiles, Electromecánicas, Eléctricas y Comunicación de Lista de Cantidades de la SE Carmelo Peralta (exentas de IVA) + 3% de tasa de inscripción calculado conforme Resolución N° 153/2020</t>
    </r>
  </si>
  <si>
    <t>……………………………...………………………….…………………………………………………………………………………………………………………….……</t>
  </si>
  <si>
    <t>Cable de Guardia tipo OPGW, 24 fibras, tipo monomodo, diám. = 11 mm   (Incluye repuestos, cajas de empalmes y Supervisión Montaje de empalmes)</t>
  </si>
  <si>
    <t>……………………………...………………………….………………………………………………………………………………………………………………………………….</t>
  </si>
  <si>
    <t xml:space="preserve">LISTA REFERENCIAL N° 3B - RESUMEN - INGENIERIA DE DETALLES DE LINEAS DE TRANSMISION  220 kV                                                                           </t>
  </si>
  <si>
    <t xml:space="preserve"> LISTA REFERENCIAL N° 5B - COMISIONAMIENTO Y ADIESTRAMIENTO EN EL TRABAJO - LINEAS DE TRANSMISION  220 KV                                                                                            </t>
  </si>
  <si>
    <t xml:space="preserve">LISTA REFERENCIAL N° 5B - RESUMEN COMISIONAMIENTO Y ADIESTRAMIENTO EN EL TRABAJO - LINEAS DE TRANSMISION  220 KV                            </t>
  </si>
  <si>
    <t>Son  Guaraníes: ………….........……………………....…………………………...…..…......…………………………………………….………………………</t>
  </si>
  <si>
    <t>..............................................................................................................................................................................................................................</t>
  </si>
  <si>
    <t>Son  Guaraníes: ………….........…………………………………..………………………………………………………………………………………………..……………..</t>
  </si>
  <si>
    <t>................................................................................................................................................................................................................................................</t>
  </si>
  <si>
    <t>i.8</t>
  </si>
  <si>
    <t>i.9</t>
  </si>
  <si>
    <t>m.8</t>
  </si>
  <si>
    <t>Fundación para Torre Autoportante de Comunicación H= 60 m</t>
  </si>
  <si>
    <t>n.</t>
  </si>
  <si>
    <t>n.1</t>
  </si>
  <si>
    <t>n.2</t>
  </si>
  <si>
    <t>n.3</t>
  </si>
  <si>
    <t>n.4</t>
  </si>
  <si>
    <t>n.5</t>
  </si>
  <si>
    <t>n.6</t>
  </si>
  <si>
    <t>n.7</t>
  </si>
  <si>
    <t>o.</t>
  </si>
  <si>
    <t>o.1</t>
  </si>
  <si>
    <t>o.2</t>
  </si>
  <si>
    <t>o.3</t>
  </si>
  <si>
    <t>o.4</t>
  </si>
  <si>
    <t>o.5</t>
  </si>
  <si>
    <t>o.6</t>
  </si>
  <si>
    <t>o.7</t>
  </si>
  <si>
    <t>Torre de Comunicación H = 60 m</t>
  </si>
  <si>
    <t>Empedrado externo (desde acceso a la Subestación hasta conexión a la ruta)</t>
  </si>
  <si>
    <t>Captación de agua tipo artesiano de profundidad estimada</t>
  </si>
  <si>
    <t>Sistema de cañerías, válvulas y accesorios para la provisión de agua (incluye bombas y todo lo necesario para la provisión y el correcto funcionamiento)</t>
  </si>
  <si>
    <t>Para Soporte de Barra 220 kV</t>
  </si>
  <si>
    <t>Para Torre Autoportante de Comunicación H= 60 m</t>
  </si>
  <si>
    <t>De Torre tipo G</t>
  </si>
  <si>
    <t>De Torre para Soporte de Barra</t>
  </si>
  <si>
    <t>Desmontaje de Estructura Soporte de Barra existente (se incluye el desmontaje del pórtico completo formado por las dos torres y la viga con su correspondiente clasificación y traslado a los depósitos de ANDE)</t>
  </si>
  <si>
    <t>De Viga tipo H</t>
  </si>
  <si>
    <t>Desmontaje</t>
  </si>
  <si>
    <t>Torre de Comunicación  H = 60 mts.</t>
  </si>
  <si>
    <t>De 1,20 m de ancho interior (de Ho. Ao.)</t>
  </si>
  <si>
    <t>De 1,00 m de ancho interior (de Ho. Ao.)</t>
  </si>
  <si>
    <t>Cámara tipo 2 - Para salida de alimentadores</t>
  </si>
  <si>
    <t>Retiro y reposición de piedra triturada en Patio 220 kV</t>
  </si>
  <si>
    <t>Demolición de canaletas existentes</t>
  </si>
  <si>
    <t>ml</t>
  </si>
  <si>
    <t>Demolición de fustes de fundaciones existentes (hasta una profundidad de 20 cm por de bajo del nivel de ripio terminado, incluye la correcta disposicion de los escombros)</t>
  </si>
  <si>
    <t>Demolición de fundaciones existentes (demolición integral de la fundación, incluye la correcta disposicion de los escombros)</t>
  </si>
  <si>
    <t>Excavación de zanja en pavimento, posterior relleno y compactación 0,60 x 1,40 m (terreno normal).</t>
  </si>
  <si>
    <t>Excavación con Máquina Tunelera Trenchless (tipo topo) para ducto exterior de caño PEAD de 200 a 250mm liso,incluyendo la colocación del caño dentro del túnel, según ITD 30.10.30 REV 04 - Terreno Normal. Incluye toda la logistica para la ejecucion del trabajo, no incluye provision de los caños.</t>
  </si>
  <si>
    <t>Tendido de un caño PEAD de 110 mm (4 pulgadas) en zanja abierta</t>
  </si>
  <si>
    <t>Construcción de registro para líneas subterráneas tipo 1 con: paredes de HºAº 0,15 m (dimensión interior) de 1,20 m (largo) x 1,20 m (ancho) x 1,70 m (profundidad), con interior alisado (sin rebabas cortantes), base de 10 cm de piedra triturada, entrada de caños de 160 mm con bordes de hierro perfil "L" de 50 mm x 50 mm x 5 mm, anclado enteramente a la pared, para encastre de las tapas.</t>
  </si>
  <si>
    <t>Construcción de registro para líneas subterráneas Tipo 2 para empalme o quiebre de 2 m (largo) x 1,20 m (ancho) según ITD 30.10.30 REV 04.</t>
  </si>
  <si>
    <t>Tendido de cable subterráneo unipolar de 240 mm2. Cu o Al., en canaletas, ductos o registros.</t>
  </si>
  <si>
    <t>Construcción de terminal para interior en cable subterráneo 240 mm2. Cu o Al.</t>
  </si>
  <si>
    <t>Construcción de terminal para intemperie en cable subterráneo 240 mm2. Cu o Al.</t>
  </si>
  <si>
    <t>Construcción y colocación de Tapas de acero, fundición y/o aluminio para registros de inspección en MT, según ITD 30.10.30 Rev. 4.</t>
  </si>
  <si>
    <t>Colocación de caño de Fe Gº para protección de salida subterránea.</t>
  </si>
  <si>
    <t>Caño PEAD tri-tubo de 3 x 40mm.</t>
  </si>
  <si>
    <t>Cable Subterráneo de Cu unipolar de 240mm2</t>
  </si>
  <si>
    <t xml:space="preserve">Terminación Unipolar tipo pre-expandido de uso interior para cable MT de Cu de 240 mm² </t>
  </si>
  <si>
    <t xml:space="preserve">Terminación Unipolar tipo pre-expandido de uso exterior para cable MT de Cu de 240 mm² </t>
  </si>
  <si>
    <t>Poste de H°.A°. de  12m. -  800 kgf.</t>
  </si>
  <si>
    <t>Cinta señalización de peligro (rollo de 200 metros)</t>
  </si>
  <si>
    <t>Para la Posición de Línea de Transmisión de 220 kV, deberá suministrarse: Un (1) IED de Protección y Un (1) IED de Control.</t>
  </si>
  <si>
    <t>Unidad Digital de Servicios de Comunicación y Teleprotección, incluyendo materiales, accesorios de montaje, protección, configuración, pruebas y entrenamiento,para el enlace CPE-VMI2, a ser montado en la SE-CARMELO PERALTA. (DTE/DIC/01/2024 R1)</t>
  </si>
  <si>
    <t xml:space="preserve">Cursos de Entrenamiento y Supervisión de todos los sistemas suministrados para la Subestación CARMELO PERALTA, conforme la EE.TT. N° 32.00.91.  </t>
  </si>
  <si>
    <t>DIRECCION TECNICA</t>
  </si>
  <si>
    <t>Dirección Técnica Especializada de Montaje y Puesta en Servicio del Sistema Integrado de Protección, Medición y Control, incluyendo la Integración final de todos los Sistemas de Protección, Medición, Control y Comunicación, para la Subestación CARMELO PERALTA.</t>
  </si>
  <si>
    <t>Sistemas de Protección (Principal), Control y Medición para la posición del REACTOR de Linea 220 kV LT-HORQUETA.
Obs.: Incluye IED's Monitores de Temperatura de Bobinado y de Aceite.</t>
  </si>
  <si>
    <t>Sistema de Registro de Fallas y Osciloperturbografía para el sector de 220 kV.(Incluye Sincrofasores PMU y para la LT-VMI2-CPE, LT-VMI2-HOR y LT-VMI2-LPA: Ondas viajeras además de PMU). Misma marca que el extremo SE-CPE, SE-HOR y SE-LPA, para habilitar el TWFL en la LT-VMI2-CPE, LT-VMI2-HOR y LT-VMI2-LPA.
Obs.: Incluye el Software de Gerenciamiento para el Localizador de Fallas por Ondas Viajeras, Armónicos, y Sincrofasores PMU, a ser instalados en el Panel de Datos No Operacionales.</t>
  </si>
  <si>
    <r>
      <t>Para la Posición de Línea de Transmisión de 220 kV (</t>
    </r>
    <r>
      <rPr>
        <b/>
        <sz val="9"/>
        <rFont val="Arial"/>
        <family val="2"/>
      </rPr>
      <t>LT-HORQUETA</t>
    </r>
    <r>
      <rPr>
        <sz val="9"/>
        <rFont val="Arial"/>
        <family val="2"/>
      </rPr>
      <t xml:space="preserve">), deberá suministrarse: </t>
    </r>
    <r>
      <rPr>
        <b/>
        <sz val="9"/>
        <rFont val="Arial"/>
        <family val="2"/>
      </rPr>
      <t xml:space="preserve">DOS (2) IED's de Protección HITACHI ABB RED 670 </t>
    </r>
    <r>
      <rPr>
        <sz val="9"/>
        <rFont val="Arial"/>
        <family val="2"/>
      </rPr>
      <t>y Un (1) IED de Control.</t>
    </r>
  </si>
  <si>
    <t>Suministro del CERCO PERIMETRAL ELECTRONICO y CONCERTINA para todo el perímetro de la SE-VALLEMI II</t>
  </si>
  <si>
    <t>SISTEMAS DE COMUNICACIÓN PARA LAS SE-VMI2 y SE-VMI1</t>
  </si>
  <si>
    <r>
      <t xml:space="preserve">Unidad Digital de Servicios de Comunicación y Teleprotección, incluyendo materiales, accesorios de montaje, protección, configuración, pruebas y entrenamiento, en la </t>
    </r>
    <r>
      <rPr>
        <b/>
        <sz val="9"/>
        <rFont val="Arial"/>
        <family val="2"/>
      </rPr>
      <t>SE-VALLEMI 2</t>
    </r>
    <r>
      <rPr>
        <sz val="9"/>
        <rFont val="Arial"/>
        <family val="2"/>
      </rPr>
      <t xml:space="preserve"> y en la </t>
    </r>
    <r>
      <rPr>
        <b/>
        <sz val="9"/>
        <rFont val="Arial"/>
        <family val="2"/>
      </rPr>
      <t>SE-VALLEMI 1</t>
    </r>
    <r>
      <rPr>
        <sz val="9"/>
        <rFont val="Arial"/>
        <family val="2"/>
      </rPr>
      <t>. (</t>
    </r>
    <r>
      <rPr>
        <b/>
        <sz val="9"/>
        <rFont val="Arial"/>
        <family val="2"/>
      </rPr>
      <t>DTE/DIC/01/2024_R1</t>
    </r>
    <r>
      <rPr>
        <sz val="9"/>
        <rFont val="Arial"/>
        <family val="2"/>
      </rPr>
      <t>)</t>
    </r>
  </si>
  <si>
    <r>
      <t xml:space="preserve">Dirección Técnica Especializada de Montaje y Puesta en Servicio del Sistema Integrado de Protección, Medición y Control, incluyendo la Integración final de todos los Sistemas de Protección, Medición, Control y Comunicación, para la </t>
    </r>
    <r>
      <rPr>
        <b/>
        <sz val="9"/>
        <rFont val="Arial"/>
        <family val="2"/>
      </rPr>
      <t>SE-VALLEMI 2 y SE-VALLEMI 1</t>
    </r>
  </si>
  <si>
    <r>
      <t xml:space="preserve">Cursos de Entrenamiento y Supervisión de todos los sistemas suministrados para la Subestación </t>
    </r>
    <r>
      <rPr>
        <b/>
        <sz val="9"/>
        <rFont val="Arial"/>
        <family val="2"/>
      </rPr>
      <t>VALLEMI 2 y SE-VALLEMI 1</t>
    </r>
    <r>
      <rPr>
        <sz val="9"/>
        <rFont val="Arial"/>
        <family val="2"/>
      </rPr>
      <t xml:space="preserve"> conforme la EE.TT. N° 32.00.91.  </t>
    </r>
  </si>
  <si>
    <t>SE-VALLEMÍ II</t>
  </si>
  <si>
    <t>SUBESTACION LOMA PLATA</t>
  </si>
  <si>
    <t>Sistema de Protección 87L+21 (Principal y Respaldo), Medición y Control, para la posición de LÍNEA DE TRANSMISIÓN de 220 kV. (LT LPA-VALLEMI 2).</t>
  </si>
  <si>
    <t>Suministro del Software y/o cualquier equipo (activo) necesario para la Integración del PANEL NUEVO con los demás paneles EXISTENTES y con el CIC, considerando todas las lógicas de control heredadas EXISTENTES en la Subestación (maniobras, interclavamientos, etc., de cualquier posición de Líneas, Barras, Trafos, etc).</t>
  </si>
  <si>
    <t xml:space="preserve">Repuestos </t>
  </si>
  <si>
    <t xml:space="preserve">Para la Posición de Línea de Transmisión de 220 kV, deberá suministrarse: Un (1) IED de Protección y Un (1) IED de Control. </t>
  </si>
  <si>
    <t>Cables de Control para la SE-LPA:</t>
  </si>
  <si>
    <t>SISTEMAS DE COMUNICACIÓN PARA LAS SE-LPA, SE-FIL y CORD CHACO.</t>
  </si>
  <si>
    <t>CAPACITACION</t>
  </si>
  <si>
    <t>SUBTOTAL SISTEMAS DE PMC Y SS. AA. Y COMUNICACIÓN - SUBESTACION LOMA PLATA</t>
  </si>
  <si>
    <r>
      <t xml:space="preserve">Cursos de Entrenamiento y Supervisión de todos los sistemas suministrados para la </t>
    </r>
    <r>
      <rPr>
        <b/>
        <sz val="9"/>
        <rFont val="Arial"/>
        <family val="2"/>
      </rPr>
      <t>SE-LOMA PLATA, SE-FIL, CORD-CHACO y DTE/DIC</t>
    </r>
    <r>
      <rPr>
        <sz val="9"/>
        <rFont val="Arial"/>
        <family val="2"/>
      </rPr>
      <t xml:space="preserve">, conforme la EE.TT. N° 32.00.91.  </t>
    </r>
  </si>
  <si>
    <r>
      <t xml:space="preserve">Dirección Técnica Especializada de Montaje y Puesta en Servicio del Sistema Integrado de Protección, Medición y Control, incluyendo la Integración final de todos los Sistemas de Protección, Medición, Control y Comunicación, para la </t>
    </r>
    <r>
      <rPr>
        <b/>
        <sz val="9"/>
        <rFont val="Arial"/>
        <family val="2"/>
      </rPr>
      <t>SE-LOMA PLATA, SE-FIL, CORD-CHAO y DTE-DIC.</t>
    </r>
  </si>
  <si>
    <t>SUBESTACION HORQUETA</t>
  </si>
  <si>
    <t>Ajustes de los Sistemas de Protección y Control. Obs.: Habilitación y puesta en servicio del 87L en la LT-VALLEMI 2. Los IED's existentes son de la marca ABB modelo RED670</t>
  </si>
  <si>
    <t>SISTEMAS DE COMUNICACIÓN PARA LA SE-HORQUETA</t>
  </si>
  <si>
    <r>
      <t xml:space="preserve">Cursos de Entrenamiento y Supervisión de todos los sistemas suministrados para la </t>
    </r>
    <r>
      <rPr>
        <b/>
        <sz val="9"/>
        <rFont val="Arial"/>
        <family val="2"/>
      </rPr>
      <t>Subestación HORQUETA</t>
    </r>
    <r>
      <rPr>
        <sz val="9"/>
        <rFont val="Arial"/>
        <family val="2"/>
      </rPr>
      <t xml:space="preserve">, conforme la EE.TT. N° 32.00.91.  </t>
    </r>
  </si>
  <si>
    <r>
      <t xml:space="preserve">Dirección Técnica Especializada de Montaje y Puesta en Servicio del Sistema Integrado de Protección, Medición y Control, incluyendo la Integración final de todos los Sistemas de Protección, Medición, Control y Comunicación, para la </t>
    </r>
    <r>
      <rPr>
        <b/>
        <sz val="9"/>
        <rFont val="Arial"/>
        <family val="2"/>
      </rPr>
      <t>Subestación HORQUETA</t>
    </r>
    <r>
      <rPr>
        <sz val="9"/>
        <rFont val="Arial"/>
        <family val="2"/>
      </rPr>
      <t>.</t>
    </r>
  </si>
  <si>
    <t>SUBTOTAL SISTEMAS DE PMC Y SS. AA. Y COMUNICACIÓN - SUBESTACION HORQUETA</t>
  </si>
  <si>
    <r>
      <t xml:space="preserve">Unidad Digital de Servicios de Comunicación y Teleprotección, incluyendo materiales, accesorios de montaje, protección, configuración, pruebas y entrenamiento,  en la </t>
    </r>
    <r>
      <rPr>
        <b/>
        <sz val="9"/>
        <rFont val="Arial"/>
        <family val="2"/>
      </rPr>
      <t>SE-HORQUETA</t>
    </r>
    <r>
      <rPr>
        <sz val="9"/>
        <rFont val="Arial"/>
        <family val="2"/>
      </rPr>
      <t xml:space="preserve">. (DTE/DIC/01/2024_R1).
Incluye Suministro </t>
    </r>
    <r>
      <rPr>
        <b/>
        <sz val="9"/>
        <rFont val="Arial"/>
        <family val="2"/>
      </rPr>
      <t>Sede Central y Reserva Técnica.</t>
    </r>
  </si>
  <si>
    <t>Adecuación, cableado e interconexiones del Sistema Registrador de Fallas y Osciloperturbografía, con el Panel del Sistema de Protección y Control de la LT 220kV CPE-VMI2, para la habilitación y puesta en servicio del Localizador de Fallas mediante Ondas Viajeras en dichas Líneas y también el Sistema de Sincrofasores PMU.</t>
  </si>
  <si>
    <r>
      <t>Montaje del nuevo</t>
    </r>
    <r>
      <rPr>
        <b/>
        <sz val="9"/>
        <rFont val="Arial"/>
        <family val="2"/>
      </rPr>
      <t xml:space="preserve"> Tablero de Distribución de Corriente Alterna TDCA con el Tablero de Transferencia Automática</t>
    </r>
    <r>
      <rPr>
        <sz val="9"/>
        <rFont val="Arial"/>
        <family val="2"/>
      </rPr>
      <t xml:space="preserve"> (en la casa de control) </t>
    </r>
    <r>
      <rPr>
        <b/>
        <sz val="9"/>
        <rFont val="Arial"/>
        <family val="2"/>
      </rPr>
      <t>y del Tablero de Tratamiento de Aceite</t>
    </r>
    <r>
      <rPr>
        <sz val="9"/>
        <rFont val="Arial"/>
        <family val="2"/>
      </rPr>
      <t>. Comprende la provisión de accesorios necesarios para la conexión de las borneras de este tablero con los transformadores y demás equipos de patio, paneles de control, tableros de c.c., rectificadores, banco de baterías, tablero de Conmutación automática, etc., según lo indicado en planos.</t>
    </r>
  </si>
  <si>
    <t>Montaje, Conexionado y Puesta en servicio del Cerco Perimetral Electrónico y Concertina de Seguridad en todo el Perímetro de la SE-CARMELO PERALTA.</t>
  </si>
  <si>
    <t>SISTEMAS DE COMUNICACIÓN PARA LA SUBESTACION CARMELO PERALTA</t>
  </si>
  <si>
    <r>
      <t xml:space="preserve">Montaje y cableado de los Paneles correspondientes a los Sistemas de Protección, Medición y Control, ubicados en la Casa de Control. Estos Sistemas constituyen: cuatro (4) posiciones de LT 220 kV, una (1) posición de LT 66 kV, una (1) posición de Reactor de Linea LT 220 kV-HOR, una (1) Posición de Banco de Transformador Monofásicos de 220/66/23 kV, </t>
    </r>
    <r>
      <rPr>
        <b/>
        <sz val="9"/>
        <rFont val="Arial"/>
        <family val="2"/>
      </rPr>
      <t>dos (2) Posiciones de Banco de Capacitores de 220 kV</t>
    </r>
    <r>
      <rPr>
        <sz val="9"/>
        <rFont val="Arial"/>
        <family val="2"/>
      </rPr>
      <t>, una (1) Posición de Acoplamiento 220 kV, un (1) Sistema para el sector de 23 kV (2 juego de celdas), Un (1) Sistema para Servicios Auxiliares, un (1) Sistema de Protección Diferencial de Barras (87B).</t>
    </r>
  </si>
  <si>
    <r>
      <t xml:space="preserve">Integración de los PANELES </t>
    </r>
    <r>
      <rPr>
        <b/>
        <sz val="9"/>
        <rFont val="Arial"/>
        <family val="2"/>
      </rPr>
      <t>BC-1, BC-2, LT-CECON y TR-01 EXISTENTES</t>
    </r>
    <r>
      <rPr>
        <sz val="9"/>
        <rFont val="Arial"/>
        <family val="2"/>
      </rPr>
      <t xml:space="preserve"> (A SER REUBICADOS) con los demás paneles NUEVOS y con el CIC, considerando todas las lógicas de control heredadas EXISTENTES en la Subestación (maniobras, interclavamientos, etc., de cualquier posición de Líneas, Barras, Trafos, etc), con provisión inclusive por parte de la Contratista, de todos los accesorios y materiales necesarios para dicha integración.</t>
    </r>
  </si>
  <si>
    <r>
      <t xml:space="preserve">Obras de Montaje y Puesta en Servicio de la Unidad Digital de Servicios de Comunicación y Teleprotección, para el enlace entre las Subestaciones VMI2-CPE, VMI2-VMI1, VMI2-LPA y VMI2-HOR, </t>
    </r>
    <r>
      <rPr>
        <b/>
        <sz val="9"/>
        <rFont val="Arial"/>
        <family val="2"/>
      </rPr>
      <t>en la SE-VALLEMI 2</t>
    </r>
    <r>
      <rPr>
        <sz val="9"/>
        <rFont val="Arial"/>
        <family val="2"/>
      </rPr>
      <t>. Incluye también Obras en la SE-VALLEMI 1.</t>
    </r>
  </si>
  <si>
    <r>
      <t>Obras de Desmontaje, Reubicación y nuevamente puesta en servicio del Equipamiento de</t>
    </r>
    <r>
      <rPr>
        <b/>
        <sz val="9"/>
        <rFont val="Arial"/>
        <family val="2"/>
      </rPr>
      <t xml:space="preserve"> ONDA PORTADORA</t>
    </r>
    <r>
      <rPr>
        <sz val="9"/>
        <rFont val="Arial"/>
        <family val="2"/>
      </rPr>
      <t>, del enlace existente entre las Subestaciones VMI2-LPA y VMI2-HOR en la nueva Sala de Control de la SE-VALLEMI 2, según la EETT del ALCANCE GENERAL DE SUMINISTRO Y OBRAS ELECTRICAS.</t>
    </r>
  </si>
  <si>
    <r>
      <t xml:space="preserve">Obras de Montaje y Puesta en Servicio de los equipos de RADIO en </t>
    </r>
    <r>
      <rPr>
        <b/>
        <sz val="9"/>
        <rFont val="Arial"/>
        <family val="2"/>
      </rPr>
      <t>las SE-VMI2 y SE-VMI1.</t>
    </r>
  </si>
  <si>
    <t>OBRAS ELECTRICAS Y DE COMUNICACIÓN SE LOMA PLATA</t>
  </si>
  <si>
    <t>Montaje y cableado del Panel correspondiente al Sistema de Protección, Medición y Control, del extremo de la LT 220 kV LPA-VMI2, en la Casa de Control de la SE-LPA.</t>
  </si>
  <si>
    <t>Cableado del Sistema de Protección, Medición y Control a suministrar (con Cables de Cobre, Fibra Óptica u otro tipo de cable requerido), con los demás paneles existentes que hacen parte del Proyecto, así como el cableado de los Sistemas de Teleprotección (87L y/o 85-21), entre los IEDs de protección de líneas y el Panel de Fibra Óptica (bastidores de Teleprotección), y entre el Panel de Fibra Óptica y la caja de empalme de la Línea de Transmisión), así como la interconexión del mismo con los Sistemas de Servicios Auxiliares, tales como Tableros de corriente continua (TDCC) y de corriente alterna (TDCA), con los Gabinetes de Servicios Auxiliares (Banco de Baterías, Rectificador-Cargador), y demás Tableros y/o dispositivos necesarios ubicados dentro de la casa de control. Incluye el lanzamiento de los mazos de cables y el suministro de todos los accesorios necesarios para dichas interconexiones, de acuerdo a las EE.TT., y al proyecto ejecutivo aprobado por ANDE.</t>
  </si>
  <si>
    <t>Cableado e Interconexión de todos los Paneles  del Sistema de Protección, Medición y Control (con Cables de Cobre, Fibra Óptica u otro tipo de cable requerido), con los equipos de patio, sean estos interruptores, seccionadores, y demás equipos de maniobra; como también con transformadores de potencia, transformadores de medida y demás equipos de medición, etc. Incluye el lanzamiento de los mazos de cables, el suministro de todos los accesorios necesarios para dichas interconexiones, de acuerdo a las EE.TT., y al proyecto ejecutivo aprobado por ANDE.</t>
  </si>
  <si>
    <t>Cableado de las cajas de mando de todos los equipos de maniobras, según los planos respectivos, con provisión por parte de la Contratista de los relés auxiliares necesarios, sean estos de 220 Vca, o 110 Vcc  para las cajas de mando de todos los seccionadores e interruptores a ser montados, de acuerdo a las EE.TT., y al proyecto ejecutivo aprobado por ANDE.</t>
  </si>
  <si>
    <t>Integración de los PANELES NUEVOS con los demás paneles existentes y con el CIC, considerando todas las lógicas de control heredadas EXISTENTES en la Subestación (maniobras, interclavamientos, etc., de cualquier posición de Líneas, Barras, Trafos, etc), con provisión inclusive por parte de la Contratista, de todos los accesorios y materiales necesarios para dicha integración.</t>
  </si>
  <si>
    <t>Retiro y traslado de todos los Paneles, Tableros y Equipos existentes que serán sustituidos en la Casa de Control, como así también los cables de control correspondiente a dichas interconexiones, hasta los depósitos designados por ANDE.</t>
  </si>
  <si>
    <t>SISTEMAS DE COMUNICACIÓN PARA LA SE-LPA, SE-FIL y CORD-CHACO</t>
  </si>
  <si>
    <t>Obras de Montaje y Puesta en Servicio de la Unidad Digital de Servicios de Comunicación y Teleprotección, para la SE-LOMA PLATA.</t>
  </si>
  <si>
    <t>SUBTOTAL OBRAS ELECTRICAS Y DE COMUNICACIÓN SE LOMA PLATA</t>
  </si>
  <si>
    <t>2.2.4</t>
  </si>
  <si>
    <t>OBRAS ELECTRICAS Y DE COMUNICACIÓN SE HORQUETA</t>
  </si>
  <si>
    <t>Posición LT220kV-VALLEMI2: Integración final de todos los Sistemas de Protección, Medición, Control y Comunicación, que hacen parte del presente llamado, incluyendo las interconexiones remotas de los sistemas de teleprotección: habilitación de la protección de corriente diferencial de línea (87L) para la LINEA</t>
  </si>
  <si>
    <t>SISTEMAS DE COMUNICACIÓN PARA LA SUBESTACION HORQUETA</t>
  </si>
  <si>
    <t>Obras de Montaje y Puesta en Servicio de la Unidad Digital de Servicios de Comunicación y Teleprotección, para la SE-HORQUETA.</t>
  </si>
  <si>
    <t>2.2.5</t>
  </si>
  <si>
    <t>SUBTOTAL OBRAS ELECTRICAS Y DE COMUNICACIÓN SE HORQUETA</t>
  </si>
  <si>
    <t xml:space="preserve">Montaje electromecánico de la barra de 220kV (Tubos de Aluminio de diámetro 6" Sch 80), incluyendo el  montaje de aisladores rígidos, conexión a la malla de tierra de las estructuras soportes y la provisión de todos los materiales necesarios para el correcto funcionamiento.                                                                                                                                  </t>
  </si>
  <si>
    <t>Costo de Supervisión y Montaje de Empalmes del Conductor tipo HTLS 220 kV - ACCC - Código Brussels</t>
  </si>
  <si>
    <t>Prensa hidráulica 100 Tn.- Cabezal con motor  a Gasolina con cajas metalicas</t>
  </si>
  <si>
    <t>Torres Metálicas Completas Autoportantes y Arriendadas Reticuladas Simple Terna Tipo (incluye armado de prueba)</t>
  </si>
  <si>
    <t>Torres Metálicas Completas Autoportantes y Arriendadas Reticuladas Simple Terna Tipo</t>
  </si>
  <si>
    <t>Torres Metálicas Completas Autoportantes Reticuladas Doble Terna Tipo</t>
  </si>
  <si>
    <r>
      <t xml:space="preserve">Suministro del Software y/o cualquier equipo (activo) necesario para la Integración del </t>
    </r>
    <r>
      <rPr>
        <b/>
        <sz val="8.5"/>
        <rFont val="Arial"/>
        <family val="2"/>
      </rPr>
      <t>PANEL EXISTENTES A SER REUBICADOS TR-01, BC-1 220kV, BC-2 220kV y LT66kV-CECON</t>
    </r>
    <r>
      <rPr>
        <sz val="8.5"/>
        <rFont val="Arial"/>
        <family val="2"/>
      </rPr>
      <t xml:space="preserve"> con los demás paneles NUEVOS y con el CIC NUEVO, considerando todas las lógicas de control heredadas EXISTENTES en la Subestación (maniobras, interclavamientos, etc., de cualquier posición de Líneas, Barras, Trafos, etc).  Por otra parte, la protección incluye los ajustes de interdisparos remotos para la protección Falla de Interruptor del Reactor.</t>
    </r>
  </si>
  <si>
    <t>Pantalla Electrostática</t>
  </si>
  <si>
    <t xml:space="preserve">Interruptor de potencia trifásico para intemperie en SF6, 245kV, 2500A, 50Hz, 50kA, completo con todos sus accesorios, estructura soporte, dotación completa de SF6, incluyendo ensayos especificados. </t>
  </si>
  <si>
    <t>Seccionador a dos columnas de apertura central horizontal, 245kV, 2500 A, 50 kA, montaje horizontal, con mando eléctrico tripolar, con cuchilla de puesta a tierra, completo con todos sus accesorios, incluyendo ensayos especificados.</t>
  </si>
  <si>
    <t>Seccionador a dos columnas de apertura central horizontal, 245kV, 2500 A, 50 kA, montaje horizontal, con mando eléctrico tripolar, sin cuchilla de puesta a tierra, completo con todos sus accesorios, incluyendo ensayos especificados.</t>
  </si>
  <si>
    <t>Transformador de corriente 245 kV, 2.500 A primarios, completo con todos sus accesorios. E.T 05.01.84.32</t>
  </si>
  <si>
    <t>Seccionador a dos columnas de apertura central horizontal, 245kV, 2500A, 50 kA, montaje horizontal, con mando eléctrico tripolar, SIN cuchilla de puesta a tierra, completo con todos sus accesorios, incluyendo ensayos especificados.</t>
  </si>
  <si>
    <t>LISTA REFERENCIAL N° 6A - ADQUISICIÓN DE PROPIEDAD PARA LA SUBESTACION</t>
  </si>
  <si>
    <t>6.1</t>
  </si>
  <si>
    <t>Ha</t>
  </si>
  <si>
    <t>6.</t>
  </si>
  <si>
    <t>ADQUISICIÓN DE PROPIEDAD SUBESTACION CARMELO PERALTA</t>
  </si>
  <si>
    <t>SUBTOTAL ADQUISICIÓN DE PROPIEDAD PARA LA SUBESTACION CARMELO PERALTA</t>
  </si>
  <si>
    <t>SUBTOTAL ADQUISICIÓN DE PROPIEDAD PARA LA SUBESTACIÓN CARMELO PERALTA</t>
  </si>
  <si>
    <t>TOTAL GENERAL ADQUISICIÓN DE PROPIEDAD PARA LA SE-CARMELO PERALTA</t>
  </si>
  <si>
    <t>LICITACIÓN PÚBLICA INTERNACIONAL ANDE N° 1817/2024 - MODALIDAD LEASING OPERATIVO</t>
  </si>
  <si>
    <t>2.1.1.1.23</t>
  </si>
  <si>
    <t>2.1.1.1.24</t>
  </si>
  <si>
    <t>Suspensión Tipo Long Rod - SML 120</t>
  </si>
  <si>
    <t>Suspensión Tipo Long Rod - SML 120 (R)</t>
  </si>
  <si>
    <t>Anclaje Tipo Long Rod - SML 120</t>
  </si>
  <si>
    <t>Anclaje Tipo Long Rod - SML 120 (R)</t>
  </si>
  <si>
    <t>22H (incluye riendas y accesorios)</t>
  </si>
  <si>
    <t>Tramo p/ Base 22H-3, inlcluye antitrepado, riendas y accesorios</t>
  </si>
  <si>
    <t>Tramo p/ Base 22H-3 (R), inlcluye antitrepado, riendas y accesorios</t>
  </si>
  <si>
    <t>Tramo p/ Base 22H+0, inlcluye antitrepado, riendas y accesorios</t>
  </si>
  <si>
    <t>Tramo p/ Base 22H+0 (R), inlcluye antitrepado, riendas y accesorios</t>
  </si>
  <si>
    <t>Tramo p/ Base 22H+3, inlcluye antitrepado, riendas y accesorios</t>
  </si>
  <si>
    <t>Tramo p/ Base 22H+3 (R), inlcluye antitrepado, riendas y accesorios</t>
  </si>
  <si>
    <t>Conjuntos Cadena de anclaje doble completo, tipo long Rod de goma de silicona para 220 kV, SML 120</t>
  </si>
  <si>
    <t>Provisión y Colocación de Cerco perimetral de seguridad de la Subestación (incluye fundaciones y todo lo necesario)</t>
  </si>
  <si>
    <t>Provisión y Colocación de cerco perimetral de la proiedad (incluye fundaciones y todo lo necesario)</t>
  </si>
  <si>
    <t>Despeje del área de la subestación</t>
  </si>
  <si>
    <t>2.1.1.1.25</t>
  </si>
  <si>
    <t>Construcción de Cerco con postes metálicos en Sector de 23kV para Banco de Capacitores y Servicios Auxiliares ( Incluye Portón de Acceso)</t>
  </si>
  <si>
    <t>De (36 Ø 100)</t>
  </si>
  <si>
    <t>De (18 Ø 150/160) PEAD -  Salida de Alimentadores</t>
  </si>
  <si>
    <t>Sistema de prevención de explosión e incendio para cada transformador</t>
  </si>
  <si>
    <t xml:space="preserve">Columna completa de todos los bobinados del reactor en un recipiente contenido en aceite, incluyendo todos los accesorios necesarios para el correcto funcionamiento. </t>
  </si>
  <si>
    <t>1.2.1.16</t>
  </si>
  <si>
    <t>1.2.1.17</t>
  </si>
  <si>
    <t>1.2.1.18</t>
  </si>
  <si>
    <t>1.2.1.19</t>
  </si>
  <si>
    <t>1.2.1.20</t>
  </si>
  <si>
    <t>1.2.1.21</t>
  </si>
  <si>
    <t>1.2.2.1.1</t>
  </si>
  <si>
    <t>1.2.2.1.2</t>
  </si>
  <si>
    <t>1.2.2.1.3</t>
  </si>
  <si>
    <t>1.2.2.1.4</t>
  </si>
  <si>
    <t>1.2.2.1.5</t>
  </si>
  <si>
    <t>1.2.2.1.6</t>
  </si>
  <si>
    <t>1.2.2.1.7</t>
  </si>
  <si>
    <t>1.2.2.1.8</t>
  </si>
  <si>
    <t>1.2.2.1.9</t>
  </si>
  <si>
    <t>1.2.2.2.1</t>
  </si>
  <si>
    <t>1.2.2.2.2</t>
  </si>
  <si>
    <t>1.2.2.2.3</t>
  </si>
  <si>
    <t>1.2.2.2.4</t>
  </si>
  <si>
    <t>1.2.2.3.1</t>
  </si>
  <si>
    <t>1.2.2.3.2</t>
  </si>
  <si>
    <t>1.2.2.3.3</t>
  </si>
  <si>
    <t>1.2.2.3.4</t>
  </si>
  <si>
    <t>2.1.1.2.10</t>
  </si>
  <si>
    <t>2.1.1.2.28</t>
  </si>
  <si>
    <t>b.7.1</t>
  </si>
  <si>
    <t>Trabajos de comisionamiento de la LT VMI-CPE 220 kV, incluyendo todos los ensayos requeridos y la energización, en coordinación con el Centro Nacional de Despacho de Carga y bajo la supervisión de la Contratante. Conforme a lo estipulado en la EE.TT - Obras Item Pruebas</t>
  </si>
  <si>
    <t>Trabajos de comisionamiento de la LT HOR-VMI 220 kV, incluyendo todos los ensayos requeridos y la energización, en coordinación con el Centro Nacional de Despacho de Carga y bajo la supervisión de la Contratante. Conforme a lo estipulado en la EE.TT - Obras Item Pruebas</t>
  </si>
  <si>
    <t>Bolsas plásticas paquete x 10 Unidades para residuos resistentes de 100 lts.</t>
  </si>
  <si>
    <t>kit de 3 basureros ecológicos móviles con tapa en frentes de trabajo 100 lt</t>
  </si>
  <si>
    <t>Bolsas plásticas para residuos resistentes de 100 lts (paquetes x 10 U)</t>
  </si>
  <si>
    <t>Ambulancia equipada, incluye personal sanitario, para primeros auxilios.</t>
  </si>
  <si>
    <t>b.8.1</t>
  </si>
  <si>
    <t>Servicio de alerta de ambulancia equipada, incluye personal sanitario</t>
  </si>
  <si>
    <t>Construcción de línea aérea protegida de 3x185 mm²  (2Km), incluye provisión de materiales</t>
  </si>
  <si>
    <t>Cambio de conductor de aluminio desnudo(3x150mm2) por línea protegida(3x185mm2) (2Km), incluye provisión de materiales</t>
  </si>
  <si>
    <t>Reparación de veredas.</t>
  </si>
  <si>
    <t>PRECIO TOTAL DE LA PRESTACIÓN</t>
  </si>
  <si>
    <t>CUOTA PERIODICA LICITADA</t>
  </si>
  <si>
    <t>CONCEPTO</t>
  </si>
  <si>
    <t>MONTOS</t>
  </si>
  <si>
    <t>VALOR RESIDUAL</t>
  </si>
  <si>
    <t>LISTA DE MONTOS LICITADOS</t>
  </si>
  <si>
    <t>Son  Guaraníes: ………………………………………………………………………………………………..…………………</t>
  </si>
  <si>
    <t>……………………………………………………………………………………………………………………………………….</t>
  </si>
  <si>
    <t>Torres de Anclaje - D2 Total  4 Unidades</t>
  </si>
  <si>
    <t>OBRAS CIVILES Y ELECTROMECÁNICAS LINEAS DE TRANSMISIÓN</t>
  </si>
  <si>
    <t xml:space="preserve">LISTA REFERENCIAL N° 2B - RESUMEN - OBRAS DE LINEAS DE TRANSMISION  220 kV                                        </t>
  </si>
  <si>
    <t xml:space="preserve">LISTA REFERENCIAL N° 4B - RESUMEN - GESTION AMBIENTAL  DE LINEAS DE TRANSMISION  220 kV                                                                                                                 </t>
  </si>
  <si>
    <t>Unidad Integrada de Prot., Medición y Control, para Celda</t>
  </si>
  <si>
    <r>
      <t xml:space="preserve">Sistemas de Radio, conforme lo solicitado en la Especificación Técnicas </t>
    </r>
    <r>
      <rPr>
        <b/>
        <sz val="9"/>
        <rFont val="Arial"/>
        <family val="2"/>
      </rPr>
      <t>DTE/DIC/02/2024 R1 SISTEMA DE COMUNICACIÓN DMR TRONCALIZADO, para la SE-CARMELO PERALTA y DTE/DIC</t>
    </r>
  </si>
  <si>
    <r>
      <t xml:space="preserve">Sistemas de Radio, conforme lo solicitado en la Especificación Técnicas </t>
    </r>
    <r>
      <rPr>
        <b/>
        <sz val="9"/>
        <rFont val="Arial"/>
        <family val="2"/>
      </rPr>
      <t>DTE/DIC/02/2024 R1 SISTEMA DE COMUNICACIÓN DMR TRONCALIZADO, para la SE-VALLEMI 2</t>
    </r>
  </si>
  <si>
    <r>
      <t xml:space="preserve">Unidad Digital de Servicios de Comunicación y Teleprotección, incluyendo materiales, accesorios de montaje, protección, configuración, pruebas y entrenamiento, en la </t>
    </r>
    <r>
      <rPr>
        <b/>
        <sz val="9"/>
        <rFont val="Arial"/>
        <family val="2"/>
      </rPr>
      <t>SE-LOMA PLATA (DTE/DIC/01/2024_R1)</t>
    </r>
  </si>
  <si>
    <t>SUBTOTAL SUMINISTRO DE SISTEMAS INTEGRADOS DE PROTECCIÓN, MEDICIÓN, CONTROL, SS.AA. Y COMUNICACIÓN - SE VALLEMÍ II Y EXTREMOS</t>
  </si>
  <si>
    <t>Estudios Topográficos (Relevamiento Planialtimétrico)</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</si>
</sst>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1" formatCode="_ * #,##0_ ;_ * \-#,##0_ ;_ * &quot;-&quot;_ ;_ @_ "/>
    <numFmt numFmtId="43" formatCode="_ * #,##0.00_ ;_ * \-#,##0.00_ ;_ * &quot;-&quot;??_ ;_ @_ "/>
    <numFmt numFmtId="164" formatCode="_(* #,##0.00_);_(* \(#,##0.00\);_(* &quot;-&quot;??_);_(@_)"/>
    <numFmt numFmtId="165" formatCode="#,##0.0"/>
    <numFmt numFmtId="166" formatCode="#,##0.000"/>
    <numFmt numFmtId="167" formatCode="_(* #,##0_);_(* \(#,##0\);_(* &quot;-&quot;??_);_(@_)"/>
    <numFmt numFmtId="168" formatCode="0_);\(0\)"/>
    <numFmt numFmtId="169" formatCode="[$$-409]#,##0"/>
    <numFmt numFmtId="170" formatCode="#,##0.00000"/>
    <numFmt numFmtId="171" formatCode="[$$-409]#,##0.00"/>
    <numFmt numFmtId="172" formatCode="_([$€]* #,##0.00_);_([$€]* \(#,##0.00\);_([$€]* &quot;-&quot;??_);_(@_)"/>
    <numFmt numFmtId="173" formatCode="_(&quot;R$ &quot;* #,##0_);_(&quot;R$ &quot;* \(#,##0\);_(&quot;R$ &quot;* &quot;-&quot;_);_(@_)"/>
    <numFmt numFmtId="174" formatCode="_(&quot;R$ &quot;* #,##0.00_);_(&quot;R$ &quot;* \(#,##0.00\);_(&quot;R$ &quot;* &quot;-&quot;??_);_(@_)"/>
    <numFmt numFmtId="175" formatCode="_(* #,##0_);_(* \(#,##0\);_(* &quot;-&quot;_);_(@_)"/>
    <numFmt numFmtId="176" formatCode="_-* #,##0.00\ _P_t_s_-;\-* #,##0.00\ _P_t_s_-;_-* &quot;-&quot;??\ _P_t_s_-;_-@_-"/>
    <numFmt numFmtId="177" formatCode="_-* #,##0_-;\-* #,##0_-;_-* &quot;-&quot;_-;_-@_-"/>
    <numFmt numFmtId="178" formatCode="_-* #,##0.00_-;\-* #,##0.00_-;_-* &quot;-&quot;??_-;_-@_-"/>
    <numFmt numFmtId="179" formatCode="_-[$€]* #,##0.00_-;\-[$€]* #,##0.00_-;_-[$€]* &quot;-&quot;??_-;_-@_-"/>
  </numFmts>
  <fonts count="77" x14ac:knownFonts="1">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b/>
      <sz val="11"/>
      <name val="Arial"/>
      <family val="2"/>
    </font>
    <font>
      <b/>
      <sz val="8"/>
      <name val="Arial"/>
      <family val="2"/>
    </font>
    <font>
      <b/>
      <sz val="9"/>
      <name val="Arial"/>
      <family val="2"/>
    </font>
    <font>
      <sz val="9"/>
      <name val="Arial"/>
      <family val="2"/>
    </font>
    <font>
      <sz val="11"/>
      <name val="Arial"/>
      <family val="2"/>
    </font>
    <font>
      <sz val="9.5"/>
      <name val="Arial"/>
      <family val="2"/>
    </font>
    <font>
      <b/>
      <sz val="9"/>
      <color indexed="9"/>
      <name val="Arial"/>
      <family val="2"/>
    </font>
    <font>
      <b/>
      <sz val="9.5"/>
      <name val="Arial"/>
      <family val="2"/>
    </font>
    <font>
      <sz val="9"/>
      <color theme="0"/>
      <name val="Arial"/>
      <family val="2"/>
    </font>
    <font>
      <sz val="10"/>
      <color rgb="FFFF0000"/>
      <name val="Arial"/>
      <family val="2"/>
    </font>
    <font>
      <sz val="9"/>
      <color rgb="FFFF0000"/>
      <name val="Arial"/>
      <family val="2"/>
    </font>
    <font>
      <b/>
      <sz val="9"/>
      <color theme="1"/>
      <name val="Arial"/>
      <family val="2"/>
    </font>
    <font>
      <b/>
      <sz val="11"/>
      <color theme="1"/>
      <name val="Arial"/>
      <family val="2"/>
    </font>
    <font>
      <b/>
      <sz val="12"/>
      <name val="Arial"/>
      <family val="2"/>
    </font>
    <font>
      <sz val="8"/>
      <name val="Arial"/>
      <family val="2"/>
    </font>
    <font>
      <b/>
      <sz val="14"/>
      <name val="Arial"/>
      <family val="2"/>
    </font>
    <font>
      <i/>
      <sz val="9"/>
      <name val="Arial"/>
      <family val="2"/>
    </font>
    <font>
      <sz val="10"/>
      <color rgb="FF000000"/>
      <name val="Arial"/>
      <family val="2"/>
    </font>
    <font>
      <i/>
      <sz val="9.5"/>
      <name val="Arial"/>
      <family val="2"/>
    </font>
    <font>
      <b/>
      <sz val="9"/>
      <color rgb="FFFF0000"/>
      <name val="Arial"/>
      <family val="2"/>
    </font>
    <font>
      <sz val="9.5"/>
      <color rgb="FFFF0000"/>
      <name val="Arial"/>
      <family val="2"/>
    </font>
    <font>
      <b/>
      <sz val="10"/>
      <color rgb="FFFF0000"/>
      <name val="Arial"/>
      <family val="2"/>
    </font>
    <font>
      <sz val="8"/>
      <color rgb="FFFF0000"/>
      <name val="Arial"/>
      <family val="2"/>
    </font>
    <font>
      <sz val="9"/>
      <color theme="1"/>
      <name val="Arial"/>
      <family val="2"/>
    </font>
    <font>
      <sz val="8.5"/>
      <name val="Arial"/>
      <family val="2"/>
    </font>
    <font>
      <sz val="9"/>
      <color indexed="9"/>
      <name val="Arial"/>
      <family val="2"/>
    </font>
    <font>
      <b/>
      <sz val="10"/>
      <color theme="1"/>
      <name val="Arial"/>
      <family val="2"/>
    </font>
    <font>
      <sz val="10"/>
      <color theme="1"/>
      <name val="Arial"/>
      <family val="2"/>
    </font>
    <font>
      <sz val="10"/>
      <name val="Arial"/>
      <family val="2"/>
    </font>
    <font>
      <b/>
      <sz val="8"/>
      <color rgb="FFFF0000"/>
      <name val="Arial"/>
      <family val="2"/>
    </font>
    <font>
      <sz val="9.5"/>
      <color theme="1"/>
      <name val="Arial"/>
      <family val="2"/>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1"/>
      <color indexed="63"/>
      <name val="Calibri"/>
      <family val="2"/>
    </font>
    <font>
      <b/>
      <sz val="18"/>
      <color indexed="62"/>
      <name val="Cambria"/>
      <family val="2"/>
    </font>
    <font>
      <b/>
      <i/>
      <sz val="16"/>
      <name val="Helv"/>
    </font>
    <font>
      <sz val="11"/>
      <color rgb="FF000000"/>
      <name val="Calibri"/>
      <family val="2"/>
    </font>
    <font>
      <sz val="10"/>
      <name val="Arial"/>
      <family val="2"/>
    </font>
    <font>
      <b/>
      <sz val="10"/>
      <color indexed="8"/>
      <name val="Arial"/>
      <family val="2"/>
    </font>
    <font>
      <i/>
      <sz val="10"/>
      <name val="Arial"/>
      <family val="2"/>
    </font>
    <font>
      <sz val="9.5"/>
      <color rgb="FF00B050"/>
      <name val="Arial"/>
      <family val="2"/>
    </font>
    <font>
      <sz val="9"/>
      <color rgb="FF00B050"/>
      <name val="Arial"/>
      <family val="2"/>
    </font>
    <font>
      <b/>
      <u/>
      <sz val="9.5"/>
      <name val="Arial"/>
      <family val="2"/>
    </font>
    <font>
      <sz val="10"/>
      <name val="Arial"/>
      <family val="2"/>
    </font>
    <font>
      <sz val="9"/>
      <color rgb="FFFFFF00"/>
      <name val="Arial"/>
      <family val="2"/>
    </font>
    <font>
      <sz val="10"/>
      <color rgb="FF00B050"/>
      <name val="Arial"/>
      <family val="2"/>
    </font>
    <font>
      <b/>
      <sz val="8.5"/>
      <name val="Arial"/>
      <family val="2"/>
    </font>
    <font>
      <b/>
      <sz val="9.5"/>
      <color theme="1"/>
      <name val="Arial"/>
      <family val="2"/>
    </font>
  </fonts>
  <fills count="54">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5" tint="0.39997558519241921"/>
        <bgColor indexed="64"/>
      </patternFill>
    </fill>
    <fill>
      <patternFill patternType="solid">
        <fgColor rgb="FFFFFF00"/>
        <bgColor indexed="64"/>
      </patternFill>
    </fill>
    <fill>
      <patternFill patternType="solid">
        <fgColor indexed="9"/>
        <bgColor indexed="64"/>
      </patternFill>
    </fill>
    <fill>
      <patternFill patternType="solid">
        <fgColor theme="0"/>
        <bgColor rgb="FF000000"/>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5"/>
        <bgColor indexed="46"/>
      </patternFill>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s>
  <borders count="95">
    <border>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bottom/>
      <diagonal/>
    </border>
    <border>
      <left style="thin">
        <color indexed="64"/>
      </left>
      <right/>
      <top style="thin">
        <color indexed="64"/>
      </top>
      <bottom/>
      <diagonal/>
    </border>
    <border>
      <left style="thin">
        <color auto="1"/>
      </left>
      <right style="thin">
        <color auto="1"/>
      </right>
      <top style="thin">
        <color auto="1"/>
      </top>
      <bottom style="hair">
        <color auto="1"/>
      </bottom>
      <diagonal/>
    </border>
    <border>
      <left/>
      <right style="thin">
        <color indexed="64"/>
      </right>
      <top style="hair">
        <color auto="1"/>
      </top>
      <bottom style="hair">
        <color auto="1"/>
      </bottom>
      <diagonal/>
    </border>
    <border>
      <left/>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8"/>
      </right>
      <top style="hair">
        <color auto="1"/>
      </top>
      <bottom style="hair">
        <color auto="1"/>
      </bottom>
      <diagonal/>
    </border>
    <border>
      <left style="thin">
        <color auto="1"/>
      </left>
      <right style="thin">
        <color auto="1"/>
      </right>
      <top style="hair">
        <color auto="1"/>
      </top>
      <bottom style="hair">
        <color auto="1"/>
      </bottom>
      <diagonal/>
    </border>
    <border>
      <left style="thin">
        <color indexed="8"/>
      </left>
      <right style="thin">
        <color indexed="8"/>
      </right>
      <top style="hair">
        <color auto="1"/>
      </top>
      <bottom style="hair">
        <color auto="1"/>
      </bottom>
      <diagonal/>
    </border>
    <border>
      <left style="thin">
        <color auto="1"/>
      </left>
      <right/>
      <top style="hair">
        <color auto="1"/>
      </top>
      <bottom style="hair">
        <color auto="1"/>
      </bottom>
      <diagonal/>
    </border>
    <border>
      <left style="medium">
        <color indexed="64"/>
      </left>
      <right/>
      <top/>
      <bottom/>
      <diagonal/>
    </border>
    <border>
      <left style="thin">
        <color auto="1"/>
      </left>
      <right style="thin">
        <color auto="1"/>
      </right>
      <top style="hair">
        <color auto="1"/>
      </top>
      <bottom style="double">
        <color indexed="64"/>
      </bottom>
      <diagonal/>
    </border>
    <border>
      <left/>
      <right/>
      <top/>
      <bottom style="hair">
        <color auto="1"/>
      </bottom>
      <diagonal/>
    </border>
    <border>
      <left style="thin">
        <color auto="1"/>
      </left>
      <right style="thin">
        <color auto="1"/>
      </right>
      <top/>
      <bottom style="hair">
        <color auto="1"/>
      </bottom>
      <diagonal/>
    </border>
    <border>
      <left/>
      <right style="thin">
        <color indexed="64"/>
      </right>
      <top style="thin">
        <color auto="1"/>
      </top>
      <bottom style="hair">
        <color auto="1"/>
      </bottom>
      <diagonal/>
    </border>
    <border>
      <left style="thin">
        <color auto="1"/>
      </left>
      <right style="thin">
        <color auto="1"/>
      </right>
      <top style="double">
        <color auto="1"/>
      </top>
      <bottom style="hair">
        <color auto="1"/>
      </bottom>
      <diagonal/>
    </border>
    <border>
      <left style="thin">
        <color auto="1"/>
      </left>
      <right style="thin">
        <color auto="1"/>
      </right>
      <top style="hair">
        <color auto="1"/>
      </top>
      <bottom/>
      <diagonal/>
    </border>
    <border>
      <left style="thin">
        <color indexed="64"/>
      </left>
      <right style="thin">
        <color indexed="64"/>
      </right>
      <top style="thin">
        <color indexed="64"/>
      </top>
      <bottom/>
      <diagonal/>
    </border>
    <border>
      <left style="thin">
        <color indexed="64"/>
      </left>
      <right style="thin">
        <color auto="1"/>
      </right>
      <top style="hair">
        <color auto="1"/>
      </top>
      <bottom style="hair">
        <color indexed="64"/>
      </bottom>
      <diagonal/>
    </border>
    <border>
      <left style="thin">
        <color indexed="64"/>
      </left>
      <right/>
      <top/>
      <bottom style="hair">
        <color indexed="64"/>
      </bottom>
      <diagonal/>
    </border>
    <border>
      <left style="thin">
        <color auto="1"/>
      </left>
      <right style="thin">
        <color indexed="64"/>
      </right>
      <top style="double">
        <color auto="1"/>
      </top>
      <bottom style="hair">
        <color auto="1"/>
      </bottom>
      <diagonal/>
    </border>
    <border>
      <left style="thin">
        <color auto="1"/>
      </left>
      <right style="thin">
        <color auto="1"/>
      </right>
      <top style="hair">
        <color auto="1"/>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bottom/>
      <diagonal/>
    </border>
    <border>
      <left style="thin">
        <color indexed="64"/>
      </left>
      <right/>
      <top/>
      <bottom/>
      <diagonal/>
    </border>
    <border>
      <left style="thin">
        <color auto="1"/>
      </left>
      <right style="thin">
        <color indexed="64"/>
      </right>
      <top style="double">
        <color auto="1"/>
      </top>
      <bottom style="hair">
        <color indexed="64"/>
      </bottom>
      <diagonal/>
    </border>
    <border>
      <left style="thin">
        <color auto="1"/>
      </left>
      <right style="thin">
        <color auto="1"/>
      </right>
      <top/>
      <bottom style="hair">
        <color auto="1"/>
      </bottom>
      <diagonal/>
    </border>
    <border>
      <left/>
      <right style="thin">
        <color indexed="64"/>
      </right>
      <top style="hair">
        <color auto="1"/>
      </top>
      <bottom/>
      <diagonal/>
    </border>
    <border>
      <left style="thin">
        <color auto="1"/>
      </left>
      <right style="thin">
        <color auto="1"/>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8"/>
      </right>
      <top/>
      <bottom style="hair">
        <color auto="1"/>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auto="1"/>
      </left>
      <right style="thin">
        <color indexed="64"/>
      </right>
      <top style="double">
        <color indexed="64"/>
      </top>
      <bottom style="hair">
        <color auto="1"/>
      </bottom>
      <diagonal/>
    </border>
    <border>
      <left style="thin">
        <color indexed="64"/>
      </left>
      <right style="thin">
        <color indexed="64"/>
      </right>
      <top/>
      <bottom style="hair">
        <color indexed="64"/>
      </bottom>
      <diagonal/>
    </border>
    <border>
      <left/>
      <right style="thin">
        <color indexed="64"/>
      </right>
      <top/>
      <bottom style="hair">
        <color auto="1"/>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style="thin">
        <color indexed="64"/>
      </right>
      <top style="double">
        <color auto="1"/>
      </top>
      <bottom style="hair">
        <color auto="1"/>
      </bottom>
      <diagonal/>
    </border>
    <border>
      <left/>
      <right/>
      <top style="hair">
        <color auto="1"/>
      </top>
      <bottom/>
      <diagonal/>
    </border>
    <border>
      <left style="thin">
        <color auto="1"/>
      </left>
      <right style="thin">
        <color indexed="64"/>
      </right>
      <top style="double">
        <color indexed="64"/>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auto="1"/>
      </top>
      <bottom/>
      <diagonal/>
    </border>
  </borders>
  <cellStyleXfs count="59311">
    <xf numFmtId="169" fontId="0" fillId="0" borderId="0"/>
    <xf numFmtId="169" fontId="3" fillId="0" borderId="0"/>
    <xf numFmtId="169" fontId="3" fillId="0" borderId="0"/>
    <xf numFmtId="164"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3" fillId="0" borderId="0"/>
    <xf numFmtId="41" fontId="3" fillId="0" borderId="0" applyFont="0" applyFill="0" applyBorder="0" applyAlignment="0" applyProtection="0"/>
    <xf numFmtId="43" fontId="3" fillId="0" borderId="0" applyFont="0" applyFill="0" applyBorder="0" applyAlignment="0" applyProtection="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0" fontId="36" fillId="0" borderId="0" applyNumberFormat="0" applyFill="0" applyBorder="0" applyAlignment="0" applyProtection="0"/>
    <xf numFmtId="0" fontId="37" fillId="0" borderId="67" applyNumberFormat="0" applyFill="0" applyAlignment="0" applyProtection="0"/>
    <xf numFmtId="0" fontId="38" fillId="0" borderId="68" applyNumberFormat="0" applyFill="0" applyAlignment="0" applyProtection="0"/>
    <xf numFmtId="0" fontId="38" fillId="0" borderId="0" applyNumberFormat="0" applyFill="0" applyBorder="0" applyAlignment="0" applyProtection="0"/>
    <xf numFmtId="0" fontId="39" fillId="8" borderId="0" applyNumberFormat="0" applyBorder="0" applyAlignment="0" applyProtection="0"/>
    <xf numFmtId="0" fontId="40" fillId="9" borderId="0" applyNumberFormat="0" applyBorder="0" applyAlignment="0" applyProtection="0"/>
    <xf numFmtId="0" fontId="41" fillId="10" borderId="69" applyNumberFormat="0" applyAlignment="0" applyProtection="0"/>
    <xf numFmtId="0" fontId="42" fillId="11" borderId="70" applyNumberFormat="0" applyAlignment="0" applyProtection="0"/>
    <xf numFmtId="0" fontId="43" fillId="11" borderId="69" applyNumberFormat="0" applyAlignment="0" applyProtection="0"/>
    <xf numFmtId="0" fontId="44" fillId="0" borderId="71" applyNumberFormat="0" applyFill="0" applyAlignment="0" applyProtection="0"/>
    <xf numFmtId="0" fontId="45" fillId="12" borderId="72"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74" applyNumberFormat="0" applyFill="0" applyAlignment="0" applyProtection="0"/>
    <xf numFmtId="0" fontId="49"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49" fillId="21" borderId="0" applyNumberFormat="0" applyBorder="0" applyAlignment="0" applyProtection="0"/>
    <xf numFmtId="0" fontId="49"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49" fillId="25" borderId="0" applyNumberFormat="0" applyBorder="0" applyAlignment="0" applyProtection="0"/>
    <xf numFmtId="0" fontId="49"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49" fillId="29" borderId="0" applyNumberFormat="0" applyBorder="0" applyAlignment="0" applyProtection="0"/>
    <xf numFmtId="0" fontId="49"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49" fillId="33" borderId="0" applyNumberFormat="0" applyBorder="0" applyAlignment="0" applyProtection="0"/>
    <xf numFmtId="0" fontId="49"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49" fillId="37"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50" fillId="43" borderId="0" applyNumberFormat="0" applyBorder="0" applyAlignment="0" applyProtection="0"/>
    <xf numFmtId="0" fontId="50" fillId="41" borderId="0" applyNumberFormat="0" applyBorder="0" applyAlignment="0" applyProtection="0"/>
    <xf numFmtId="0" fontId="50" fillId="43" borderId="0" applyNumberFormat="0" applyBorder="0" applyAlignment="0" applyProtection="0"/>
    <xf numFmtId="0" fontId="50" fillId="40" borderId="0" applyNumberFormat="0" applyBorder="0" applyAlignment="0" applyProtection="0"/>
    <xf numFmtId="0" fontId="50" fillId="44" borderId="0" applyNumberFormat="0" applyBorder="0" applyAlignment="0" applyProtection="0"/>
    <xf numFmtId="0" fontId="50" fillId="38" borderId="0" applyNumberFormat="0" applyBorder="0" applyAlignment="0" applyProtection="0"/>
    <xf numFmtId="0" fontId="50" fillId="43" borderId="0" applyNumberFormat="0" applyBorder="0" applyAlignment="0" applyProtection="0"/>
    <xf numFmtId="0" fontId="50" fillId="41" borderId="0" applyNumberFormat="0" applyBorder="0" applyAlignment="0" applyProtection="0"/>
    <xf numFmtId="0" fontId="51" fillId="43" borderId="0" applyNumberFormat="0" applyBorder="0" applyAlignment="0" applyProtection="0"/>
    <xf numFmtId="0" fontId="51" fillId="45" borderId="0" applyNumberFormat="0" applyBorder="0" applyAlignment="0" applyProtection="0"/>
    <xf numFmtId="0" fontId="51" fillId="46" borderId="0" applyNumberFormat="0" applyBorder="0" applyAlignment="0" applyProtection="0"/>
    <xf numFmtId="0" fontId="51" fillId="38" borderId="0" applyNumberFormat="0" applyBorder="0" applyAlignment="0" applyProtection="0"/>
    <xf numFmtId="0" fontId="51" fillId="43" borderId="0" applyNumberFormat="0" applyBorder="0" applyAlignment="0" applyProtection="0"/>
    <xf numFmtId="0" fontId="51" fillId="40" borderId="0" applyNumberFormat="0" applyBorder="0" applyAlignment="0" applyProtection="0"/>
    <xf numFmtId="0" fontId="51" fillId="47" borderId="0" applyNumberFormat="0" applyBorder="0" applyAlignment="0" applyProtection="0"/>
    <xf numFmtId="0" fontId="51" fillId="45" borderId="0" applyNumberFormat="0" applyBorder="0" applyAlignment="0" applyProtection="0"/>
    <xf numFmtId="0" fontId="51" fillId="46" borderId="0" applyNumberFormat="0" applyBorder="0" applyAlignment="0" applyProtection="0"/>
    <xf numFmtId="0" fontId="51" fillId="48" borderId="0" applyNumberFormat="0" applyBorder="0" applyAlignment="0" applyProtection="0"/>
    <xf numFmtId="0" fontId="51" fillId="49" borderId="0" applyNumberFormat="0" applyBorder="0" applyAlignment="0" applyProtection="0"/>
    <xf numFmtId="0" fontId="51" fillId="50" borderId="0" applyNumberFormat="0" applyBorder="0" applyAlignment="0" applyProtection="0"/>
    <xf numFmtId="0" fontId="52" fillId="51" borderId="0" applyNumberFormat="0" applyBorder="0" applyAlignment="0" applyProtection="0"/>
    <xf numFmtId="0" fontId="53" fillId="52" borderId="75" applyNumberFormat="0" applyAlignment="0" applyProtection="0"/>
    <xf numFmtId="0" fontId="54" fillId="53" borderId="76" applyNumberFormat="0" applyAlignment="0" applyProtection="0"/>
    <xf numFmtId="0" fontId="55" fillId="0" borderId="0" applyNumberFormat="0" applyFill="0" applyBorder="0" applyAlignment="0" applyProtection="0"/>
    <xf numFmtId="0" fontId="56" fillId="43" borderId="0" applyNumberFormat="0" applyBorder="0" applyAlignment="0" applyProtection="0"/>
    <xf numFmtId="0" fontId="57" fillId="0" borderId="77" applyNumberFormat="0" applyFill="0" applyAlignment="0" applyProtection="0"/>
    <xf numFmtId="0" fontId="58" fillId="0" borderId="78" applyNumberFormat="0" applyFill="0" applyAlignment="0" applyProtection="0"/>
    <xf numFmtId="0" fontId="59" fillId="0" borderId="79" applyNumberFormat="0" applyFill="0" applyAlignment="0" applyProtection="0"/>
    <xf numFmtId="0" fontId="59" fillId="0" borderId="0" applyNumberFormat="0" applyFill="0" applyBorder="0" applyAlignment="0" applyProtection="0"/>
    <xf numFmtId="0" fontId="60" fillId="44" borderId="75" applyNumberFormat="0" applyAlignment="0" applyProtection="0"/>
    <xf numFmtId="0" fontId="61" fillId="0" borderId="80" applyNumberFormat="0" applyFill="0" applyAlignment="0" applyProtection="0"/>
    <xf numFmtId="0" fontId="3" fillId="41" borderId="81" applyNumberFormat="0" applyAlignment="0" applyProtection="0"/>
    <xf numFmtId="0" fontId="62" fillId="52" borderId="82" applyNumberFormat="0" applyAlignment="0" applyProtection="0"/>
    <xf numFmtId="0" fontId="63" fillId="0" borderId="0" applyNumberFormat="0" applyFill="0" applyBorder="0" applyAlignment="0" applyProtection="0"/>
    <xf numFmtId="0" fontId="61" fillId="0" borderId="0" applyNumberFormat="0" applyFill="0" applyBorder="0" applyAlignment="0" applyProtection="0"/>
    <xf numFmtId="171" fontId="3" fillId="0" borderId="0" applyFont="0" applyFill="0" applyBorder="0" applyAlignment="0" applyProtection="0"/>
    <xf numFmtId="0" fontId="2" fillId="0" borderId="0"/>
    <xf numFmtId="164" fontId="2" fillId="0" borderId="0" applyFont="0" applyFill="0" applyBorder="0" applyAlignment="0" applyProtection="0"/>
    <xf numFmtId="172" fontId="3" fillId="0" borderId="0" applyFont="0" applyFill="0" applyBorder="0" applyAlignment="0" applyProtection="0"/>
    <xf numFmtId="0" fontId="3" fillId="0" borderId="0" applyFont="0" applyFill="0" applyBorder="0" applyAlignment="0" applyProtection="0"/>
    <xf numFmtId="173" fontId="3" fillId="0" borderId="0" applyFont="0" applyFill="0" applyBorder="0" applyAlignment="0" applyProtection="0"/>
    <xf numFmtId="174" fontId="3" fillId="0" borderId="0" applyFont="0" applyFill="0" applyBorder="0" applyAlignment="0" applyProtection="0"/>
    <xf numFmtId="0" fontId="64" fillId="0" borderId="0"/>
    <xf numFmtId="0" fontId="2" fillId="0" borderId="0"/>
    <xf numFmtId="0" fontId="2" fillId="0" borderId="0"/>
    <xf numFmtId="0" fontId="3" fillId="0" borderId="0"/>
    <xf numFmtId="41"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169" fontId="50" fillId="41" borderId="0" applyNumberFormat="0" applyBorder="0" applyAlignment="0" applyProtection="0"/>
    <xf numFmtId="169" fontId="3" fillId="0" borderId="0"/>
    <xf numFmtId="169" fontId="50" fillId="39" borderId="0" applyNumberFormat="0" applyBorder="0" applyAlignment="0" applyProtection="0"/>
    <xf numFmtId="169" fontId="50" fillId="40" borderId="0" applyNumberFormat="0" applyBorder="0" applyAlignment="0" applyProtection="0"/>
    <xf numFmtId="169" fontId="50" fillId="41" borderId="0" applyNumberFormat="0" applyBorder="0" applyAlignment="0" applyProtection="0"/>
    <xf numFmtId="169" fontId="50" fillId="42" borderId="0" applyNumberFormat="0" applyBorder="0" applyAlignment="0" applyProtection="0"/>
    <xf numFmtId="169" fontId="50" fillId="43" borderId="0" applyNumberFormat="0" applyBorder="0" applyAlignment="0" applyProtection="0"/>
    <xf numFmtId="169" fontId="50" fillId="43" borderId="0" applyNumberFormat="0" applyBorder="0" applyAlignment="0" applyProtection="0"/>
    <xf numFmtId="0" fontId="2" fillId="0" borderId="0"/>
    <xf numFmtId="164" fontId="2" fillId="0" borderId="0" applyFont="0" applyFill="0" applyBorder="0" applyAlignment="0" applyProtection="0"/>
    <xf numFmtId="169" fontId="50" fillId="40" borderId="0" applyNumberFormat="0" applyBorder="0" applyAlignment="0" applyProtection="0"/>
    <xf numFmtId="169" fontId="50" fillId="44" borderId="0" applyNumberFormat="0" applyBorder="0" applyAlignment="0" applyProtection="0"/>
    <xf numFmtId="169" fontId="50" fillId="38" borderId="0" applyNumberFormat="0" applyBorder="0" applyAlignment="0" applyProtection="0"/>
    <xf numFmtId="169" fontId="50" fillId="43" borderId="0" applyNumberFormat="0" applyBorder="0" applyAlignment="0" applyProtection="0"/>
    <xf numFmtId="169" fontId="50" fillId="41" borderId="0" applyNumberFormat="0" applyBorder="0" applyAlignment="0" applyProtection="0"/>
    <xf numFmtId="169" fontId="51" fillId="43" borderId="0" applyNumberFormat="0" applyBorder="0" applyAlignment="0" applyProtection="0"/>
    <xf numFmtId="169" fontId="51" fillId="45" borderId="0" applyNumberFormat="0" applyBorder="0" applyAlignment="0" applyProtection="0"/>
    <xf numFmtId="169" fontId="51" fillId="46" borderId="0" applyNumberFormat="0" applyBorder="0" applyAlignment="0" applyProtection="0"/>
    <xf numFmtId="169" fontId="51" fillId="38" borderId="0" applyNumberFormat="0" applyBorder="0" applyAlignment="0" applyProtection="0"/>
    <xf numFmtId="169" fontId="51" fillId="43" borderId="0" applyNumberFormat="0" applyBorder="0" applyAlignment="0" applyProtection="0"/>
    <xf numFmtId="169" fontId="51" fillId="40" borderId="0" applyNumberFormat="0" applyBorder="0" applyAlignment="0" applyProtection="0"/>
    <xf numFmtId="169" fontId="51" fillId="47" borderId="0" applyNumberFormat="0" applyBorder="0" applyAlignment="0" applyProtection="0"/>
    <xf numFmtId="169" fontId="51" fillId="45" borderId="0" applyNumberFormat="0" applyBorder="0" applyAlignment="0" applyProtection="0"/>
    <xf numFmtId="169" fontId="51" fillId="46" borderId="0" applyNumberFormat="0" applyBorder="0" applyAlignment="0" applyProtection="0"/>
    <xf numFmtId="169" fontId="51" fillId="48" borderId="0" applyNumberFormat="0" applyBorder="0" applyAlignment="0" applyProtection="0"/>
    <xf numFmtId="169" fontId="51" fillId="49" borderId="0" applyNumberFormat="0" applyBorder="0" applyAlignment="0" applyProtection="0"/>
    <xf numFmtId="169" fontId="51" fillId="50" borderId="0" applyNumberFormat="0" applyBorder="0" applyAlignment="0" applyProtection="0"/>
    <xf numFmtId="169" fontId="52" fillId="51" borderId="0" applyNumberFormat="0" applyBorder="0" applyAlignment="0" applyProtection="0"/>
    <xf numFmtId="169" fontId="53" fillId="52" borderId="75" applyNumberFormat="0" applyAlignment="0" applyProtection="0"/>
    <xf numFmtId="169" fontId="54" fillId="53" borderId="76" applyNumberFormat="0" applyAlignment="0" applyProtection="0"/>
    <xf numFmtId="169" fontId="55" fillId="0" borderId="0" applyNumberFormat="0" applyFill="0" applyBorder="0" applyAlignment="0" applyProtection="0"/>
    <xf numFmtId="169" fontId="56" fillId="43" borderId="0" applyNumberFormat="0" applyBorder="0" applyAlignment="0" applyProtection="0"/>
    <xf numFmtId="169" fontId="57" fillId="0" borderId="77" applyNumberFormat="0" applyFill="0" applyAlignment="0" applyProtection="0"/>
    <xf numFmtId="169" fontId="58" fillId="0" borderId="78" applyNumberFormat="0" applyFill="0" applyAlignment="0" applyProtection="0"/>
    <xf numFmtId="169" fontId="59" fillId="0" borderId="79" applyNumberFormat="0" applyFill="0" applyAlignment="0" applyProtection="0"/>
    <xf numFmtId="169" fontId="59" fillId="0" borderId="0" applyNumberFormat="0" applyFill="0" applyBorder="0" applyAlignment="0" applyProtection="0"/>
    <xf numFmtId="169" fontId="60" fillId="44" borderId="75" applyNumberFormat="0" applyAlignment="0" applyProtection="0"/>
    <xf numFmtId="169" fontId="61" fillId="0" borderId="80" applyNumberFormat="0" applyFill="0" applyAlignment="0" applyProtection="0"/>
    <xf numFmtId="169" fontId="3" fillId="41" borderId="81" applyNumberFormat="0" applyAlignment="0" applyProtection="0"/>
    <xf numFmtId="169" fontId="62" fillId="52" borderId="82" applyNumberFormat="0" applyAlignment="0" applyProtection="0"/>
    <xf numFmtId="169" fontId="63" fillId="0" borderId="0" applyNumberFormat="0" applyFill="0" applyBorder="0" applyAlignment="0" applyProtection="0"/>
    <xf numFmtId="169" fontId="61" fillId="0" borderId="0" applyNumberFormat="0" applyFill="0" applyBorder="0" applyAlignment="0" applyProtection="0"/>
    <xf numFmtId="169" fontId="3" fillId="0" borderId="0" applyFont="0" applyFill="0" applyBorder="0" applyAlignment="0" applyProtection="0"/>
    <xf numFmtId="9" fontId="3" fillId="0" borderId="0" applyFont="0" applyFill="0" applyBorder="0" applyAlignment="0" applyProtection="0"/>
    <xf numFmtId="169" fontId="3" fillId="0" borderId="0"/>
    <xf numFmtId="0" fontId="3" fillId="0" borderId="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50" fillId="43" borderId="0" applyNumberFormat="0" applyBorder="0" applyAlignment="0" applyProtection="0"/>
    <xf numFmtId="0" fontId="50" fillId="41" borderId="0" applyNumberFormat="0" applyBorder="0" applyAlignment="0" applyProtection="0"/>
    <xf numFmtId="0" fontId="50" fillId="43" borderId="0" applyNumberFormat="0" applyBorder="0" applyAlignment="0" applyProtection="0"/>
    <xf numFmtId="0" fontId="50" fillId="40" borderId="0" applyNumberFormat="0" applyBorder="0" applyAlignment="0" applyProtection="0"/>
    <xf numFmtId="0" fontId="50" fillId="44" borderId="0" applyNumberFormat="0" applyBorder="0" applyAlignment="0" applyProtection="0"/>
    <xf numFmtId="0" fontId="50" fillId="38" borderId="0" applyNumberFormat="0" applyBorder="0" applyAlignment="0" applyProtection="0"/>
    <xf numFmtId="0" fontId="50" fillId="43" borderId="0" applyNumberFormat="0" applyBorder="0" applyAlignment="0" applyProtection="0"/>
    <xf numFmtId="0" fontId="50" fillId="41" borderId="0" applyNumberFormat="0" applyBorder="0" applyAlignment="0" applyProtection="0"/>
    <xf numFmtId="0" fontId="51" fillId="43" borderId="0" applyNumberFormat="0" applyBorder="0" applyAlignment="0" applyProtection="0"/>
    <xf numFmtId="0" fontId="51" fillId="45" borderId="0" applyNumberFormat="0" applyBorder="0" applyAlignment="0" applyProtection="0"/>
    <xf numFmtId="0" fontId="51" fillId="46" borderId="0" applyNumberFormat="0" applyBorder="0" applyAlignment="0" applyProtection="0"/>
    <xf numFmtId="0" fontId="51" fillId="38" borderId="0" applyNumberFormat="0" applyBorder="0" applyAlignment="0" applyProtection="0"/>
    <xf numFmtId="0" fontId="51" fillId="43" borderId="0" applyNumberFormat="0" applyBorder="0" applyAlignment="0" applyProtection="0"/>
    <xf numFmtId="0" fontId="51" fillId="40" borderId="0" applyNumberFormat="0" applyBorder="0" applyAlignment="0" applyProtection="0"/>
    <xf numFmtId="0" fontId="51" fillId="47" borderId="0" applyNumberFormat="0" applyBorder="0" applyAlignment="0" applyProtection="0"/>
    <xf numFmtId="0" fontId="51" fillId="45" borderId="0" applyNumberFormat="0" applyBorder="0" applyAlignment="0" applyProtection="0"/>
    <xf numFmtId="0" fontId="51" fillId="46" borderId="0" applyNumberFormat="0" applyBorder="0" applyAlignment="0" applyProtection="0"/>
    <xf numFmtId="0" fontId="51" fillId="48" borderId="0" applyNumberFormat="0" applyBorder="0" applyAlignment="0" applyProtection="0"/>
    <xf numFmtId="0" fontId="51" fillId="49" borderId="0" applyNumberFormat="0" applyBorder="0" applyAlignment="0" applyProtection="0"/>
    <xf numFmtId="0" fontId="51" fillId="50" borderId="0" applyNumberFormat="0" applyBorder="0" applyAlignment="0" applyProtection="0"/>
    <xf numFmtId="0" fontId="52" fillId="51" borderId="0" applyNumberFormat="0" applyBorder="0" applyAlignment="0" applyProtection="0"/>
    <xf numFmtId="0" fontId="53" fillId="52" borderId="75" applyNumberFormat="0" applyAlignment="0" applyProtection="0"/>
    <xf numFmtId="0" fontId="54" fillId="53" borderId="76" applyNumberFormat="0" applyAlignment="0" applyProtection="0"/>
    <xf numFmtId="0" fontId="55" fillId="0" borderId="0" applyNumberFormat="0" applyFill="0" applyBorder="0" applyAlignment="0" applyProtection="0"/>
    <xf numFmtId="0" fontId="56" fillId="43" borderId="0" applyNumberFormat="0" applyBorder="0" applyAlignment="0" applyProtection="0"/>
    <xf numFmtId="0" fontId="57" fillId="0" borderId="77" applyNumberFormat="0" applyFill="0" applyAlignment="0" applyProtection="0"/>
    <xf numFmtId="0" fontId="58" fillId="0" borderId="78" applyNumberFormat="0" applyFill="0" applyAlignment="0" applyProtection="0"/>
    <xf numFmtId="0" fontId="59" fillId="0" borderId="79" applyNumberFormat="0" applyFill="0" applyAlignment="0" applyProtection="0"/>
    <xf numFmtId="0" fontId="59" fillId="0" borderId="0" applyNumberFormat="0" applyFill="0" applyBorder="0" applyAlignment="0" applyProtection="0"/>
    <xf numFmtId="0" fontId="60" fillId="44" borderId="75" applyNumberFormat="0" applyAlignment="0" applyProtection="0"/>
    <xf numFmtId="0" fontId="61" fillId="0" borderId="80" applyNumberFormat="0" applyFill="0" applyAlignment="0" applyProtection="0"/>
    <xf numFmtId="0" fontId="3" fillId="41" borderId="81" applyNumberFormat="0" applyAlignment="0" applyProtection="0"/>
    <xf numFmtId="0" fontId="62" fillId="52" borderId="82" applyNumberFormat="0" applyAlignment="0" applyProtection="0"/>
    <xf numFmtId="0" fontId="63" fillId="0" borderId="0" applyNumberFormat="0" applyFill="0" applyBorder="0" applyAlignment="0" applyProtection="0"/>
    <xf numFmtId="0" fontId="61" fillId="0" borderId="0" applyNumberFormat="0" applyFill="0" applyBorder="0" applyAlignment="0" applyProtection="0"/>
    <xf numFmtId="171" fontId="3" fillId="0" borderId="0" applyFont="0" applyFill="0" applyBorder="0" applyAlignment="0" applyProtection="0"/>
    <xf numFmtId="9" fontId="3" fillId="0" borderId="0" applyFont="0" applyFill="0" applyBorder="0" applyAlignment="0" applyProtection="0"/>
    <xf numFmtId="171" fontId="3" fillId="0" borderId="0" applyFont="0" applyFill="0" applyBorder="0" applyAlignment="0" applyProtection="0"/>
    <xf numFmtId="164" fontId="3" fillId="0" borderId="0" applyFont="0" applyFill="0" applyBorder="0" applyAlignment="0" applyProtection="0"/>
    <xf numFmtId="0" fontId="59" fillId="0" borderId="79" applyNumberFormat="0" applyFill="0" applyAlignment="0" applyProtection="0"/>
    <xf numFmtId="176" fontId="3" fillId="0" borderId="0" applyFont="0" applyFill="0" applyBorder="0" applyAlignment="0" applyProtection="0"/>
    <xf numFmtId="0" fontId="2" fillId="0" borderId="0"/>
    <xf numFmtId="0" fontId="2" fillId="0" borderId="0"/>
    <xf numFmtId="175" fontId="3" fillId="0" borderId="0" applyFont="0" applyFill="0" applyBorder="0" applyAlignment="0" applyProtection="0"/>
    <xf numFmtId="175" fontId="3" fillId="0" borderId="0" applyFont="0" applyFill="0" applyBorder="0" applyAlignment="0" applyProtection="0"/>
    <xf numFmtId="0" fontId="59" fillId="0" borderId="79" applyNumberFormat="0" applyFill="0" applyAlignment="0" applyProtection="0"/>
    <xf numFmtId="0" fontId="59" fillId="0" borderId="79" applyNumberFormat="0" applyFill="0" applyAlignment="0" applyProtection="0"/>
    <xf numFmtId="0" fontId="54" fillId="53" borderId="76" applyNumberFormat="0" applyAlignment="0" applyProtection="0"/>
    <xf numFmtId="0" fontId="59" fillId="0" borderId="79" applyNumberFormat="0" applyFill="0" applyAlignment="0" applyProtection="0"/>
    <xf numFmtId="0" fontId="2" fillId="0" borderId="0"/>
    <xf numFmtId="0" fontId="2" fillId="0" borderId="0"/>
    <xf numFmtId="0" fontId="2" fillId="0" borderId="0"/>
    <xf numFmtId="169" fontId="3" fillId="0" borderId="0"/>
    <xf numFmtId="169" fontId="3" fillId="0" borderId="0"/>
    <xf numFmtId="169" fontId="50" fillId="39" borderId="0" applyNumberFormat="0" applyBorder="0" applyAlignment="0" applyProtection="0"/>
    <xf numFmtId="169" fontId="50" fillId="40" borderId="0" applyNumberFormat="0" applyBorder="0" applyAlignment="0" applyProtection="0"/>
    <xf numFmtId="169" fontId="50" fillId="41" borderId="0" applyNumberFormat="0" applyBorder="0" applyAlignment="0" applyProtection="0"/>
    <xf numFmtId="169" fontId="50" fillId="42" borderId="0" applyNumberFormat="0" applyBorder="0" applyAlignment="0" applyProtection="0"/>
    <xf numFmtId="169" fontId="50" fillId="43" borderId="0" applyNumberFormat="0" applyBorder="0" applyAlignment="0" applyProtection="0"/>
    <xf numFmtId="169" fontId="50" fillId="41" borderId="0" applyNumberFormat="0" applyBorder="0" applyAlignment="0" applyProtection="0"/>
    <xf numFmtId="169" fontId="50" fillId="43" borderId="0" applyNumberFormat="0" applyBorder="0" applyAlignment="0" applyProtection="0"/>
    <xf numFmtId="169" fontId="50" fillId="40" borderId="0" applyNumberFormat="0" applyBorder="0" applyAlignment="0" applyProtection="0"/>
    <xf numFmtId="169" fontId="50" fillId="44" borderId="0" applyNumberFormat="0" applyBorder="0" applyAlignment="0" applyProtection="0"/>
    <xf numFmtId="169" fontId="50" fillId="38" borderId="0" applyNumberFormat="0" applyBorder="0" applyAlignment="0" applyProtection="0"/>
    <xf numFmtId="169" fontId="50" fillId="43" borderId="0" applyNumberFormat="0" applyBorder="0" applyAlignment="0" applyProtection="0"/>
    <xf numFmtId="169" fontId="50" fillId="41" borderId="0" applyNumberFormat="0" applyBorder="0" applyAlignment="0" applyProtection="0"/>
    <xf numFmtId="169" fontId="51" fillId="43" borderId="0" applyNumberFormat="0" applyBorder="0" applyAlignment="0" applyProtection="0"/>
    <xf numFmtId="169" fontId="51" fillId="45" borderId="0" applyNumberFormat="0" applyBorder="0" applyAlignment="0" applyProtection="0"/>
    <xf numFmtId="169" fontId="51" fillId="46" borderId="0" applyNumberFormat="0" applyBorder="0" applyAlignment="0" applyProtection="0"/>
    <xf numFmtId="169" fontId="51" fillId="38" borderId="0" applyNumberFormat="0" applyBorder="0" applyAlignment="0" applyProtection="0"/>
    <xf numFmtId="169" fontId="51" fillId="43" borderId="0" applyNumberFormat="0" applyBorder="0" applyAlignment="0" applyProtection="0"/>
    <xf numFmtId="169" fontId="51" fillId="40" borderId="0" applyNumberFormat="0" applyBorder="0" applyAlignment="0" applyProtection="0"/>
    <xf numFmtId="169" fontId="51" fillId="47" borderId="0" applyNumberFormat="0" applyBorder="0" applyAlignment="0" applyProtection="0"/>
    <xf numFmtId="169" fontId="51" fillId="45" borderId="0" applyNumberFormat="0" applyBorder="0" applyAlignment="0" applyProtection="0"/>
    <xf numFmtId="169" fontId="51" fillId="46" borderId="0" applyNumberFormat="0" applyBorder="0" applyAlignment="0" applyProtection="0"/>
    <xf numFmtId="169" fontId="51" fillId="48" borderId="0" applyNumberFormat="0" applyBorder="0" applyAlignment="0" applyProtection="0"/>
    <xf numFmtId="169" fontId="51" fillId="49" borderId="0" applyNumberFormat="0" applyBorder="0" applyAlignment="0" applyProtection="0"/>
    <xf numFmtId="169" fontId="51" fillId="50" borderId="0" applyNumberFormat="0" applyBorder="0" applyAlignment="0" applyProtection="0"/>
    <xf numFmtId="169" fontId="52" fillId="51" borderId="0" applyNumberFormat="0" applyBorder="0" applyAlignment="0" applyProtection="0"/>
    <xf numFmtId="169" fontId="53" fillId="52" borderId="75" applyNumberFormat="0" applyAlignment="0" applyProtection="0"/>
    <xf numFmtId="169" fontId="54" fillId="53" borderId="76" applyNumberFormat="0" applyAlignment="0" applyProtection="0"/>
    <xf numFmtId="169" fontId="55" fillId="0" borderId="0" applyNumberFormat="0" applyFill="0" applyBorder="0" applyAlignment="0" applyProtection="0"/>
    <xf numFmtId="169" fontId="56" fillId="43" borderId="0" applyNumberFormat="0" applyBorder="0" applyAlignment="0" applyProtection="0"/>
    <xf numFmtId="169" fontId="57" fillId="0" borderId="77" applyNumberFormat="0" applyFill="0" applyAlignment="0" applyProtection="0"/>
    <xf numFmtId="169" fontId="58" fillId="0" borderId="78" applyNumberFormat="0" applyFill="0" applyAlignment="0" applyProtection="0"/>
    <xf numFmtId="169" fontId="59" fillId="0" borderId="79" applyNumberFormat="0" applyFill="0" applyAlignment="0" applyProtection="0"/>
    <xf numFmtId="169" fontId="59" fillId="0" borderId="0" applyNumberFormat="0" applyFill="0" applyBorder="0" applyAlignment="0" applyProtection="0"/>
    <xf numFmtId="169" fontId="60" fillId="44" borderId="75" applyNumberFormat="0" applyAlignment="0" applyProtection="0"/>
    <xf numFmtId="169" fontId="61" fillId="0" borderId="80" applyNumberFormat="0" applyFill="0" applyAlignment="0" applyProtection="0"/>
    <xf numFmtId="169" fontId="3" fillId="41" borderId="81" applyNumberFormat="0" applyAlignment="0" applyProtection="0"/>
    <xf numFmtId="169" fontId="62" fillId="52" borderId="82" applyNumberFormat="0" applyAlignment="0" applyProtection="0"/>
    <xf numFmtId="169" fontId="63" fillId="0" borderId="0" applyNumberFormat="0" applyFill="0" applyBorder="0" applyAlignment="0" applyProtection="0"/>
    <xf numFmtId="169" fontId="61" fillId="0" borderId="0" applyNumberFormat="0" applyFill="0" applyBorder="0" applyAlignment="0" applyProtection="0"/>
    <xf numFmtId="169" fontId="3" fillId="0" borderId="0" applyFont="0" applyFill="0" applyBorder="0" applyAlignment="0" applyProtection="0"/>
    <xf numFmtId="9" fontId="3" fillId="0" borderId="0" applyFont="0" applyFill="0" applyBorder="0" applyAlignment="0" applyProtection="0"/>
    <xf numFmtId="0" fontId="3" fillId="0" borderId="0"/>
    <xf numFmtId="0" fontId="54" fillId="53" borderId="76" applyNumberFormat="0" applyAlignment="0" applyProtection="0"/>
    <xf numFmtId="0" fontId="59" fillId="0" borderId="79" applyNumberFormat="0" applyFill="0" applyAlignment="0" applyProtection="0"/>
    <xf numFmtId="0" fontId="59" fillId="0" borderId="79" applyNumberFormat="0" applyFill="0" applyAlignment="0" applyProtection="0"/>
    <xf numFmtId="0" fontId="2" fillId="0" borderId="0"/>
    <xf numFmtId="0" fontId="2" fillId="0" borderId="0"/>
    <xf numFmtId="0" fontId="2" fillId="0" borderId="0"/>
    <xf numFmtId="0" fontId="59" fillId="0" borderId="79" applyNumberFormat="0" applyFill="0" applyAlignment="0" applyProtection="0"/>
    <xf numFmtId="0" fontId="59" fillId="0" borderId="79" applyNumberFormat="0" applyFill="0" applyAlignment="0" applyProtection="0"/>
    <xf numFmtId="0" fontId="3" fillId="0" borderId="0"/>
    <xf numFmtId="0" fontId="3" fillId="0" borderId="0"/>
    <xf numFmtId="0" fontId="3" fillId="0" borderId="0"/>
    <xf numFmtId="0" fontId="53" fillId="52" borderId="75" applyNumberFormat="0" applyAlignment="0" applyProtection="0"/>
    <xf numFmtId="0" fontId="3" fillId="0" borderId="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0" borderId="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2" fillId="0" borderId="0"/>
    <xf numFmtId="0" fontId="2" fillId="0" borderId="0"/>
    <xf numFmtId="0" fontId="2" fillId="0" borderId="0"/>
    <xf numFmtId="169" fontId="53" fillId="52" borderId="75" applyNumberFormat="0" applyAlignment="0" applyProtection="0"/>
    <xf numFmtId="0" fontId="62" fillId="52" borderId="82" applyNumberFormat="0" applyAlignment="0" applyProtection="0"/>
    <xf numFmtId="0" fontId="54" fillId="53" borderId="76" applyNumberFormat="0" applyAlignment="0" applyProtection="0"/>
    <xf numFmtId="0" fontId="3" fillId="41" borderId="81" applyNumberFormat="0" applyAlignment="0" applyProtection="0"/>
    <xf numFmtId="0" fontId="2" fillId="0" borderId="0"/>
    <xf numFmtId="0" fontId="2" fillId="0" borderId="0"/>
    <xf numFmtId="0" fontId="2" fillId="0" borderId="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54" fillId="53" borderId="76"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54" fillId="53" borderId="76" applyNumberFormat="0" applyAlignment="0" applyProtection="0"/>
    <xf numFmtId="0" fontId="62" fillId="52" borderId="82" applyNumberFormat="0" applyAlignment="0" applyProtection="0"/>
    <xf numFmtId="0" fontId="3" fillId="41" borderId="81" applyNumberFormat="0" applyAlignment="0" applyProtection="0"/>
    <xf numFmtId="0" fontId="2" fillId="0" borderId="0"/>
    <xf numFmtId="0" fontId="2" fillId="0" borderId="0"/>
    <xf numFmtId="0" fontId="2" fillId="0" borderId="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2" fillId="0" borderId="0"/>
    <xf numFmtId="0" fontId="2" fillId="0" borderId="0"/>
    <xf numFmtId="169" fontId="62" fillId="52" borderId="82" applyNumberFormat="0" applyAlignment="0" applyProtection="0"/>
    <xf numFmtId="0" fontId="2" fillId="0" borderId="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2" fillId="0" borderId="0"/>
    <xf numFmtId="0" fontId="2" fillId="0" borderId="0"/>
    <xf numFmtId="0" fontId="2" fillId="0" borderId="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0" fontId="2" fillId="0" borderId="0"/>
    <xf numFmtId="0" fontId="2" fillId="0" borderId="0"/>
    <xf numFmtId="0" fontId="2" fillId="0" borderId="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2" fillId="0" borderId="0"/>
    <xf numFmtId="0" fontId="2" fillId="0" borderId="0"/>
    <xf numFmtId="0" fontId="2" fillId="0" borderId="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3" fillId="0" borderId="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3" fillId="0" borderId="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64" fontId="3" fillId="0" borderId="0" applyFont="0" applyFill="0" applyBorder="0" applyAlignment="0" applyProtection="0"/>
    <xf numFmtId="0" fontId="2" fillId="0" borderId="0"/>
    <xf numFmtId="0" fontId="2" fillId="0" borderId="0"/>
    <xf numFmtId="0" fontId="2" fillId="0" borderId="0"/>
    <xf numFmtId="0" fontId="3" fillId="0" borderId="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4" fillId="53" borderId="76" applyNumberFormat="0" applyAlignment="0" applyProtection="0"/>
    <xf numFmtId="0" fontId="2" fillId="0" borderId="0"/>
    <xf numFmtId="169" fontId="62" fillId="52" borderId="82" applyNumberFormat="0" applyAlignment="0" applyProtection="0"/>
    <xf numFmtId="169" fontId="60" fillId="44" borderId="75" applyNumberFormat="0" applyAlignment="0" applyProtection="0"/>
    <xf numFmtId="0" fontId="3" fillId="0" borderId="0" applyFont="0" applyFill="0" applyBorder="0" applyAlignment="0" applyProtection="0"/>
    <xf numFmtId="0" fontId="62" fillId="52" borderId="82" applyNumberFormat="0" applyAlignment="0" applyProtection="0"/>
    <xf numFmtId="0" fontId="60" fillId="44" borderId="75" applyNumberFormat="0" applyAlignment="0" applyProtection="0"/>
    <xf numFmtId="169" fontId="62" fillId="52" borderId="82" applyNumberFormat="0" applyAlignment="0" applyProtection="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2" fillId="0" borderId="0"/>
    <xf numFmtId="0" fontId="3" fillId="41" borderId="81"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4" fillId="53" borderId="76" applyNumberFormat="0" applyAlignment="0" applyProtection="0"/>
    <xf numFmtId="0" fontId="62" fillId="52" borderId="82" applyNumberFormat="0" applyAlignment="0" applyProtection="0"/>
    <xf numFmtId="0" fontId="53" fillId="52" borderId="75" applyNumberFormat="0" applyAlignment="0" applyProtection="0"/>
    <xf numFmtId="0" fontId="2" fillId="0" borderId="0"/>
    <xf numFmtId="0" fontId="2" fillId="0" borderId="0"/>
    <xf numFmtId="0" fontId="60" fillId="44" borderId="75" applyNumberFormat="0" applyAlignment="0" applyProtection="0"/>
    <xf numFmtId="0" fontId="54" fillId="53" borderId="76" applyNumberFormat="0" applyAlignment="0" applyProtection="0"/>
    <xf numFmtId="0" fontId="2" fillId="0" borderId="0"/>
    <xf numFmtId="0" fontId="2" fillId="0" borderId="0"/>
    <xf numFmtId="0" fontId="2" fillId="0" borderId="0"/>
    <xf numFmtId="169" fontId="53" fillId="52" borderId="75" applyNumberFormat="0" applyAlignment="0" applyProtection="0"/>
    <xf numFmtId="169" fontId="54" fillId="53" borderId="76"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4" fillId="53" borderId="76" applyNumberFormat="0" applyAlignment="0" applyProtection="0"/>
    <xf numFmtId="0" fontId="2" fillId="0" borderId="0"/>
    <xf numFmtId="0" fontId="2" fillId="0" borderId="0"/>
    <xf numFmtId="0" fontId="2" fillId="0" borderId="0"/>
    <xf numFmtId="169" fontId="53" fillId="52" borderId="75" applyNumberFormat="0" applyAlignment="0" applyProtection="0"/>
    <xf numFmtId="0" fontId="3" fillId="0" borderId="0"/>
    <xf numFmtId="0" fontId="3" fillId="0" borderId="0"/>
    <xf numFmtId="0" fontId="53" fillId="52" borderId="75" applyNumberFormat="0" applyAlignment="0" applyProtection="0"/>
    <xf numFmtId="0" fontId="3" fillId="0" borderId="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0" borderId="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2" fillId="0" borderId="0"/>
    <xf numFmtId="0" fontId="2" fillId="0" borderId="0"/>
    <xf numFmtId="0" fontId="2" fillId="0" borderId="0"/>
    <xf numFmtId="169" fontId="53" fillId="52" borderId="75" applyNumberFormat="0" applyAlignment="0" applyProtection="0"/>
    <xf numFmtId="0" fontId="62" fillId="52" borderId="82" applyNumberFormat="0" applyAlignment="0" applyProtection="0"/>
    <xf numFmtId="0" fontId="54" fillId="53" borderId="76" applyNumberFormat="0" applyAlignment="0" applyProtection="0"/>
    <xf numFmtId="0" fontId="3" fillId="41" borderId="81" applyNumberFormat="0" applyAlignment="0" applyProtection="0"/>
    <xf numFmtId="0" fontId="2" fillId="0" borderId="0"/>
    <xf numFmtId="0" fontId="2" fillId="0" borderId="0"/>
    <xf numFmtId="0" fontId="2" fillId="0" borderId="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54" fillId="53" borderId="76"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54" fillId="53" borderId="76" applyNumberFormat="0" applyAlignment="0" applyProtection="0"/>
    <xf numFmtId="0" fontId="62" fillId="52" borderId="82" applyNumberFormat="0" applyAlignment="0" applyProtection="0"/>
    <xf numFmtId="0" fontId="3" fillId="41" borderId="81" applyNumberFormat="0" applyAlignment="0" applyProtection="0"/>
    <xf numFmtId="0" fontId="2" fillId="0" borderId="0"/>
    <xf numFmtId="0" fontId="2" fillId="0" borderId="0"/>
    <xf numFmtId="0" fontId="2" fillId="0" borderId="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2" fillId="0" borderId="0"/>
    <xf numFmtId="0" fontId="2" fillId="0" borderId="0"/>
    <xf numFmtId="169" fontId="62" fillId="52" borderId="82" applyNumberFormat="0" applyAlignment="0" applyProtection="0"/>
    <xf numFmtId="0" fontId="2" fillId="0" borderId="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2" fillId="0" borderId="0"/>
    <xf numFmtId="0" fontId="2" fillId="0" borderId="0"/>
    <xf numFmtId="0" fontId="2" fillId="0" borderId="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0" fontId="2" fillId="0" borderId="0"/>
    <xf numFmtId="0" fontId="2" fillId="0" borderId="0"/>
    <xf numFmtId="0" fontId="2" fillId="0" borderId="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2" fillId="0" borderId="0"/>
    <xf numFmtId="0" fontId="2" fillId="0" borderId="0"/>
    <xf numFmtId="0" fontId="2" fillId="0" borderId="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3" fillId="0" borderId="0"/>
    <xf numFmtId="0" fontId="3" fillId="0" borderId="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2" fillId="0" borderId="0"/>
    <xf numFmtId="0" fontId="2" fillId="0" borderId="0"/>
    <xf numFmtId="0" fontId="2" fillId="0" borderId="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169"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0"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169"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0"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0"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0"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2" fillId="0" borderId="0"/>
    <xf numFmtId="0" fontId="2" fillId="0" borderId="0"/>
    <xf numFmtId="0" fontId="60" fillId="44" borderId="75" applyNumberFormat="0" applyAlignment="0" applyProtection="0"/>
    <xf numFmtId="0" fontId="2" fillId="0" borderId="0"/>
    <xf numFmtId="169" fontId="62" fillId="52" borderId="82" applyNumberFormat="0" applyAlignment="0" applyProtection="0"/>
    <xf numFmtId="0" fontId="53" fillId="52" borderId="75" applyNumberFormat="0" applyAlignment="0" applyProtection="0"/>
    <xf numFmtId="169" fontId="53" fillId="52" borderId="75" applyNumberFormat="0" applyAlignment="0" applyProtection="0"/>
    <xf numFmtId="169" fontId="62" fillId="52" borderId="82" applyNumberFormat="0" applyAlignment="0" applyProtection="0"/>
    <xf numFmtId="0" fontId="60" fillId="44" borderId="75" applyNumberFormat="0" applyAlignment="0" applyProtection="0"/>
    <xf numFmtId="0" fontId="2" fillId="0" borderId="0"/>
    <xf numFmtId="0" fontId="2" fillId="0" borderId="0"/>
    <xf numFmtId="0" fontId="2" fillId="0" borderId="0"/>
    <xf numFmtId="169" fontId="60" fillId="44" borderId="75" applyNumberFormat="0" applyAlignment="0" applyProtection="0"/>
    <xf numFmtId="0" fontId="62" fillId="52" borderId="82" applyNumberFormat="0" applyAlignment="0" applyProtection="0"/>
    <xf numFmtId="169"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0" borderId="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0" fontId="2" fillId="0" borderId="0"/>
    <xf numFmtId="0" fontId="2" fillId="0" borderId="0"/>
    <xf numFmtId="0" fontId="2" fillId="0" borderId="0"/>
    <xf numFmtId="169"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2" fillId="0" borderId="0"/>
    <xf numFmtId="0" fontId="2" fillId="0" borderId="0"/>
    <xf numFmtId="0" fontId="2" fillId="0" borderId="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2" fillId="0" borderId="0"/>
    <xf numFmtId="0" fontId="2" fillId="0" borderId="0"/>
    <xf numFmtId="0" fontId="2" fillId="0" borderId="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2" fillId="0" borderId="0"/>
    <xf numFmtId="0" fontId="2" fillId="0" borderId="0"/>
    <xf numFmtId="0" fontId="2" fillId="0" borderId="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2" fillId="0" borderId="0"/>
    <xf numFmtId="0" fontId="2" fillId="0" borderId="0"/>
    <xf numFmtId="169" fontId="62" fillId="52" borderId="82" applyNumberFormat="0" applyAlignment="0" applyProtection="0"/>
    <xf numFmtId="0" fontId="2" fillId="0" borderId="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2" fillId="0" borderId="0"/>
    <xf numFmtId="0" fontId="2" fillId="0" borderId="0"/>
    <xf numFmtId="0" fontId="2" fillId="0" borderId="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0" fontId="2" fillId="0" borderId="0"/>
    <xf numFmtId="0" fontId="2" fillId="0" borderId="0"/>
    <xf numFmtId="0" fontId="2" fillId="0" borderId="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2" fillId="0" borderId="0"/>
    <xf numFmtId="0" fontId="2" fillId="0" borderId="0"/>
    <xf numFmtId="0" fontId="2" fillId="0" borderId="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2" fillId="0" borderId="0"/>
    <xf numFmtId="0" fontId="2" fillId="0" borderId="0"/>
    <xf numFmtId="0" fontId="2" fillId="0" borderId="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0" fontId="2" fillId="0" borderId="0"/>
    <xf numFmtId="164" fontId="2" fillId="0" borderId="0" applyFont="0" applyFill="0" applyBorder="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169"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2" fillId="0" borderId="0"/>
    <xf numFmtId="164" fontId="2" fillId="0" borderId="0" applyFont="0" applyFill="0" applyBorder="0" applyAlignment="0" applyProtection="0"/>
    <xf numFmtId="0" fontId="3" fillId="41" borderId="81"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0" fontId="2" fillId="0" borderId="0"/>
    <xf numFmtId="0" fontId="2" fillId="0" borderId="0"/>
    <xf numFmtId="0" fontId="62" fillId="52" borderId="82" applyNumberFormat="0" applyAlignment="0" applyProtection="0"/>
    <xf numFmtId="169" fontId="53" fillId="52" borderId="75" applyNumberFormat="0" applyAlignment="0" applyProtection="0"/>
    <xf numFmtId="0" fontId="2" fillId="0" borderId="0"/>
    <xf numFmtId="0" fontId="2" fillId="0" borderId="0"/>
    <xf numFmtId="0" fontId="2" fillId="0" borderId="0"/>
    <xf numFmtId="0"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2" fillId="0" borderId="0"/>
    <xf numFmtId="0" fontId="2" fillId="0" borderId="0"/>
    <xf numFmtId="0" fontId="2" fillId="0" borderId="0"/>
    <xf numFmtId="0"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2" fillId="0" borderId="0"/>
    <xf numFmtId="0" fontId="2" fillId="0" borderId="0"/>
    <xf numFmtId="0" fontId="2" fillId="0" borderId="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3" fillId="41" borderId="81" applyNumberFormat="0" applyAlignment="0" applyProtection="0"/>
    <xf numFmtId="0" fontId="2" fillId="0" borderId="0"/>
    <xf numFmtId="0" fontId="2" fillId="0" borderId="0"/>
    <xf numFmtId="0" fontId="2" fillId="0" borderId="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2" fillId="0" borderId="0"/>
    <xf numFmtId="0" fontId="2" fillId="0" borderId="0"/>
    <xf numFmtId="0" fontId="2" fillId="0" borderId="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2" fillId="0" borderId="0"/>
    <xf numFmtId="0" fontId="2" fillId="0" borderId="0"/>
    <xf numFmtId="169" fontId="62" fillId="52" borderId="82" applyNumberFormat="0" applyAlignment="0" applyProtection="0"/>
    <xf numFmtId="0" fontId="2" fillId="0" borderId="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2" fillId="0" borderId="0"/>
    <xf numFmtId="0" fontId="2" fillId="0" borderId="0"/>
    <xf numFmtId="0" fontId="2" fillId="0" borderId="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0" fontId="2" fillId="0" borderId="0"/>
    <xf numFmtId="0" fontId="2" fillId="0" borderId="0"/>
    <xf numFmtId="0" fontId="2" fillId="0" borderId="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2" fillId="0" borderId="0"/>
    <xf numFmtId="0" fontId="2" fillId="0" borderId="0"/>
    <xf numFmtId="0" fontId="2" fillId="0" borderId="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2" fillId="0" borderId="0"/>
    <xf numFmtId="0" fontId="2" fillId="0" borderId="0"/>
    <xf numFmtId="0" fontId="2" fillId="0" borderId="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0"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0"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3" fillId="0" borderId="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62" fillId="52" borderId="82" applyNumberFormat="0" applyAlignment="0" applyProtection="0"/>
    <xf numFmtId="169"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0"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0"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0" fontId="60" fillId="44"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169"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169" fontId="3" fillId="0" borderId="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169"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0"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0"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0"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169"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0"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62" fillId="52" borderId="82"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69"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60" fillId="44" borderId="75" applyNumberFormat="0" applyAlignment="0" applyProtection="0"/>
    <xf numFmtId="169" fontId="3" fillId="41" borderId="81" applyNumberFormat="0" applyAlignment="0" applyProtection="0"/>
    <xf numFmtId="169" fontId="60" fillId="44" borderId="75" applyNumberFormat="0" applyAlignment="0" applyProtection="0"/>
    <xf numFmtId="169" fontId="62" fillId="52" borderId="82" applyNumberFormat="0" applyAlignment="0" applyProtection="0"/>
    <xf numFmtId="0"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169"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169" fontId="3" fillId="41" borderId="81" applyNumberFormat="0" applyAlignment="0" applyProtection="0"/>
    <xf numFmtId="169" fontId="60" fillId="44" borderId="75" applyNumberFormat="0" applyAlignment="0" applyProtection="0"/>
    <xf numFmtId="169"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0"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169" fontId="53" fillId="52" borderId="75" applyNumberFormat="0" applyAlignment="0" applyProtection="0"/>
    <xf numFmtId="0" fontId="62" fillId="52" borderId="82" applyNumberFormat="0" applyAlignment="0" applyProtection="0"/>
    <xf numFmtId="169" fontId="60" fillId="44" borderId="75" applyNumberFormat="0" applyAlignment="0" applyProtection="0"/>
    <xf numFmtId="0" fontId="62" fillId="52" borderId="82"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0" fontId="62" fillId="52" borderId="82" applyNumberFormat="0" applyAlignment="0" applyProtection="0"/>
    <xf numFmtId="169" fontId="3" fillId="41" borderId="81" applyNumberFormat="0" applyAlignment="0" applyProtection="0"/>
    <xf numFmtId="169" fontId="3" fillId="41" borderId="81" applyNumberFormat="0" applyAlignment="0" applyProtection="0"/>
    <xf numFmtId="169" fontId="60" fillId="44" borderId="75" applyNumberFormat="0" applyAlignment="0" applyProtection="0"/>
    <xf numFmtId="0" fontId="60" fillId="44" borderId="75" applyNumberFormat="0" applyAlignment="0" applyProtection="0"/>
    <xf numFmtId="169" fontId="3" fillId="41" borderId="81" applyNumberFormat="0" applyAlignment="0" applyProtection="0"/>
    <xf numFmtId="169" fontId="53" fillId="52" borderId="75" applyNumberFormat="0" applyAlignment="0" applyProtection="0"/>
    <xf numFmtId="0" fontId="60" fillId="44" borderId="75" applyNumberFormat="0" applyAlignment="0" applyProtection="0"/>
    <xf numFmtId="169"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2" fillId="52" borderId="82" applyNumberFormat="0" applyAlignment="0" applyProtection="0"/>
    <xf numFmtId="169"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69" fontId="53" fillId="52" borderId="75" applyNumberFormat="0" applyAlignment="0" applyProtection="0"/>
    <xf numFmtId="169"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69" fontId="53" fillId="52" borderId="75" applyNumberFormat="0" applyAlignment="0" applyProtection="0"/>
    <xf numFmtId="169"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9" fontId="62" fillId="52" borderId="82" applyNumberFormat="0" applyAlignment="0" applyProtection="0"/>
    <xf numFmtId="169" fontId="60" fillId="44" borderId="75" applyNumberFormat="0" applyAlignment="0" applyProtection="0"/>
    <xf numFmtId="169"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69" fontId="53" fillId="52" borderId="75" applyNumberFormat="0" applyAlignment="0" applyProtection="0"/>
    <xf numFmtId="169" fontId="60" fillId="44" borderId="75" applyNumberFormat="0" applyAlignment="0" applyProtection="0"/>
    <xf numFmtId="0" fontId="53" fillId="52" borderId="75" applyNumberFormat="0" applyAlignment="0" applyProtection="0"/>
    <xf numFmtId="169" fontId="3" fillId="41" borderId="81" applyNumberFormat="0" applyAlignment="0" applyProtection="0"/>
    <xf numFmtId="169" fontId="62" fillId="52" borderId="82" applyNumberFormat="0" applyAlignment="0" applyProtection="0"/>
    <xf numFmtId="169" fontId="3" fillId="41" borderId="81" applyNumberFormat="0" applyAlignment="0" applyProtection="0"/>
    <xf numFmtId="169" fontId="60" fillId="44" borderId="75" applyNumberFormat="0" applyAlignment="0" applyProtection="0"/>
    <xf numFmtId="169" fontId="3" fillId="41" borderId="81" applyNumberFormat="0" applyAlignment="0" applyProtection="0"/>
    <xf numFmtId="169" fontId="62" fillId="52" borderId="82" applyNumberFormat="0" applyAlignment="0" applyProtection="0"/>
    <xf numFmtId="169"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2" fillId="0" borderId="0"/>
    <xf numFmtId="164"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0" fontId="3" fillId="0" borderId="0"/>
    <xf numFmtId="177" fontId="3" fillId="0" borderId="0" applyFont="0" applyFill="0" applyBorder="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0" borderId="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3" fillId="0" borderId="0"/>
    <xf numFmtId="0" fontId="2" fillId="0" borderId="0"/>
    <xf numFmtId="164"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0" fontId="53" fillId="52" borderId="75" applyNumberFormat="0" applyAlignment="0" applyProtection="0"/>
    <xf numFmtId="0" fontId="53" fillId="52" borderId="75" applyNumberFormat="0" applyAlignment="0" applyProtection="0"/>
    <xf numFmtId="0" fontId="2" fillId="0" borderId="0"/>
    <xf numFmtId="164" fontId="2" fillId="0" borderId="0" applyFont="0" applyFill="0" applyBorder="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64" fontId="2" fillId="0" borderId="0" applyFont="0" applyFill="0" applyBorder="0" applyAlignment="0" applyProtection="0"/>
    <xf numFmtId="0" fontId="3" fillId="0" borderId="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0" borderId="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3" fillId="0" borderId="0"/>
    <xf numFmtId="179" fontId="3" fillId="0" borderId="0" applyFont="0" applyFill="0" applyBorder="0" applyAlignment="0" applyProtection="0"/>
    <xf numFmtId="178" fontId="3" fillId="0" borderId="0" applyFont="0" applyFill="0" applyBorder="0" applyAlignment="0" applyProtection="0"/>
    <xf numFmtId="164" fontId="3" fillId="0" borderId="0" applyFont="0" applyFill="0" applyBorder="0" applyAlignment="0" applyProtection="0"/>
    <xf numFmtId="0" fontId="54" fillId="53" borderId="76" applyNumberFormat="0" applyAlignment="0" applyProtection="0"/>
    <xf numFmtId="0" fontId="3" fillId="0" borderId="0"/>
    <xf numFmtId="175" fontId="3" fillId="0" borderId="0" applyFont="0" applyFill="0" applyBorder="0" applyAlignment="0" applyProtection="0"/>
    <xf numFmtId="0" fontId="2"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0" fontId="2" fillId="13" borderId="73" applyNumberFormat="0" applyFont="0" applyAlignment="0" applyProtection="0"/>
    <xf numFmtId="0" fontId="2" fillId="0" borderId="0"/>
    <xf numFmtId="0" fontId="2" fillId="13" borderId="73" applyNumberFormat="0" applyFont="0" applyAlignment="0" applyProtection="0"/>
    <xf numFmtId="0" fontId="2" fillId="13" borderId="73" applyNumberFormat="0" applyFont="0" applyAlignment="0" applyProtection="0"/>
    <xf numFmtId="0" fontId="2" fillId="13" borderId="73" applyNumberFormat="0" applyFont="0" applyAlignment="0" applyProtection="0"/>
    <xf numFmtId="0" fontId="2" fillId="13" borderId="73" applyNumberFormat="0" applyFont="0" applyAlignment="0" applyProtection="0"/>
    <xf numFmtId="0" fontId="2" fillId="0" borderId="0"/>
    <xf numFmtId="0" fontId="2" fillId="13" borderId="73" applyNumberFormat="0" applyFont="0" applyAlignment="0" applyProtection="0"/>
    <xf numFmtId="0" fontId="2" fillId="13" borderId="73" applyNumberFormat="0" applyFont="0" applyAlignment="0" applyProtection="0"/>
    <xf numFmtId="0" fontId="2" fillId="0" borderId="0"/>
    <xf numFmtId="0" fontId="2" fillId="13" borderId="73" applyNumberFormat="0" applyFont="0" applyAlignment="0" applyProtection="0"/>
    <xf numFmtId="0" fontId="2" fillId="0" borderId="0"/>
    <xf numFmtId="0" fontId="2" fillId="0" borderId="0"/>
    <xf numFmtId="0" fontId="2" fillId="13" borderId="73" applyNumberFormat="0" applyFont="0" applyAlignment="0" applyProtection="0"/>
    <xf numFmtId="0" fontId="2" fillId="13" borderId="73" applyNumberFormat="0" applyFont="0" applyAlignment="0" applyProtection="0"/>
    <xf numFmtId="0" fontId="2" fillId="13" borderId="73" applyNumberFormat="0" applyFont="0" applyAlignment="0" applyProtection="0"/>
    <xf numFmtId="0" fontId="2" fillId="0" borderId="0"/>
    <xf numFmtId="0" fontId="2" fillId="13" borderId="73" applyNumberFormat="0" applyFont="0" applyAlignment="0" applyProtection="0"/>
    <xf numFmtId="0" fontId="2" fillId="0" borderId="0"/>
    <xf numFmtId="0" fontId="2" fillId="0" borderId="0"/>
    <xf numFmtId="0" fontId="2" fillId="0" borderId="0"/>
    <xf numFmtId="0" fontId="2" fillId="13" borderId="73" applyNumberFormat="0" applyFont="0" applyAlignment="0" applyProtection="0"/>
    <xf numFmtId="0" fontId="2" fillId="0" borderId="0"/>
    <xf numFmtId="0" fontId="2" fillId="0" borderId="0"/>
    <xf numFmtId="0" fontId="2" fillId="13" borderId="73" applyNumberFormat="0" applyFont="0" applyAlignment="0" applyProtection="0"/>
    <xf numFmtId="0" fontId="2" fillId="13" borderId="73" applyNumberFormat="0" applyFont="0" applyAlignment="0" applyProtection="0"/>
    <xf numFmtId="0" fontId="2" fillId="13" borderId="73" applyNumberFormat="0" applyFont="0" applyAlignment="0" applyProtection="0"/>
    <xf numFmtId="0" fontId="2" fillId="13" borderId="73" applyNumberFormat="0" applyFont="0" applyAlignment="0" applyProtection="0"/>
    <xf numFmtId="0" fontId="2" fillId="0" borderId="0"/>
    <xf numFmtId="0" fontId="2" fillId="13" borderId="73" applyNumberFormat="0" applyFont="0" applyAlignment="0" applyProtection="0"/>
    <xf numFmtId="0" fontId="2" fillId="13" borderId="73" applyNumberFormat="0" applyFont="0" applyAlignment="0" applyProtection="0"/>
    <xf numFmtId="0" fontId="2" fillId="0" borderId="0"/>
    <xf numFmtId="0" fontId="2" fillId="0" borderId="0"/>
    <xf numFmtId="0" fontId="2" fillId="13" borderId="73" applyNumberFormat="0" applyFont="0" applyAlignment="0" applyProtection="0"/>
    <xf numFmtId="0" fontId="2" fillId="0" borderId="0"/>
    <xf numFmtId="0" fontId="2" fillId="0" borderId="0"/>
    <xf numFmtId="0" fontId="2" fillId="0" borderId="0"/>
    <xf numFmtId="0" fontId="2" fillId="13" borderId="73" applyNumberFormat="0" applyFont="0" applyAlignment="0" applyProtection="0"/>
    <xf numFmtId="0" fontId="2" fillId="13" borderId="7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13" borderId="73" applyNumberFormat="0" applyFont="0" applyAlignment="0" applyProtection="0"/>
    <xf numFmtId="0" fontId="2" fillId="13" borderId="73" applyNumberFormat="0" applyFont="0" applyAlignment="0" applyProtection="0"/>
    <xf numFmtId="0" fontId="2" fillId="0" borderId="0"/>
    <xf numFmtId="0" fontId="2" fillId="13" borderId="73" applyNumberFormat="0" applyFont="0" applyAlignment="0" applyProtection="0"/>
    <xf numFmtId="0" fontId="2" fillId="13" borderId="73" applyNumberFormat="0" applyFont="0" applyAlignment="0" applyProtection="0"/>
    <xf numFmtId="0" fontId="2" fillId="13" borderId="73" applyNumberFormat="0" applyFont="0" applyAlignment="0" applyProtection="0"/>
    <xf numFmtId="0" fontId="2" fillId="0" borderId="0"/>
    <xf numFmtId="0" fontId="2" fillId="0" borderId="0"/>
    <xf numFmtId="0" fontId="2" fillId="0" borderId="0"/>
    <xf numFmtId="0" fontId="3" fillId="0" borderId="0"/>
    <xf numFmtId="0" fontId="53" fillId="52" borderId="75" applyNumberFormat="0" applyAlignment="0" applyProtection="0"/>
    <xf numFmtId="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0" fontId="2" fillId="0" borderId="0"/>
    <xf numFmtId="0" fontId="3" fillId="41" borderId="81" applyNumberFormat="0" applyAlignment="0" applyProtection="0"/>
    <xf numFmtId="0" fontId="2" fillId="0" borderId="0"/>
    <xf numFmtId="0" fontId="2" fillId="0" borderId="0"/>
    <xf numFmtId="0" fontId="2" fillId="0" borderId="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 fillId="41" borderId="81" applyNumberFormat="0" applyAlignment="0" applyProtection="0"/>
    <xf numFmtId="0" fontId="62" fillId="52" borderId="82" applyNumberFormat="0" applyAlignment="0" applyProtection="0"/>
    <xf numFmtId="41" fontId="3" fillId="0" borderId="0" applyFont="0" applyFill="0" applyBorder="0" applyAlignment="0" applyProtection="0"/>
    <xf numFmtId="0" fontId="2" fillId="0" borderId="0"/>
    <xf numFmtId="9" fontId="3" fillId="0" borderId="0" applyFont="0" applyFill="0" applyBorder="0" applyAlignment="0" applyProtection="0"/>
    <xf numFmtId="0" fontId="2" fillId="0" borderId="0"/>
    <xf numFmtId="9" fontId="3" fillId="0" borderId="0" applyFont="0" applyFill="0" applyBorder="0" applyAlignment="0" applyProtection="0">
      <alignment vertical="center"/>
    </xf>
    <xf numFmtId="9" fontId="2" fillId="0" borderId="0" applyFont="0" applyFill="0" applyBorder="0" applyAlignment="0" applyProtection="0"/>
    <xf numFmtId="43" fontId="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2" fillId="0" borderId="0"/>
    <xf numFmtId="9" fontId="65" fillId="0" borderId="0" applyFont="0" applyFill="0" applyBorder="0" applyAlignment="0" applyProtection="0"/>
    <xf numFmtId="0" fontId="2" fillId="0" borderId="0"/>
    <xf numFmtId="41" fontId="2" fillId="0" borderId="0" applyFont="0" applyFill="0" applyBorder="0" applyAlignment="0" applyProtection="0"/>
    <xf numFmtId="43" fontId="3" fillId="0" borderId="0" applyFont="0" applyFill="0" applyBorder="0" applyAlignment="0" applyProtection="0"/>
    <xf numFmtId="0" fontId="3" fillId="0" borderId="0"/>
    <xf numFmtId="43" fontId="65"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3" fillId="0" borderId="0"/>
    <xf numFmtId="0" fontId="2" fillId="0" borderId="0"/>
    <xf numFmtId="0" fontId="2" fillId="0" borderId="0"/>
    <xf numFmtId="41" fontId="2" fillId="0" borderId="0" applyFont="0" applyFill="0" applyBorder="0" applyAlignment="0" applyProtection="0"/>
    <xf numFmtId="0" fontId="53" fillId="52" borderId="75" applyNumberFormat="0" applyAlignment="0" applyProtection="0"/>
    <xf numFmtId="9" fontId="2" fillId="0" borderId="0" applyFont="0" applyFill="0" applyBorder="0" applyAlignment="0" applyProtection="0"/>
    <xf numFmtId="41" fontId="2" fillId="0" borderId="0" applyFont="0" applyFill="0" applyBorder="0" applyAlignment="0" applyProtection="0"/>
    <xf numFmtId="41" fontId="3"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9" fontId="2" fillId="0" borderId="0" applyFont="0" applyFill="0" applyBorder="0" applyAlignment="0" applyProtection="0"/>
    <xf numFmtId="0" fontId="3" fillId="0" borderId="0"/>
    <xf numFmtId="0" fontId="2"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2"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178" fontId="3" fillId="0" borderId="0" applyFont="0" applyFill="0" applyBorder="0" applyAlignment="0" applyProtection="0"/>
    <xf numFmtId="0" fontId="53" fillId="52" borderId="75" applyNumberFormat="0" applyAlignment="0" applyProtection="0"/>
    <xf numFmtId="0" fontId="3" fillId="0" borderId="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0" borderId="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3" fillId="0" borderId="0"/>
    <xf numFmtId="0" fontId="54" fillId="53" borderId="76"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164" fontId="3" fillId="0" borderId="0" applyFont="0" applyFill="0" applyBorder="0" applyAlignment="0" applyProtection="0"/>
    <xf numFmtId="177" fontId="2"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164" fontId="3" fillId="0" borderId="0" applyFont="0" applyFill="0" applyBorder="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64" fontId="3" fillId="0" borderId="0" applyFont="0" applyFill="0" applyBorder="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3" fillId="0" borderId="0"/>
    <xf numFmtId="0" fontId="60" fillId="44" borderId="75" applyNumberFormat="0" applyAlignment="0" applyProtection="0"/>
    <xf numFmtId="0" fontId="53" fillId="52" borderId="75" applyNumberFormat="0" applyAlignment="0" applyProtection="0"/>
    <xf numFmtId="169" fontId="3" fillId="0" borderId="0"/>
    <xf numFmtId="169" fontId="3" fillId="0" borderId="0"/>
    <xf numFmtId="169" fontId="3" fillId="0" borderId="0"/>
    <xf numFmtId="169" fontId="3" fillId="0" borderId="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169"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169" fontId="60" fillId="44" borderId="75" applyNumberFormat="0" applyAlignment="0" applyProtection="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169"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169" fontId="62" fillId="52" borderId="82" applyNumberFormat="0" applyAlignment="0" applyProtection="0"/>
    <xf numFmtId="9" fontId="2" fillId="0" borderId="0" applyFont="0" applyFill="0" applyBorder="0" applyAlignment="0" applyProtection="0"/>
    <xf numFmtId="43" fontId="3" fillId="0" borderId="0" applyFont="0" applyFill="0" applyBorder="0" applyAlignment="0" applyProtection="0"/>
    <xf numFmtId="169" fontId="53" fillId="52" borderId="75" applyNumberFormat="0" applyAlignment="0" applyProtection="0"/>
    <xf numFmtId="0" fontId="53" fillId="52" borderId="75" applyNumberFormat="0" applyAlignment="0" applyProtection="0"/>
    <xf numFmtId="169" fontId="60" fillId="44" borderId="75" applyNumberFormat="0" applyAlignment="0" applyProtection="0"/>
    <xf numFmtId="0" fontId="60" fillId="44" borderId="75" applyNumberFormat="0" applyAlignment="0" applyProtection="0"/>
    <xf numFmtId="0" fontId="3" fillId="0" borderId="0" applyFont="0" applyFill="0" applyBorder="0" applyAlignment="0" applyProtection="0"/>
    <xf numFmtId="0" fontId="2" fillId="0" borderId="0"/>
    <xf numFmtId="169" fontId="3" fillId="41" borderId="81" applyNumberFormat="0" applyAlignment="0" applyProtection="0"/>
    <xf numFmtId="0" fontId="3" fillId="41" borderId="81" applyNumberFormat="0" applyAlignment="0" applyProtection="0"/>
    <xf numFmtId="169" fontId="62" fillId="52" borderId="82" applyNumberFormat="0" applyAlignment="0" applyProtection="0"/>
    <xf numFmtId="0" fontId="62" fillId="52" borderId="82"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xf numFmtId="9" fontId="72" fillId="0" borderId="0" applyFont="0" applyFill="0" applyBorder="0" applyAlignment="0" applyProtection="0"/>
    <xf numFmtId="0" fontId="3" fillId="0" borderId="0"/>
    <xf numFmtId="43" fontId="3" fillId="0" borderId="0" applyFill="0" applyBorder="0" applyAlignment="0" applyProtection="0"/>
    <xf numFmtId="9" fontId="3" fillId="0" borderId="0" applyFont="0" applyFill="0" applyBorder="0" applyAlignment="0" applyProtection="0"/>
  </cellStyleXfs>
  <cellXfs count="2101">
    <xf numFmtId="169" fontId="0" fillId="0" borderId="0" xfId="0"/>
    <xf numFmtId="3" fontId="8" fillId="0" borderId="0" xfId="7" applyNumberFormat="1" applyFont="1" applyAlignment="1">
      <alignment vertical="center" wrapText="1"/>
    </xf>
    <xf numFmtId="3" fontId="8" fillId="0" borderId="0" xfId="7" applyNumberFormat="1" applyFont="1" applyAlignment="1">
      <alignment vertical="top" wrapText="1"/>
    </xf>
    <xf numFmtId="3" fontId="8" fillId="0" borderId="0" xfId="7" applyNumberFormat="1" applyFont="1" applyAlignment="1">
      <alignment wrapText="1"/>
    </xf>
    <xf numFmtId="171" fontId="13" fillId="0" borderId="0" xfId="7" applyNumberFormat="1" applyFont="1" applyAlignment="1">
      <alignment wrapText="1"/>
    </xf>
    <xf numFmtId="166" fontId="15" fillId="0" borderId="0" xfId="7" applyNumberFormat="1" applyFont="1" applyAlignment="1">
      <alignment wrapText="1"/>
    </xf>
    <xf numFmtId="3" fontId="7" fillId="4" borderId="0" xfId="7" applyNumberFormat="1" applyFont="1" applyFill="1" applyAlignment="1">
      <alignment horizontal="right"/>
    </xf>
    <xf numFmtId="3" fontId="7" fillId="0" borderId="0" xfId="7" applyNumberFormat="1" applyFont="1" applyAlignment="1">
      <alignment horizontal="right" wrapText="1"/>
    </xf>
    <xf numFmtId="3" fontId="8" fillId="0" borderId="0" xfId="7" applyNumberFormat="1" applyFont="1" applyAlignment="1">
      <alignment horizontal="right" wrapText="1"/>
    </xf>
    <xf numFmtId="4" fontId="24" fillId="0" borderId="0" xfId="7" applyNumberFormat="1" applyFont="1"/>
    <xf numFmtId="4" fontId="7" fillId="0" borderId="0" xfId="7" applyNumberFormat="1" applyFont="1"/>
    <xf numFmtId="166" fontId="7" fillId="0" borderId="0" xfId="7" applyNumberFormat="1" applyFont="1" applyAlignment="1">
      <alignment horizontal="center"/>
    </xf>
    <xf numFmtId="3" fontId="6" fillId="0" borderId="0" xfId="6" applyNumberFormat="1" applyFont="1" applyAlignment="1">
      <alignment horizontal="center"/>
    </xf>
    <xf numFmtId="3" fontId="17" fillId="0" borderId="0" xfId="7" applyNumberFormat="1" applyFont="1" applyAlignment="1">
      <alignment horizontal="center" vertical="center" wrapText="1"/>
    </xf>
    <xf numFmtId="3" fontId="17" fillId="0" borderId="0" xfId="7" quotePrefix="1" applyNumberFormat="1" applyFont="1" applyAlignment="1">
      <alignment horizontal="center" vertical="center"/>
    </xf>
    <xf numFmtId="0" fontId="3" fillId="0" borderId="0" xfId="7" applyAlignment="1">
      <alignment vertical="top"/>
    </xf>
    <xf numFmtId="4" fontId="3" fillId="0" borderId="0" xfId="7" applyNumberFormat="1" applyFont="1"/>
    <xf numFmtId="4" fontId="7" fillId="0" borderId="0" xfId="7" applyNumberFormat="1" applyFont="1" applyAlignment="1">
      <alignment horizontal="center"/>
    </xf>
    <xf numFmtId="3" fontId="7" fillId="2" borderId="51" xfId="7" applyNumberFormat="1" applyFont="1" applyFill="1" applyBorder="1" applyAlignment="1" applyProtection="1">
      <alignment horizontal="right" vertical="center" wrapText="1"/>
      <protection locked="0"/>
    </xf>
    <xf numFmtId="3" fontId="16" fillId="0" borderId="45" xfId="7" applyNumberFormat="1" applyFont="1" applyBorder="1" applyAlignment="1" applyProtection="1">
      <alignment horizontal="center"/>
      <protection locked="0"/>
    </xf>
    <xf numFmtId="49" fontId="7" fillId="0" borderId="45" xfId="7" applyNumberFormat="1" applyFont="1" applyBorder="1" applyAlignment="1">
      <alignment horizontal="right" vertical="top"/>
    </xf>
    <xf numFmtId="3" fontId="8" fillId="0" borderId="45" xfId="7" applyNumberFormat="1" applyFont="1" applyBorder="1"/>
    <xf numFmtId="4" fontId="7" fillId="0" borderId="62" xfId="7" applyNumberFormat="1" applyFont="1" applyBorder="1"/>
    <xf numFmtId="4" fontId="8" fillId="0" borderId="45" xfId="7" applyNumberFormat="1" applyFont="1" applyBorder="1" applyAlignment="1">
      <alignment vertical="center"/>
    </xf>
    <xf numFmtId="4" fontId="8" fillId="0" borderId="6" xfId="7" applyNumberFormat="1" applyFont="1" applyBorder="1" applyAlignment="1">
      <alignment vertical="center"/>
    </xf>
    <xf numFmtId="4" fontId="7" fillId="0" borderId="45" xfId="7" applyNumberFormat="1" applyFont="1" applyBorder="1" applyAlignment="1">
      <alignment horizontal="center" vertical="center"/>
    </xf>
    <xf numFmtId="4" fontId="7" fillId="0" borderId="6" xfId="7" applyNumberFormat="1" applyFont="1" applyBorder="1" applyAlignment="1">
      <alignment horizontal="center" vertical="center"/>
    </xf>
    <xf numFmtId="4" fontId="7" fillId="0" borderId="0" xfId="7" applyNumberFormat="1" applyFont="1" applyAlignment="1">
      <alignment horizontal="center" vertical="center"/>
    </xf>
    <xf numFmtId="4" fontId="7" fillId="0" borderId="5" xfId="7" applyNumberFormat="1" applyFont="1" applyBorder="1" applyAlignment="1">
      <alignment horizontal="center" vertical="center"/>
    </xf>
    <xf numFmtId="4" fontId="7" fillId="0" borderId="4" xfId="7" applyNumberFormat="1" applyFont="1" applyBorder="1" applyAlignment="1">
      <alignment horizontal="center" vertical="center"/>
    </xf>
    <xf numFmtId="4" fontId="3" fillId="0" borderId="5" xfId="7" applyNumberFormat="1" applyBorder="1" applyAlignment="1">
      <alignment vertical="center"/>
    </xf>
    <xf numFmtId="4" fontId="3" fillId="0" borderId="4" xfId="7" applyNumberFormat="1" applyBorder="1" applyAlignment="1">
      <alignment vertical="center"/>
    </xf>
    <xf numFmtId="4" fontId="3" fillId="0" borderId="3" xfId="7" applyNumberFormat="1" applyBorder="1" applyAlignment="1">
      <alignment vertical="center"/>
    </xf>
    <xf numFmtId="4" fontId="8" fillId="0" borderId="45" xfId="7" applyNumberFormat="1" applyFont="1" applyBorder="1" applyAlignment="1">
      <alignment horizontal="right" vertical="center"/>
    </xf>
    <xf numFmtId="49" fontId="7" fillId="0" borderId="45" xfId="7" applyNumberFormat="1" applyFont="1" applyBorder="1" applyAlignment="1">
      <alignment horizontal="right" vertical="center"/>
    </xf>
    <xf numFmtId="4" fontId="8" fillId="0" borderId="0" xfId="7" applyNumberFormat="1" applyFont="1" applyAlignment="1">
      <alignment vertical="center"/>
    </xf>
    <xf numFmtId="4" fontId="8" fillId="6" borderId="0" xfId="7" applyNumberFormat="1" applyFont="1" applyFill="1" applyAlignment="1">
      <alignment vertical="center"/>
    </xf>
    <xf numFmtId="4" fontId="3" fillId="0" borderId="3" xfId="7" applyNumberFormat="1" applyBorder="1"/>
    <xf numFmtId="4" fontId="3" fillId="0" borderId="4" xfId="7" applyNumberFormat="1" applyBorder="1"/>
    <xf numFmtId="4" fontId="3" fillId="0" borderId="5" xfId="7" applyNumberFormat="1" applyBorder="1"/>
    <xf numFmtId="4" fontId="7" fillId="0" borderId="4" xfId="7" applyNumberFormat="1" applyFont="1" applyBorder="1" applyAlignment="1">
      <alignment horizontal="center"/>
    </xf>
    <xf numFmtId="4" fontId="7" fillId="0" borderId="2" xfId="7" applyNumberFormat="1" applyFont="1" applyBorder="1" applyAlignment="1">
      <alignment horizontal="center" vertical="center"/>
    </xf>
    <xf numFmtId="4" fontId="7" fillId="0" borderId="2" xfId="7" applyNumberFormat="1" applyFont="1" applyBorder="1" applyAlignment="1">
      <alignment horizontal="center"/>
    </xf>
    <xf numFmtId="4" fontId="6" fillId="0" borderId="63" xfId="7" applyNumberFormat="1" applyFont="1" applyBorder="1" applyAlignment="1">
      <alignment horizontal="center" vertical="center"/>
    </xf>
    <xf numFmtId="4" fontId="7" fillId="0" borderId="5" xfId="7" applyNumberFormat="1" applyFont="1" applyBorder="1" applyAlignment="1">
      <alignment horizontal="center"/>
    </xf>
    <xf numFmtId="4" fontId="7" fillId="0" borderId="9" xfId="7" applyNumberFormat="1" applyFont="1" applyBorder="1" applyAlignment="1">
      <alignment horizontal="center" vertical="center"/>
    </xf>
    <xf numFmtId="4" fontId="7" fillId="0" borderId="9" xfId="7" applyNumberFormat="1" applyFont="1" applyBorder="1" applyAlignment="1">
      <alignment horizontal="center"/>
    </xf>
    <xf numFmtId="4" fontId="6" fillId="0" borderId="6" xfId="7" applyNumberFormat="1" applyFont="1" applyBorder="1" applyAlignment="1">
      <alignment horizontal="center" vertical="center"/>
    </xf>
    <xf numFmtId="4" fontId="7" fillId="0" borderId="6" xfId="7" applyNumberFormat="1" applyFont="1" applyBorder="1" applyAlignment="1">
      <alignment horizontal="center"/>
    </xf>
    <xf numFmtId="4" fontId="7" fillId="0" borderId="45" xfId="7" applyNumberFormat="1" applyFont="1" applyBorder="1" applyAlignment="1">
      <alignment horizontal="center"/>
    </xf>
    <xf numFmtId="4" fontId="15" fillId="0" borderId="0" xfId="7" applyNumberFormat="1" applyFont="1"/>
    <xf numFmtId="4" fontId="8" fillId="0" borderId="6" xfId="7" applyNumberFormat="1" applyFont="1" applyFill="1" applyBorder="1"/>
    <xf numFmtId="4" fontId="8" fillId="0" borderId="45" xfId="7" applyNumberFormat="1" applyFont="1" applyFill="1" applyBorder="1" applyAlignment="1">
      <alignment horizontal="right"/>
    </xf>
    <xf numFmtId="4" fontId="8" fillId="0" borderId="45" xfId="7" applyNumberFormat="1" applyFont="1" applyFill="1" applyBorder="1"/>
    <xf numFmtId="4" fontId="8" fillId="0" borderId="0" xfId="7" applyNumberFormat="1" applyFont="1" applyFill="1"/>
    <xf numFmtId="4" fontId="8" fillId="0" borderId="6" xfId="7" applyNumberFormat="1" applyFont="1" applyBorder="1"/>
    <xf numFmtId="4" fontId="8" fillId="0" borderId="45" xfId="7" applyNumberFormat="1" applyFont="1" applyBorder="1" applyAlignment="1">
      <alignment horizontal="right"/>
    </xf>
    <xf numFmtId="4" fontId="8" fillId="0" borderId="45" xfId="7" applyNumberFormat="1" applyFont="1" applyBorder="1"/>
    <xf numFmtId="4" fontId="8" fillId="0" borderId="0" xfId="7" applyNumberFormat="1" applyFont="1"/>
    <xf numFmtId="4" fontId="9" fillId="0" borderId="0" xfId="7" applyNumberFormat="1" applyFont="1"/>
    <xf numFmtId="4" fontId="3" fillId="0" borderId="0" xfId="7" applyNumberFormat="1" applyAlignment="1">
      <alignment horizontal="justify"/>
    </xf>
    <xf numFmtId="4" fontId="3" fillId="0" borderId="45" xfId="7" applyNumberFormat="1" applyBorder="1" applyAlignment="1">
      <alignment horizontal="right" vertical="top" wrapText="1"/>
    </xf>
    <xf numFmtId="4" fontId="3" fillId="0" borderId="0" xfId="7" applyNumberFormat="1" applyFont="1" applyAlignment="1" applyProtection="1">
      <alignment horizontal="center" vertical="center" wrapText="1"/>
      <protection locked="0"/>
    </xf>
    <xf numFmtId="3" fontId="8" fillId="0" borderId="6" xfId="7" applyNumberFormat="1" applyFont="1" applyBorder="1" applyProtection="1">
      <protection locked="0"/>
    </xf>
    <xf numFmtId="0" fontId="3" fillId="0" borderId="0" xfId="7" applyProtection="1">
      <protection locked="0"/>
    </xf>
    <xf numFmtId="4" fontId="7" fillId="0" borderId="46" xfId="7" applyNumberFormat="1" applyFont="1" applyBorder="1" applyAlignment="1">
      <alignment horizontal="justify" vertical="center" wrapText="1"/>
    </xf>
    <xf numFmtId="3" fontId="8" fillId="0" borderId="6" xfId="7" applyNumberFormat="1" applyFont="1" applyBorder="1"/>
    <xf numFmtId="4" fontId="8" fillId="0" borderId="45" xfId="7" applyNumberFormat="1" applyFont="1" applyBorder="1" applyAlignment="1">
      <alignment horizontal="right" vertical="top"/>
    </xf>
    <xf numFmtId="4" fontId="3" fillId="0" borderId="0" xfId="7" applyNumberFormat="1" applyAlignment="1">
      <alignment vertical="center"/>
    </xf>
    <xf numFmtId="3" fontId="16" fillId="2" borderId="51" xfId="7" applyNumberFormat="1" applyFont="1" applyFill="1" applyBorder="1" applyAlignment="1" applyProtection="1">
      <alignment horizontal="center" vertical="center"/>
      <protection locked="0"/>
    </xf>
    <xf numFmtId="49" fontId="7" fillId="2" borderId="51" xfId="7" applyNumberFormat="1" applyFont="1" applyFill="1" applyBorder="1" applyAlignment="1">
      <alignment horizontal="right" vertical="center"/>
    </xf>
    <xf numFmtId="3" fontId="3" fillId="0" borderId="6" xfId="7" applyNumberFormat="1" applyFill="1" applyBorder="1" applyAlignment="1" applyProtection="1">
      <alignment horizontal="center" vertical="center"/>
      <protection locked="0"/>
    </xf>
    <xf numFmtId="4" fontId="7" fillId="0" borderId="62" xfId="7" applyNumberFormat="1" applyFont="1" applyBorder="1" applyAlignment="1">
      <alignment horizontal="center"/>
    </xf>
    <xf numFmtId="3" fontId="12" fillId="2" borderId="65" xfId="7" applyNumberFormat="1" applyFont="1" applyFill="1" applyBorder="1" applyAlignment="1" applyProtection="1">
      <alignment horizontal="right" vertical="center"/>
      <protection locked="0"/>
    </xf>
    <xf numFmtId="4" fontId="10" fillId="2" borderId="40" xfId="7" applyNumberFormat="1" applyFont="1" applyFill="1" applyBorder="1" applyAlignment="1" applyProtection="1">
      <alignment horizontal="center" vertical="center"/>
      <protection hidden="1"/>
    </xf>
    <xf numFmtId="4" fontId="7" fillId="2" borderId="40" xfId="7" applyNumberFormat="1" applyFont="1" applyFill="1" applyBorder="1" applyAlignment="1" applyProtection="1">
      <alignment horizontal="justify" vertical="center" wrapText="1"/>
      <protection hidden="1"/>
    </xf>
    <xf numFmtId="3" fontId="12" fillId="2" borderId="40" xfId="7" applyNumberFormat="1" applyFont="1" applyFill="1" applyBorder="1" applyAlignment="1" applyProtection="1">
      <alignment horizontal="right" vertical="center"/>
      <protection hidden="1"/>
    </xf>
    <xf numFmtId="4" fontId="8" fillId="3" borderId="40" xfId="7" applyNumberFormat="1" applyFont="1" applyFill="1" applyBorder="1" applyAlignment="1" applyProtection="1">
      <alignment horizontal="justify" vertical="center" wrapText="1"/>
      <protection hidden="1"/>
    </xf>
    <xf numFmtId="4" fontId="10" fillId="0" borderId="40" xfId="7" applyNumberFormat="1" applyFont="1" applyFill="1" applyBorder="1" applyAlignment="1" applyProtection="1">
      <alignment horizontal="center" vertical="center"/>
      <protection hidden="1"/>
    </xf>
    <xf numFmtId="4" fontId="8" fillId="0" borderId="40" xfId="7" applyNumberFormat="1" applyFont="1" applyFill="1" applyBorder="1" applyAlignment="1" applyProtection="1">
      <alignment horizontal="justify" vertical="center" wrapText="1"/>
    </xf>
    <xf numFmtId="3" fontId="10" fillId="3" borderId="40" xfId="7" applyNumberFormat="1" applyFont="1" applyFill="1" applyBorder="1" applyAlignment="1" applyProtection="1">
      <alignment horizontal="right" vertical="center"/>
      <protection hidden="1"/>
    </xf>
    <xf numFmtId="3" fontId="3" fillId="0" borderId="25" xfId="7" applyNumberFormat="1" applyFont="1" applyFill="1" applyBorder="1" applyAlignment="1" applyProtection="1">
      <alignment horizontal="right" vertical="center" wrapText="1"/>
      <protection locked="0"/>
    </xf>
    <xf numFmtId="4" fontId="10" fillId="3" borderId="40" xfId="7" applyNumberFormat="1" applyFont="1" applyFill="1" applyBorder="1" applyAlignment="1" applyProtection="1">
      <alignment horizontal="center" vertical="center"/>
      <protection hidden="1"/>
    </xf>
    <xf numFmtId="4" fontId="8" fillId="0" borderId="40" xfId="7" applyNumberFormat="1" applyFont="1" applyFill="1" applyBorder="1" applyAlignment="1" applyProtection="1">
      <alignment horizontal="justify" vertical="center" wrapText="1"/>
      <protection hidden="1"/>
    </xf>
    <xf numFmtId="3" fontId="10" fillId="0" borderId="40" xfId="7" applyNumberFormat="1" applyFont="1" applyFill="1" applyBorder="1" applyAlignment="1" applyProtection="1">
      <alignment horizontal="right" vertical="center"/>
      <protection hidden="1"/>
    </xf>
    <xf numFmtId="4" fontId="12" fillId="2" borderId="40" xfId="7" applyNumberFormat="1" applyFont="1" applyFill="1" applyBorder="1" applyAlignment="1" applyProtection="1">
      <alignment horizontal="center" vertical="center"/>
      <protection hidden="1"/>
    </xf>
    <xf numFmtId="1" fontId="10" fillId="2" borderId="40" xfId="3" applyNumberFormat="1" applyFont="1" applyFill="1" applyBorder="1" applyAlignment="1" applyProtection="1">
      <alignment horizontal="center" vertical="center" wrapText="1"/>
      <protection hidden="1"/>
    </xf>
    <xf numFmtId="3" fontId="10" fillId="2" borderId="40" xfId="7" applyNumberFormat="1" applyFont="1" applyFill="1" applyBorder="1" applyAlignment="1" applyProtection="1">
      <alignment horizontal="center" vertical="center" shrinkToFit="1"/>
      <protection hidden="1"/>
    </xf>
    <xf numFmtId="4" fontId="12" fillId="2" borderId="31" xfId="7" applyNumberFormat="1" applyFont="1" applyFill="1" applyBorder="1" applyAlignment="1" applyProtection="1">
      <alignment horizontal="left" vertical="center" wrapText="1"/>
      <protection hidden="1"/>
    </xf>
    <xf numFmtId="4" fontId="12" fillId="2" borderId="40" xfId="7" applyNumberFormat="1" applyFont="1" applyFill="1" applyBorder="1" applyAlignment="1" applyProtection="1">
      <alignment horizontal="left" vertical="center"/>
      <protection hidden="1"/>
    </xf>
    <xf numFmtId="1" fontId="12" fillId="2" borderId="40" xfId="3" applyNumberFormat="1" applyFont="1" applyFill="1" applyBorder="1" applyAlignment="1" applyProtection="1">
      <alignment horizontal="center" vertical="center" wrapText="1"/>
      <protection hidden="1"/>
    </xf>
    <xf numFmtId="3" fontId="3" fillId="3" borderId="0" xfId="7" applyNumberFormat="1" applyFill="1" applyAlignment="1">
      <alignment vertical="center"/>
    </xf>
    <xf numFmtId="3" fontId="3" fillId="0" borderId="49" xfId="7" applyNumberFormat="1" applyFont="1" applyBorder="1" applyAlignment="1" applyProtection="1">
      <alignment horizontal="right" vertical="center" wrapText="1"/>
      <protection locked="0"/>
    </xf>
    <xf numFmtId="3" fontId="3" fillId="3" borderId="66" xfId="7" applyNumberFormat="1" applyFont="1" applyFill="1" applyBorder="1" applyAlignment="1" applyProtection="1">
      <alignment horizontal="right" vertical="center" wrapText="1"/>
      <protection locked="0"/>
    </xf>
    <xf numFmtId="3" fontId="3" fillId="3" borderId="25" xfId="7" applyNumberFormat="1" applyFont="1" applyFill="1" applyBorder="1" applyAlignment="1" applyProtection="1">
      <alignment horizontal="right" vertical="center" wrapText="1"/>
      <protection locked="0"/>
    </xf>
    <xf numFmtId="3" fontId="3" fillId="0" borderId="25" xfId="7" applyNumberFormat="1" applyFont="1" applyBorder="1" applyAlignment="1" applyProtection="1">
      <alignment horizontal="right" vertical="center" wrapText="1"/>
      <protection locked="0"/>
    </xf>
    <xf numFmtId="3" fontId="3" fillId="0" borderId="0" xfId="7" applyNumberFormat="1"/>
    <xf numFmtId="3" fontId="3" fillId="0" borderId="1" xfId="7" applyNumberFormat="1" applyBorder="1"/>
    <xf numFmtId="3" fontId="3" fillId="0" borderId="13" xfId="7" applyNumberFormat="1" applyBorder="1"/>
    <xf numFmtId="4" fontId="3" fillId="0" borderId="13" xfId="7" applyNumberFormat="1" applyBorder="1"/>
    <xf numFmtId="4" fontId="3" fillId="0" borderId="13" xfId="7" applyNumberFormat="1" applyBorder="1" applyAlignment="1">
      <alignment horizontal="justify"/>
    </xf>
    <xf numFmtId="4" fontId="3" fillId="0" borderId="14" xfId="7" applyNumberFormat="1" applyBorder="1"/>
    <xf numFmtId="3" fontId="3" fillId="0" borderId="6" xfId="7" applyNumberFormat="1" applyBorder="1"/>
    <xf numFmtId="4" fontId="3" fillId="0" borderId="46" xfId="7" applyNumberFormat="1" applyBorder="1"/>
    <xf numFmtId="3" fontId="3" fillId="0" borderId="63" xfId="7" applyNumberFormat="1" applyBorder="1"/>
    <xf numFmtId="3" fontId="3" fillId="0" borderId="57" xfId="7" applyNumberFormat="1" applyBorder="1"/>
    <xf numFmtId="4" fontId="3" fillId="0" borderId="57" xfId="7" applyNumberFormat="1" applyBorder="1"/>
    <xf numFmtId="4" fontId="3" fillId="0" borderId="57" xfId="7" applyNumberFormat="1" applyBorder="1" applyAlignment="1">
      <alignment horizontal="justify"/>
    </xf>
    <xf numFmtId="4" fontId="3" fillId="0" borderId="61" xfId="7" applyNumberFormat="1" applyBorder="1"/>
    <xf numFmtId="4" fontId="7" fillId="0" borderId="46" xfId="7" applyNumberFormat="1" applyFont="1" applyBorder="1" applyAlignment="1" applyProtection="1">
      <alignment horizontal="justify" vertical="center" wrapText="1"/>
      <protection locked="0"/>
    </xf>
    <xf numFmtId="0" fontId="3" fillId="0" borderId="0" xfId="7"/>
    <xf numFmtId="4" fontId="8" fillId="0" borderId="45" xfId="7" applyNumberFormat="1" applyFont="1" applyBorder="1" applyAlignment="1">
      <alignment horizontal="right" vertical="top" wrapText="1"/>
    </xf>
    <xf numFmtId="3" fontId="7" fillId="2" borderId="51" xfId="7" applyNumberFormat="1" applyFont="1" applyFill="1" applyBorder="1" applyAlignment="1" applyProtection="1">
      <alignment vertical="center"/>
      <protection locked="0"/>
    </xf>
    <xf numFmtId="4" fontId="3" fillId="0" borderId="0" xfId="7" applyNumberFormat="1"/>
    <xf numFmtId="0" fontId="3" fillId="0" borderId="0" xfId="7" applyAlignment="1">
      <alignment vertical="center" wrapText="1"/>
    </xf>
    <xf numFmtId="0" fontId="3" fillId="0" borderId="0" xfId="7" applyAlignment="1">
      <alignment horizontal="left" vertical="center"/>
    </xf>
    <xf numFmtId="0" fontId="3" fillId="0" borderId="0" xfId="7" applyBorder="1" applyAlignment="1">
      <alignment horizontal="center" vertical="center" wrapText="1"/>
    </xf>
    <xf numFmtId="3" fontId="3" fillId="3" borderId="0" xfId="7" applyNumberFormat="1" applyFill="1" applyAlignment="1">
      <alignment horizontal="right" vertical="center"/>
    </xf>
    <xf numFmtId="4" fontId="3" fillId="3" borderId="0" xfId="7" applyNumberFormat="1" applyFill="1" applyAlignment="1">
      <alignment horizontal="center" vertical="center"/>
    </xf>
    <xf numFmtId="3" fontId="3" fillId="0" borderId="0" xfId="7" applyNumberFormat="1" applyAlignment="1">
      <alignment vertical="center"/>
    </xf>
    <xf numFmtId="3" fontId="3" fillId="0" borderId="40" xfId="7" applyNumberFormat="1" applyFill="1" applyBorder="1" applyAlignment="1" applyProtection="1">
      <alignment horizontal="right" vertical="center"/>
      <protection locked="0"/>
    </xf>
    <xf numFmtId="3" fontId="3" fillId="0" borderId="65" xfId="7" applyNumberFormat="1" applyFill="1" applyBorder="1" applyAlignment="1" applyProtection="1">
      <alignment horizontal="right" vertical="center"/>
      <protection locked="0"/>
    </xf>
    <xf numFmtId="0" fontId="14" fillId="0" borderId="40" xfId="7" applyFont="1" applyFill="1" applyBorder="1" applyAlignment="1" applyProtection="1">
      <alignment horizontal="center" vertical="center"/>
      <protection locked="0"/>
    </xf>
    <xf numFmtId="0" fontId="32" fillId="0" borderId="40" xfId="7" applyFont="1" applyFill="1" applyBorder="1" applyAlignment="1" applyProtection="1">
      <alignment horizontal="center" vertical="center"/>
      <protection locked="0"/>
    </xf>
    <xf numFmtId="0" fontId="14" fillId="0" borderId="0" xfId="7" applyFont="1" applyAlignment="1">
      <alignment vertical="center"/>
    </xf>
    <xf numFmtId="1" fontId="32" fillId="0" borderId="40" xfId="7" applyNumberFormat="1" applyFont="1" applyFill="1" applyBorder="1" applyAlignment="1" applyProtection="1">
      <alignment horizontal="center" vertical="center"/>
      <protection locked="0"/>
    </xf>
    <xf numFmtId="0" fontId="3" fillId="0" borderId="40" xfId="7" applyFont="1" applyFill="1" applyBorder="1" applyAlignment="1" applyProtection="1">
      <alignment horizontal="center" vertical="center"/>
      <protection locked="0"/>
    </xf>
    <xf numFmtId="3" fontId="14" fillId="0" borderId="40" xfId="5" applyNumberFormat="1" applyFont="1" applyFill="1" applyBorder="1" applyAlignment="1" applyProtection="1">
      <alignment horizontal="right" vertical="center" wrapText="1"/>
      <protection locked="0"/>
    </xf>
    <xf numFmtId="0" fontId="14" fillId="0" borderId="40" xfId="7" applyFont="1" applyFill="1" applyBorder="1" applyAlignment="1" applyProtection="1">
      <alignment horizontal="left" vertical="center" wrapText="1"/>
      <protection locked="0"/>
    </xf>
    <xf numFmtId="3" fontId="32" fillId="0" borderId="40" xfId="7" applyNumberFormat="1" applyFont="1" applyFill="1" applyBorder="1" applyAlignment="1" applyProtection="1">
      <alignment horizontal="right" vertical="center" wrapText="1"/>
      <protection locked="0"/>
    </xf>
    <xf numFmtId="3" fontId="14" fillId="0" borderId="40" xfId="7" applyNumberFormat="1" applyFont="1" applyFill="1" applyBorder="1" applyAlignment="1" applyProtection="1">
      <alignment horizontal="right" vertical="center" wrapText="1"/>
      <protection locked="0"/>
    </xf>
    <xf numFmtId="1" fontId="14" fillId="0" borderId="40" xfId="7" applyNumberFormat="1" applyFont="1" applyFill="1" applyBorder="1" applyAlignment="1" applyProtection="1">
      <alignment horizontal="center" vertical="center"/>
      <protection locked="0"/>
    </xf>
    <xf numFmtId="0" fontId="3" fillId="0" borderId="40" xfId="7" applyFont="1" applyFill="1" applyBorder="1" applyAlignment="1" applyProtection="1">
      <alignment horizontal="left" vertical="center" wrapText="1"/>
      <protection locked="0"/>
    </xf>
    <xf numFmtId="3" fontId="3" fillId="0" borderId="40" xfId="7" applyNumberFormat="1" applyFill="1" applyBorder="1" applyAlignment="1" applyProtection="1">
      <alignment horizontal="right" vertical="center" wrapText="1"/>
      <protection locked="0"/>
    </xf>
    <xf numFmtId="1" fontId="3" fillId="0" borderId="40" xfId="7" applyNumberFormat="1" applyFont="1" applyFill="1" applyBorder="1" applyAlignment="1" applyProtection="1">
      <alignment horizontal="center" vertical="center"/>
      <protection locked="0"/>
    </xf>
    <xf numFmtId="0" fontId="3" fillId="0" borderId="0" xfId="7" applyBorder="1" applyAlignment="1">
      <alignment vertical="center"/>
    </xf>
    <xf numFmtId="0" fontId="3" fillId="0" borderId="0" xfId="7" applyAlignment="1">
      <alignment vertical="center"/>
    </xf>
    <xf numFmtId="4" fontId="3" fillId="0" borderId="0" xfId="1" applyNumberFormat="1" applyFill="1" applyProtection="1"/>
    <xf numFmtId="3" fontId="3" fillId="0" borderId="0" xfId="1" applyNumberFormat="1" applyFont="1" applyFill="1" applyBorder="1" applyProtection="1"/>
    <xf numFmtId="3" fontId="3" fillId="0" borderId="0" xfId="1" applyNumberFormat="1" applyFill="1" applyBorder="1" applyProtection="1"/>
    <xf numFmtId="4" fontId="3" fillId="0" borderId="0" xfId="1" applyNumberFormat="1" applyFill="1" applyBorder="1" applyProtection="1"/>
    <xf numFmtId="4" fontId="9" fillId="0" borderId="0" xfId="1" applyNumberFormat="1" applyFont="1" applyFill="1" applyBorder="1" applyProtection="1"/>
    <xf numFmtId="169" fontId="11" fillId="0" borderId="8" xfId="1" applyNumberFormat="1" applyFont="1" applyFill="1" applyBorder="1" applyAlignment="1" applyProtection="1">
      <alignment horizontal="center" vertical="center" wrapText="1"/>
    </xf>
    <xf numFmtId="4" fontId="6" fillId="0" borderId="17" xfId="1" applyNumberFormat="1" applyFont="1" applyFill="1" applyBorder="1" applyAlignment="1" applyProtection="1">
      <alignment horizontal="center" vertical="center"/>
    </xf>
    <xf numFmtId="4" fontId="7" fillId="0" borderId="2" xfId="1" applyNumberFormat="1" applyFont="1" applyFill="1" applyBorder="1" applyAlignment="1" applyProtection="1">
      <alignment horizontal="center" vertical="center"/>
    </xf>
    <xf numFmtId="4" fontId="7" fillId="0" borderId="9" xfId="1" applyNumberFormat="1" applyFont="1" applyFill="1" applyBorder="1" applyAlignment="1" applyProtection="1">
      <alignment horizontal="center" vertical="center"/>
    </xf>
    <xf numFmtId="169" fontId="11" fillId="0" borderId="5" xfId="1" applyNumberFormat="1" applyFont="1" applyFill="1" applyBorder="1" applyAlignment="1" applyProtection="1">
      <alignment horizontal="center" vertical="center" wrapText="1"/>
    </xf>
    <xf numFmtId="4" fontId="6" fillId="0" borderId="6" xfId="1" applyNumberFormat="1" applyFont="1" applyFill="1" applyBorder="1" applyAlignment="1" applyProtection="1">
      <alignment horizontal="center" vertical="center"/>
    </xf>
    <xf numFmtId="4" fontId="8" fillId="0" borderId="22" xfId="1" applyNumberFormat="1" applyFont="1" applyFill="1" applyBorder="1" applyAlignment="1" applyProtection="1">
      <alignment horizontal="right" vertical="top" wrapText="1"/>
    </xf>
    <xf numFmtId="4" fontId="8" fillId="0" borderId="22" xfId="1" applyNumberFormat="1" applyFont="1" applyFill="1" applyBorder="1" applyAlignment="1" applyProtection="1">
      <alignment horizontal="right" vertical="top"/>
    </xf>
    <xf numFmtId="49" fontId="7" fillId="0" borderId="22" xfId="1" applyNumberFormat="1" applyFont="1" applyFill="1" applyBorder="1" applyAlignment="1" applyProtection="1">
      <alignment horizontal="right" vertical="top"/>
    </xf>
    <xf numFmtId="4" fontId="3" fillId="0" borderId="0" xfId="1" applyNumberFormat="1" applyFill="1" applyAlignment="1" applyProtection="1">
      <alignment vertical="center"/>
    </xf>
    <xf numFmtId="4" fontId="3" fillId="0" borderId="0" xfId="1" applyNumberFormat="1" applyFill="1" applyBorder="1" applyAlignment="1" applyProtection="1">
      <alignment vertical="center"/>
    </xf>
    <xf numFmtId="3" fontId="3" fillId="0" borderId="0" xfId="1" applyNumberFormat="1" applyFill="1" applyBorder="1" applyAlignment="1" applyProtection="1">
      <alignment vertical="center"/>
    </xf>
    <xf numFmtId="4" fontId="8" fillId="0" borderId="7" xfId="1" applyNumberFormat="1" applyFont="1" applyFill="1" applyBorder="1" applyAlignment="1" applyProtection="1">
      <alignment horizontal="right" vertical="center"/>
    </xf>
    <xf numFmtId="3" fontId="3" fillId="0" borderId="0" xfId="1" applyNumberFormat="1" applyFont="1" applyFill="1" applyBorder="1" applyAlignment="1" applyProtection="1">
      <alignment vertical="center"/>
    </xf>
    <xf numFmtId="4" fontId="3" fillId="0" borderId="0" xfId="1" applyNumberFormat="1" applyFont="1" applyFill="1" applyAlignment="1">
      <alignment vertical="center"/>
    </xf>
    <xf numFmtId="4" fontId="8" fillId="0" borderId="22" xfId="1" applyNumberFormat="1" applyFont="1" applyFill="1" applyBorder="1" applyAlignment="1" applyProtection="1">
      <alignment horizontal="right" vertical="center"/>
    </xf>
    <xf numFmtId="4" fontId="3" fillId="0" borderId="0" xfId="0" applyNumberFormat="1" applyFont="1" applyFill="1" applyAlignment="1">
      <alignment horizontal="center" vertical="center"/>
    </xf>
    <xf numFmtId="4" fontId="12" fillId="0" borderId="0" xfId="0" applyNumberFormat="1" applyFont="1" applyFill="1" applyAlignment="1">
      <alignment horizontal="center" vertical="center"/>
    </xf>
    <xf numFmtId="4" fontId="10" fillId="0" borderId="0" xfId="0" applyNumberFormat="1" applyFont="1" applyFill="1" applyAlignment="1">
      <alignment horizontal="center" vertical="center"/>
    </xf>
    <xf numFmtId="4" fontId="3" fillId="0" borderId="0" xfId="0" applyNumberFormat="1" applyFont="1" applyFill="1" applyBorder="1" applyAlignment="1">
      <alignment horizontal="center" vertical="center"/>
    </xf>
    <xf numFmtId="167" fontId="3" fillId="0" borderId="0" xfId="3" applyNumberFormat="1" applyFont="1" applyFill="1" applyBorder="1" applyAlignment="1">
      <alignment horizontal="center" vertical="center"/>
    </xf>
    <xf numFmtId="167" fontId="8" fillId="0" borderId="0" xfId="3" applyNumberFormat="1" applyFont="1" applyFill="1" applyBorder="1" applyAlignment="1">
      <alignment horizontal="center" vertical="center" shrinkToFit="1"/>
    </xf>
    <xf numFmtId="3" fontId="3" fillId="0" borderId="0" xfId="0" applyNumberFormat="1" applyFont="1" applyFill="1" applyBorder="1" applyAlignment="1">
      <alignment horizontal="right" vertical="center"/>
    </xf>
    <xf numFmtId="4" fontId="3" fillId="0" borderId="0" xfId="0" applyNumberFormat="1" applyFont="1" applyFill="1" applyBorder="1"/>
    <xf numFmtId="4" fontId="3" fillId="0" borderId="0" xfId="0" applyNumberFormat="1" applyFont="1" applyFill="1"/>
    <xf numFmtId="4" fontId="8" fillId="0" borderId="0" xfId="0" applyNumberFormat="1" applyFont="1"/>
    <xf numFmtId="4" fontId="8" fillId="0" borderId="0" xfId="0" applyNumberFormat="1" applyFont="1" applyAlignment="1">
      <alignment vertical="center"/>
    </xf>
    <xf numFmtId="3" fontId="3" fillId="0" borderId="0" xfId="0" applyNumberFormat="1" applyFont="1" applyFill="1" applyBorder="1"/>
    <xf numFmtId="4" fontId="10" fillId="0" borderId="0" xfId="1" applyNumberFormat="1" applyFont="1" applyFill="1" applyAlignment="1">
      <alignment vertical="center"/>
    </xf>
    <xf numFmtId="4" fontId="3" fillId="0" borderId="0" xfId="1" applyNumberFormat="1" applyFont="1" applyFill="1" applyBorder="1" applyAlignment="1">
      <alignment vertical="center"/>
    </xf>
    <xf numFmtId="4" fontId="3" fillId="0" borderId="32" xfId="1" applyNumberFormat="1" applyFont="1" applyFill="1" applyBorder="1" applyAlignment="1">
      <alignment horizontal="left" vertical="center"/>
    </xf>
    <xf numFmtId="4" fontId="3" fillId="0" borderId="0" xfId="1" applyNumberFormat="1" applyFont="1" applyFill="1" applyBorder="1" applyAlignment="1">
      <alignment horizontal="center" vertical="center"/>
    </xf>
    <xf numFmtId="3" fontId="8" fillId="0" borderId="0" xfId="1" applyNumberFormat="1" applyFont="1" applyFill="1" applyBorder="1" applyAlignment="1">
      <alignment horizontal="center" vertical="center"/>
    </xf>
    <xf numFmtId="1" fontId="3" fillId="0" borderId="0" xfId="3" applyNumberFormat="1" applyFont="1" applyFill="1" applyBorder="1" applyAlignment="1">
      <alignment horizontal="center" vertical="center"/>
    </xf>
    <xf numFmtId="4" fontId="3" fillId="0" borderId="3" xfId="1" applyNumberFormat="1" applyFill="1" applyBorder="1" applyAlignment="1" applyProtection="1">
      <alignment vertical="center"/>
    </xf>
    <xf numFmtId="4" fontId="3" fillId="0" borderId="4" xfId="1" applyNumberFormat="1" applyFill="1" applyBorder="1" applyAlignment="1" applyProtection="1">
      <alignment vertical="center"/>
    </xf>
    <xf numFmtId="4" fontId="3" fillId="0" borderId="5" xfId="1" applyNumberFormat="1" applyFill="1" applyBorder="1" applyAlignment="1" applyProtection="1">
      <alignment vertical="center"/>
    </xf>
    <xf numFmtId="4" fontId="7" fillId="0" borderId="4" xfId="1" applyNumberFormat="1" applyFont="1" applyFill="1" applyBorder="1" applyAlignment="1" applyProtection="1">
      <alignment horizontal="center" vertical="center"/>
    </xf>
    <xf numFmtId="4" fontId="7" fillId="0" borderId="5" xfId="1" applyNumberFormat="1" applyFont="1" applyFill="1" applyBorder="1" applyAlignment="1" applyProtection="1">
      <alignment horizontal="center" vertical="center"/>
    </xf>
    <xf numFmtId="4" fontId="7" fillId="0" borderId="10" xfId="1" applyNumberFormat="1" applyFont="1" applyFill="1" applyBorder="1" applyAlignment="1" applyProtection="1">
      <alignment horizontal="center" vertical="center"/>
    </xf>
    <xf numFmtId="4" fontId="8" fillId="0" borderId="0" xfId="1" applyNumberFormat="1" applyFont="1" applyBorder="1" applyAlignment="1" applyProtection="1">
      <alignment vertical="center"/>
    </xf>
    <xf numFmtId="4" fontId="8" fillId="0" borderId="0" xfId="1" applyNumberFormat="1" applyFont="1" applyAlignment="1" applyProtection="1">
      <alignment vertical="center"/>
    </xf>
    <xf numFmtId="4" fontId="8" fillId="0" borderId="6" xfId="1" applyNumberFormat="1" applyFont="1" applyFill="1" applyBorder="1" applyAlignment="1" applyProtection="1">
      <alignment vertical="center"/>
    </xf>
    <xf numFmtId="4" fontId="8" fillId="0" borderId="10" xfId="1" applyNumberFormat="1" applyFont="1" applyFill="1" applyBorder="1" applyAlignment="1" applyProtection="1">
      <alignment horizontal="right" vertical="center"/>
    </xf>
    <xf numFmtId="4" fontId="8" fillId="0" borderId="10" xfId="1" applyNumberFormat="1" applyFont="1" applyBorder="1" applyAlignment="1" applyProtection="1">
      <alignment vertical="center"/>
    </xf>
    <xf numFmtId="4" fontId="8" fillId="0" borderId="0" xfId="1" applyNumberFormat="1" applyFont="1" applyFill="1" applyBorder="1" applyAlignment="1" applyProtection="1">
      <alignment vertical="center"/>
    </xf>
    <xf numFmtId="4" fontId="8" fillId="0" borderId="15" xfId="1" applyNumberFormat="1" applyFont="1" applyFill="1" applyBorder="1" applyAlignment="1" applyProtection="1">
      <alignment horizontal="right" vertical="center"/>
    </xf>
    <xf numFmtId="4" fontId="8" fillId="0" borderId="15" xfId="1" applyNumberFormat="1" applyFont="1" applyBorder="1" applyAlignment="1" applyProtection="1">
      <alignment vertical="center"/>
    </xf>
    <xf numFmtId="4" fontId="8" fillId="0" borderId="7" xfId="1" applyNumberFormat="1" applyFont="1" applyBorder="1" applyAlignment="1" applyProtection="1">
      <alignment vertical="center"/>
    </xf>
    <xf numFmtId="4" fontId="3" fillId="0" borderId="0" xfId="0" applyNumberFormat="1" applyFont="1" applyFill="1" applyAlignment="1">
      <alignment vertical="center"/>
    </xf>
    <xf numFmtId="167" fontId="3" fillId="0" borderId="0" xfId="3" applyNumberFormat="1" applyFont="1" applyFill="1" applyBorder="1" applyAlignment="1">
      <alignment horizontal="right" vertical="center"/>
    </xf>
    <xf numFmtId="4" fontId="12" fillId="2" borderId="29" xfId="1" applyNumberFormat="1" applyFont="1" applyFill="1" applyBorder="1" applyAlignment="1" applyProtection="1">
      <alignment horizontal="right" vertical="center"/>
    </xf>
    <xf numFmtId="4" fontId="12" fillId="2" borderId="29" xfId="1" applyNumberFormat="1" applyFont="1" applyFill="1" applyBorder="1" applyAlignment="1" applyProtection="1">
      <alignment horizontal="left" vertical="center" wrapText="1"/>
    </xf>
    <xf numFmtId="4" fontId="12" fillId="0" borderId="29" xfId="1" applyNumberFormat="1" applyFont="1" applyFill="1" applyBorder="1" applyAlignment="1" applyProtection="1">
      <alignment vertical="center"/>
    </xf>
    <xf numFmtId="4" fontId="8" fillId="0" borderId="29" xfId="1" quotePrefix="1" applyNumberFormat="1" applyFont="1" applyFill="1" applyBorder="1" applyAlignment="1" applyProtection="1">
      <alignment horizontal="left" vertical="center" wrapText="1"/>
    </xf>
    <xf numFmtId="3" fontId="8" fillId="0" borderId="29" xfId="1" applyNumberFormat="1" applyFont="1" applyFill="1" applyBorder="1" applyAlignment="1" applyProtection="1">
      <alignment horizontal="center" vertical="center"/>
    </xf>
    <xf numFmtId="4" fontId="10" fillId="0" borderId="28" xfId="2" applyNumberFormat="1" applyFont="1" applyFill="1" applyBorder="1" applyAlignment="1" applyProtection="1">
      <alignment horizontal="center" vertical="center" shrinkToFit="1"/>
    </xf>
    <xf numFmtId="4" fontId="3" fillId="0" borderId="0" xfId="1" applyNumberFormat="1" applyFont="1" applyFill="1" applyAlignment="1" applyProtection="1">
      <alignment vertical="center"/>
    </xf>
    <xf numFmtId="4" fontId="3" fillId="0" borderId="0" xfId="1" applyNumberFormat="1" applyFont="1" applyFill="1" applyBorder="1" applyAlignment="1" applyProtection="1">
      <alignment vertical="center"/>
    </xf>
    <xf numFmtId="4" fontId="7" fillId="0" borderId="0" xfId="0" applyNumberFormat="1" applyFont="1" applyFill="1" applyBorder="1" applyAlignment="1" applyProtection="1">
      <alignment horizontal="center"/>
    </xf>
    <xf numFmtId="4" fontId="8" fillId="0" borderId="0" xfId="0" applyNumberFormat="1" applyFont="1" applyBorder="1" applyProtection="1"/>
    <xf numFmtId="4" fontId="8" fillId="0" borderId="0" xfId="0" applyNumberFormat="1" applyFont="1" applyProtection="1"/>
    <xf numFmtId="3" fontId="8" fillId="0" borderId="6" xfId="0" applyNumberFormat="1" applyFont="1" applyFill="1" applyBorder="1" applyAlignment="1" applyProtection="1">
      <alignment vertical="center" wrapText="1"/>
    </xf>
    <xf numFmtId="4" fontId="7" fillId="0" borderId="13" xfId="0" applyNumberFormat="1" applyFont="1" applyFill="1" applyBorder="1" applyAlignment="1" applyProtection="1">
      <alignment horizontal="left" vertical="top" wrapText="1"/>
    </xf>
    <xf numFmtId="169" fontId="0" fillId="0" borderId="13" xfId="0" applyFill="1" applyBorder="1" applyAlignment="1" applyProtection="1"/>
    <xf numFmtId="4" fontId="3" fillId="0" borderId="0" xfId="0" applyNumberFormat="1" applyFont="1" applyFill="1" applyBorder="1" applyProtection="1"/>
    <xf numFmtId="4" fontId="8" fillId="0" borderId="15" xfId="0" applyNumberFormat="1" applyFont="1" applyFill="1" applyBorder="1" applyAlignment="1" applyProtection="1">
      <alignment horizontal="right" vertical="top" wrapText="1"/>
    </xf>
    <xf numFmtId="169" fontId="8" fillId="0" borderId="14" xfId="0" applyFont="1" applyFill="1" applyBorder="1" applyAlignment="1" applyProtection="1">
      <alignment vertical="top" wrapText="1"/>
    </xf>
    <xf numFmtId="4" fontId="7" fillId="0" borderId="6" xfId="1" applyNumberFormat="1" applyFont="1" applyFill="1" applyBorder="1" applyAlignment="1" applyProtection="1">
      <alignment horizontal="center" vertical="center"/>
    </xf>
    <xf numFmtId="3" fontId="6" fillId="0" borderId="16" xfId="0" applyNumberFormat="1" applyFont="1" applyFill="1" applyBorder="1" applyAlignment="1" applyProtection="1">
      <alignment horizontal="center" vertical="center"/>
    </xf>
    <xf numFmtId="1" fontId="12" fillId="2" borderId="24" xfId="3" applyNumberFormat="1" applyFont="1" applyFill="1" applyBorder="1" applyAlignment="1" applyProtection="1">
      <alignment horizontal="center" vertical="center" wrapText="1"/>
    </xf>
    <xf numFmtId="4" fontId="12" fillId="2" borderId="24" xfId="0" applyNumberFormat="1" applyFont="1" applyFill="1" applyBorder="1" applyAlignment="1" applyProtection="1">
      <alignment horizontal="center" vertical="center"/>
    </xf>
    <xf numFmtId="3" fontId="12" fillId="2" borderId="24" xfId="0" applyNumberFormat="1" applyFont="1" applyFill="1" applyBorder="1" applyAlignment="1" applyProtection="1">
      <alignment horizontal="center" vertical="center" shrinkToFit="1"/>
    </xf>
    <xf numFmtId="3" fontId="10" fillId="0" borderId="29" xfId="0" applyNumberFormat="1" applyFont="1" applyFill="1" applyBorder="1" applyAlignment="1" applyProtection="1">
      <alignment horizontal="center" vertical="center"/>
    </xf>
    <xf numFmtId="3" fontId="10" fillId="0" borderId="29" xfId="0" applyNumberFormat="1" applyFont="1" applyFill="1" applyBorder="1" applyAlignment="1" applyProtection="1">
      <alignment horizontal="right" vertical="center"/>
    </xf>
    <xf numFmtId="4" fontId="10" fillId="0" borderId="29" xfId="0" applyNumberFormat="1" applyFont="1" applyFill="1" applyBorder="1" applyAlignment="1" applyProtection="1">
      <alignment horizontal="center" vertical="center" shrinkToFit="1"/>
    </xf>
    <xf numFmtId="1" fontId="10" fillId="0" borderId="29" xfId="3" applyNumberFormat="1" applyFont="1" applyFill="1" applyBorder="1" applyAlignment="1" applyProtection="1">
      <alignment horizontal="center" vertical="center" wrapText="1"/>
    </xf>
    <xf numFmtId="4" fontId="10" fillId="2" borderId="29" xfId="0" applyNumberFormat="1" applyFont="1" applyFill="1" applyBorder="1" applyAlignment="1" applyProtection="1">
      <alignment horizontal="center" vertical="center" shrinkToFit="1"/>
    </xf>
    <xf numFmtId="1" fontId="10" fillId="2" borderId="29" xfId="3" applyNumberFormat="1" applyFont="1" applyFill="1" applyBorder="1" applyAlignment="1" applyProtection="1">
      <alignment horizontal="center" vertical="center" wrapText="1"/>
    </xf>
    <xf numFmtId="3" fontId="8" fillId="2" borderId="29" xfId="0" applyNumberFormat="1" applyFont="1" applyFill="1" applyBorder="1" applyAlignment="1" applyProtection="1">
      <alignment horizontal="center" vertical="center"/>
    </xf>
    <xf numFmtId="3" fontId="10" fillId="2" borderId="29" xfId="0" applyNumberFormat="1" applyFont="1" applyFill="1" applyBorder="1" applyAlignment="1" applyProtection="1">
      <alignment horizontal="right" vertical="center"/>
    </xf>
    <xf numFmtId="3" fontId="8" fillId="0" borderId="29" xfId="0" applyNumberFormat="1" applyFont="1" applyFill="1" applyBorder="1" applyAlignment="1" applyProtection="1">
      <alignment horizontal="center" vertical="center"/>
    </xf>
    <xf numFmtId="1" fontId="12" fillId="2" borderId="29" xfId="3" applyNumberFormat="1" applyFont="1" applyFill="1" applyBorder="1" applyAlignment="1" applyProtection="1">
      <alignment horizontal="center" vertical="center" wrapText="1"/>
    </xf>
    <xf numFmtId="3" fontId="8" fillId="0" borderId="29" xfId="0" quotePrefix="1" applyNumberFormat="1" applyFont="1" applyFill="1" applyBorder="1" applyAlignment="1" applyProtection="1">
      <alignment horizontal="center" vertical="center"/>
    </xf>
    <xf numFmtId="3" fontId="8" fillId="2" borderId="29" xfId="0" quotePrefix="1" applyNumberFormat="1" applyFont="1" applyFill="1" applyBorder="1" applyAlignment="1" applyProtection="1">
      <alignment horizontal="center" vertical="center"/>
    </xf>
    <xf numFmtId="3" fontId="7" fillId="2" borderId="29" xfId="0" applyNumberFormat="1" applyFont="1" applyFill="1" applyBorder="1" applyAlignment="1" applyProtection="1">
      <alignment horizontal="center" vertical="center"/>
    </xf>
    <xf numFmtId="4" fontId="12" fillId="2" borderId="29" xfId="0" applyNumberFormat="1" applyFont="1" applyFill="1" applyBorder="1" applyAlignment="1" applyProtection="1">
      <alignment horizontal="center" vertical="center"/>
    </xf>
    <xf numFmtId="3" fontId="12" fillId="2" borderId="29" xfId="0" applyNumberFormat="1" applyFont="1" applyFill="1" applyBorder="1" applyAlignment="1" applyProtection="1">
      <alignment horizontal="center" vertical="center" shrinkToFit="1"/>
    </xf>
    <xf numFmtId="3" fontId="20" fillId="0" borderId="0" xfId="0" applyNumberFormat="1" applyFont="1" applyFill="1" applyBorder="1" applyAlignment="1" applyProtection="1">
      <alignment vertical="center"/>
    </xf>
    <xf numFmtId="4" fontId="3" fillId="0" borderId="0" xfId="0" applyNumberFormat="1" applyFont="1" applyFill="1" applyProtection="1"/>
    <xf numFmtId="169" fontId="7" fillId="0" borderId="11" xfId="0" applyFont="1" applyFill="1" applyBorder="1" applyAlignment="1" applyProtection="1">
      <alignment horizontal="right" vertical="center" wrapText="1"/>
    </xf>
    <xf numFmtId="3" fontId="7" fillId="0" borderId="0" xfId="0" applyNumberFormat="1" applyFont="1" applyFill="1" applyBorder="1" applyAlignment="1" applyProtection="1">
      <alignment horizontal="right" vertical="center" wrapText="1"/>
    </xf>
    <xf numFmtId="4" fontId="8" fillId="0" borderId="0" xfId="0" applyNumberFormat="1" applyFont="1" applyBorder="1" applyAlignment="1" applyProtection="1">
      <alignment vertical="center"/>
    </xf>
    <xf numFmtId="4" fontId="8" fillId="0" borderId="0" xfId="0" applyNumberFormat="1" applyFont="1" applyAlignment="1" applyProtection="1">
      <alignment vertical="center"/>
    </xf>
    <xf numFmtId="4" fontId="3" fillId="0" borderId="14" xfId="0" applyNumberFormat="1" applyFont="1" applyFill="1" applyBorder="1" applyProtection="1"/>
    <xf numFmtId="4" fontId="3" fillId="0" borderId="13" xfId="0" applyNumberFormat="1" applyFont="1" applyFill="1" applyBorder="1" applyProtection="1"/>
    <xf numFmtId="3" fontId="3" fillId="0" borderId="13" xfId="0" applyNumberFormat="1" applyFont="1" applyFill="1" applyBorder="1" applyProtection="1"/>
    <xf numFmtId="3" fontId="3" fillId="0" borderId="1" xfId="0" applyNumberFormat="1" applyFont="1" applyFill="1" applyBorder="1" applyProtection="1"/>
    <xf numFmtId="1" fontId="8" fillId="0" borderId="24" xfId="3" applyNumberFormat="1" applyFont="1" applyFill="1" applyBorder="1" applyAlignment="1" applyProtection="1">
      <alignment horizontal="center" vertical="center" wrapText="1"/>
    </xf>
    <xf numFmtId="3" fontId="10" fillId="0" borderId="29" xfId="1" applyNumberFormat="1" applyFont="1" applyFill="1" applyBorder="1" applyAlignment="1" applyProtection="1">
      <alignment horizontal="center" vertical="center"/>
    </xf>
    <xf numFmtId="4" fontId="7" fillId="2" borderId="29" xfId="1" applyNumberFormat="1" applyFont="1" applyFill="1" applyBorder="1" applyAlignment="1" applyProtection="1">
      <alignment horizontal="center" vertical="center" shrinkToFit="1"/>
    </xf>
    <xf numFmtId="1" fontId="8" fillId="2" borderId="29" xfId="3" applyNumberFormat="1" applyFont="1" applyFill="1" applyBorder="1" applyAlignment="1" applyProtection="1">
      <alignment horizontal="center" vertical="center" wrapText="1"/>
    </xf>
    <xf numFmtId="4" fontId="10" fillId="2" borderId="29" xfId="1" quotePrefix="1" applyNumberFormat="1" applyFont="1" applyFill="1" applyBorder="1" applyAlignment="1" applyProtection="1">
      <alignment horizontal="center" vertical="center"/>
    </xf>
    <xf numFmtId="3" fontId="10" fillId="2" borderId="29" xfId="1" applyNumberFormat="1" applyFont="1" applyFill="1" applyBorder="1" applyAlignment="1" applyProtection="1">
      <alignment horizontal="right" vertical="center"/>
    </xf>
    <xf numFmtId="3" fontId="10" fillId="2" borderId="29" xfId="1" applyNumberFormat="1" applyFont="1" applyFill="1" applyBorder="1" applyAlignment="1" applyProtection="1">
      <alignment horizontal="center" vertical="center"/>
    </xf>
    <xf numFmtId="4" fontId="7" fillId="2" borderId="29" xfId="1" applyNumberFormat="1" applyFont="1" applyFill="1" applyBorder="1" applyAlignment="1" applyProtection="1">
      <alignment horizontal="justify" vertical="center" wrapText="1"/>
    </xf>
    <xf numFmtId="4" fontId="8" fillId="2" borderId="29" xfId="1" quotePrefix="1" applyNumberFormat="1" applyFont="1" applyFill="1" applyBorder="1" applyAlignment="1" applyProtection="1">
      <alignment horizontal="center" vertical="center"/>
    </xf>
    <xf numFmtId="169" fontId="8" fillId="0" borderId="29" xfId="1" applyFont="1" applyFill="1" applyBorder="1" applyAlignment="1" applyProtection="1">
      <alignment horizontal="justify" vertical="center" wrapText="1"/>
    </xf>
    <xf numFmtId="1" fontId="8" fillId="2" borderId="29" xfId="3" applyNumberFormat="1" applyFont="1" applyFill="1" applyBorder="1" applyAlignment="1" applyProtection="1">
      <alignment horizontal="center" vertical="center"/>
    </xf>
    <xf numFmtId="4" fontId="10" fillId="0" borderId="29" xfId="1" applyNumberFormat="1" applyFont="1" applyFill="1" applyBorder="1" applyAlignment="1" applyProtection="1">
      <alignment horizontal="center" vertical="center"/>
    </xf>
    <xf numFmtId="3" fontId="7" fillId="2" borderId="29" xfId="1" applyNumberFormat="1" applyFont="1" applyFill="1" applyBorder="1" applyAlignment="1" applyProtection="1">
      <alignment horizontal="left" vertical="center"/>
    </xf>
    <xf numFmtId="169" fontId="7" fillId="2" borderId="29" xfId="0" applyFont="1" applyFill="1" applyBorder="1" applyAlignment="1" applyProtection="1">
      <alignment horizontal="left" vertical="center" wrapText="1"/>
    </xf>
    <xf numFmtId="4" fontId="7" fillId="2" borderId="29" xfId="0" applyNumberFormat="1" applyFont="1" applyFill="1" applyBorder="1" applyAlignment="1" applyProtection="1">
      <alignment horizontal="center" vertical="center"/>
    </xf>
    <xf numFmtId="4" fontId="3" fillId="0" borderId="0" xfId="0" applyNumberFormat="1" applyFont="1" applyFill="1" applyAlignment="1" applyProtection="1">
      <alignment vertical="center"/>
    </xf>
    <xf numFmtId="1" fontId="10" fillId="2" borderId="24" xfId="3" applyNumberFormat="1" applyFont="1" applyFill="1" applyBorder="1" applyAlignment="1" applyProtection="1">
      <alignment horizontal="center" vertical="center" wrapText="1"/>
    </xf>
    <xf numFmtId="169" fontId="8" fillId="0" borderId="29" xfId="1" applyFont="1" applyFill="1" applyBorder="1" applyAlignment="1" applyProtection="1">
      <alignment horizontal="right" vertical="center" wrapText="1"/>
    </xf>
    <xf numFmtId="4" fontId="7" fillId="2" borderId="29" xfId="1" applyNumberFormat="1" applyFont="1" applyFill="1" applyBorder="1" applyAlignment="1" applyProtection="1">
      <alignment horizontal="left" vertical="center"/>
    </xf>
    <xf numFmtId="4" fontId="10" fillId="0" borderId="29" xfId="1" applyNumberFormat="1" applyFont="1" applyFill="1" applyBorder="1" applyAlignment="1" applyProtection="1">
      <alignment vertical="center"/>
    </xf>
    <xf numFmtId="169" fontId="13" fillId="0" borderId="29" xfId="1" applyNumberFormat="1" applyFont="1" applyFill="1" applyBorder="1" applyAlignment="1" applyProtection="1">
      <alignment vertical="center" wrapText="1"/>
    </xf>
    <xf numFmtId="3" fontId="3" fillId="0" borderId="29" xfId="1" applyNumberFormat="1" applyFont="1" applyFill="1" applyBorder="1" applyAlignment="1" applyProtection="1">
      <alignment vertical="center"/>
    </xf>
    <xf numFmtId="4" fontId="8" fillId="0" borderId="29" xfId="1" applyNumberFormat="1" applyFont="1" applyFill="1" applyBorder="1" applyAlignment="1" applyProtection="1">
      <alignment horizontal="left" vertical="center"/>
    </xf>
    <xf numFmtId="3" fontId="12" fillId="2" borderId="24" xfId="0" applyNumberFormat="1" applyFont="1" applyFill="1" applyBorder="1" applyAlignment="1" applyProtection="1">
      <alignment horizontal="right" vertical="center" wrapText="1"/>
      <protection locked="0"/>
    </xf>
    <xf numFmtId="3" fontId="10" fillId="0" borderId="29" xfId="0" applyNumberFormat="1" applyFont="1" applyFill="1" applyBorder="1" applyAlignment="1" applyProtection="1">
      <alignment horizontal="right" vertical="center"/>
      <protection locked="0"/>
    </xf>
    <xf numFmtId="3" fontId="10" fillId="0" borderId="29" xfId="0" applyNumberFormat="1" applyFont="1" applyFill="1" applyBorder="1" applyAlignment="1" applyProtection="1">
      <alignment horizontal="right" vertical="center" wrapText="1"/>
      <protection locked="0"/>
    </xf>
    <xf numFmtId="3" fontId="12" fillId="2" borderId="29" xfId="0" applyNumberFormat="1" applyFont="1" applyFill="1" applyBorder="1" applyAlignment="1" applyProtection="1">
      <alignment horizontal="right" vertical="center" wrapText="1"/>
      <protection locked="0"/>
    </xf>
    <xf numFmtId="3" fontId="10" fillId="0" borderId="29" xfId="1" applyNumberFormat="1" applyFont="1" applyFill="1" applyBorder="1" applyAlignment="1" applyProtection="1">
      <alignment vertical="center"/>
      <protection locked="0"/>
    </xf>
    <xf numFmtId="169" fontId="8" fillId="0" borderId="11" xfId="0" applyFont="1" applyFill="1" applyBorder="1" applyAlignment="1" applyProtection="1">
      <alignment vertical="top" wrapText="1"/>
    </xf>
    <xf numFmtId="4" fontId="12" fillId="0" borderId="36" xfId="1" applyNumberFormat="1" applyFont="1" applyFill="1" applyBorder="1" applyAlignment="1" applyProtection="1">
      <alignment vertical="center"/>
    </xf>
    <xf numFmtId="4" fontId="23" fillId="0" borderId="24" xfId="1" applyNumberFormat="1" applyFont="1" applyFill="1" applyBorder="1" applyAlignment="1" applyProtection="1">
      <alignment horizontal="justify" vertical="center" wrapText="1"/>
    </xf>
    <xf numFmtId="4" fontId="10" fillId="0" borderId="24" xfId="1" quotePrefix="1" applyNumberFormat="1" applyFont="1" applyFill="1" applyBorder="1" applyAlignment="1" applyProtection="1">
      <alignment horizontal="center" vertical="center"/>
    </xf>
    <xf numFmtId="3" fontId="10" fillId="0" borderId="24" xfId="1" applyNumberFormat="1" applyFont="1" applyFill="1" applyBorder="1" applyAlignment="1" applyProtection="1">
      <alignment horizontal="right" vertical="center"/>
    </xf>
    <xf numFmtId="169" fontId="7" fillId="2" borderId="29" xfId="1" applyFont="1" applyFill="1" applyBorder="1" applyAlignment="1" applyProtection="1">
      <alignment horizontal="justify" vertical="center" wrapText="1"/>
    </xf>
    <xf numFmtId="4" fontId="10" fillId="3" borderId="29" xfId="0" applyNumberFormat="1" applyFont="1" applyFill="1" applyBorder="1" applyAlignment="1" applyProtection="1">
      <alignment horizontal="center" vertical="center" shrinkToFit="1"/>
    </xf>
    <xf numFmtId="3" fontId="8" fillId="3" borderId="29" xfId="0" applyNumberFormat="1" applyFont="1" applyFill="1" applyBorder="1" applyAlignment="1" applyProtection="1">
      <alignment horizontal="center" vertical="center"/>
    </xf>
    <xf numFmtId="3" fontId="8" fillId="0" borderId="16" xfId="1" applyNumberFormat="1" applyFont="1" applyFill="1" applyBorder="1" applyProtection="1"/>
    <xf numFmtId="1" fontId="3" fillId="0" borderId="31" xfId="0" applyNumberFormat="1" applyFont="1" applyBorder="1" applyAlignment="1" applyProtection="1">
      <alignment horizontal="center" vertical="center"/>
    </xf>
    <xf numFmtId="4" fontId="8" fillId="0" borderId="29" xfId="1" applyNumberFormat="1" applyFont="1" applyFill="1" applyBorder="1" applyAlignment="1" applyProtection="1">
      <alignment vertical="center" wrapText="1"/>
    </xf>
    <xf numFmtId="169" fontId="8" fillId="0" borderId="29" xfId="1" applyFont="1" applyFill="1" applyBorder="1" applyAlignment="1" applyProtection="1">
      <alignment horizontal="center" vertical="center" wrapText="1"/>
    </xf>
    <xf numFmtId="3" fontId="8" fillId="0" borderId="29" xfId="1" quotePrefix="1" applyNumberFormat="1" applyFont="1" applyFill="1" applyBorder="1" applyAlignment="1" applyProtection="1">
      <alignment horizontal="center" vertical="center" wrapText="1"/>
    </xf>
    <xf numFmtId="4" fontId="8" fillId="0" borderId="29" xfId="1" applyNumberFormat="1" applyFont="1" applyFill="1" applyBorder="1" applyAlignment="1" applyProtection="1">
      <alignment horizontal="right" vertical="center" wrapText="1"/>
    </xf>
    <xf numFmtId="3" fontId="8" fillId="0" borderId="29" xfId="1" applyNumberFormat="1" applyFont="1" applyFill="1" applyBorder="1" applyAlignment="1" applyProtection="1">
      <alignment vertical="center" wrapText="1"/>
    </xf>
    <xf numFmtId="169" fontId="8" fillId="0" borderId="29" xfId="1" applyFont="1" applyFill="1" applyBorder="1" applyAlignment="1" applyProtection="1">
      <alignment horizontal="justify" vertical="center"/>
    </xf>
    <xf numFmtId="4" fontId="3" fillId="0" borderId="29" xfId="1" applyNumberFormat="1" applyFill="1" applyBorder="1" applyAlignment="1" applyProtection="1">
      <alignment vertical="center"/>
    </xf>
    <xf numFmtId="3" fontId="3" fillId="0" borderId="29" xfId="1" applyNumberFormat="1" applyFill="1" applyBorder="1" applyAlignment="1" applyProtection="1">
      <alignment vertical="center"/>
    </xf>
    <xf numFmtId="3" fontId="13" fillId="0" borderId="35" xfId="1" applyNumberFormat="1" applyFont="1" applyFill="1" applyBorder="1" applyAlignment="1" applyProtection="1">
      <alignment horizontal="right" vertical="center"/>
    </xf>
    <xf numFmtId="3" fontId="13" fillId="0" borderId="35" xfId="1" applyNumberFormat="1" applyFont="1" applyFill="1" applyBorder="1" applyAlignment="1" applyProtection="1">
      <alignment horizontal="center" vertical="center"/>
    </xf>
    <xf numFmtId="4" fontId="10" fillId="0" borderId="29" xfId="0" applyNumberFormat="1" applyFont="1" applyFill="1" applyBorder="1" applyAlignment="1" applyProtection="1">
      <alignment horizontal="center" vertical="center"/>
      <protection locked="0"/>
    </xf>
    <xf numFmtId="4" fontId="12" fillId="2" borderId="29" xfId="1" applyNumberFormat="1" applyFont="1" applyFill="1" applyBorder="1" applyAlignment="1" applyProtection="1">
      <alignment horizontal="justify" vertical="center" wrapText="1"/>
    </xf>
    <xf numFmtId="167" fontId="3" fillId="0" borderId="0" xfId="3" applyNumberFormat="1" applyFont="1" applyFill="1" applyBorder="1" applyAlignment="1">
      <alignment vertical="center"/>
    </xf>
    <xf numFmtId="3" fontId="8" fillId="2" borderId="29" xfId="0" applyNumberFormat="1" applyFont="1" applyFill="1" applyBorder="1" applyAlignment="1" applyProtection="1">
      <alignment horizontal="right" vertical="center"/>
    </xf>
    <xf numFmtId="4" fontId="10" fillId="2" borderId="35" xfId="0" applyNumberFormat="1" applyFont="1" applyFill="1" applyBorder="1" applyAlignment="1" applyProtection="1">
      <alignment horizontal="center" vertical="center" shrinkToFit="1"/>
    </xf>
    <xf numFmtId="1" fontId="10" fillId="2" borderId="35" xfId="3" applyNumberFormat="1" applyFont="1" applyFill="1" applyBorder="1" applyAlignment="1" applyProtection="1">
      <alignment horizontal="center" vertical="center" wrapText="1"/>
    </xf>
    <xf numFmtId="4" fontId="10" fillId="2" borderId="0" xfId="1" applyNumberFormat="1" applyFont="1" applyFill="1" applyAlignment="1">
      <alignment vertical="center"/>
    </xf>
    <xf numFmtId="4" fontId="3" fillId="3" borderId="0" xfId="1" applyNumberFormat="1" applyFont="1" applyFill="1" applyBorder="1" applyAlignment="1">
      <alignment vertical="center"/>
    </xf>
    <xf numFmtId="4" fontId="10" fillId="2" borderId="0" xfId="1" applyNumberFormat="1" applyFont="1" applyFill="1" applyBorder="1" applyAlignment="1">
      <alignment vertical="center"/>
    </xf>
    <xf numFmtId="4" fontId="10" fillId="3" borderId="0" xfId="1" applyNumberFormat="1" applyFont="1" applyFill="1" applyBorder="1" applyAlignment="1">
      <alignment vertical="center"/>
    </xf>
    <xf numFmtId="4" fontId="10" fillId="3" borderId="0" xfId="1" applyNumberFormat="1" applyFont="1" applyFill="1" applyAlignment="1">
      <alignment vertical="center"/>
    </xf>
    <xf numFmtId="4" fontId="10" fillId="3" borderId="27" xfId="1" applyNumberFormat="1" applyFont="1" applyFill="1" applyBorder="1" applyAlignment="1" applyProtection="1">
      <alignment horizontal="center" vertical="center"/>
    </xf>
    <xf numFmtId="4" fontId="3" fillId="2" borderId="0" xfId="1" applyNumberFormat="1" applyFont="1" applyFill="1" applyBorder="1" applyAlignment="1">
      <alignment vertical="center"/>
    </xf>
    <xf numFmtId="3" fontId="7" fillId="2" borderId="29" xfId="1" applyNumberFormat="1" applyFont="1" applyFill="1" applyBorder="1" applyAlignment="1" applyProtection="1">
      <alignment horizontal="right" vertical="center"/>
    </xf>
    <xf numFmtId="4" fontId="7" fillId="2" borderId="29" xfId="0" applyNumberFormat="1" applyFont="1" applyFill="1" applyBorder="1" applyAlignment="1" applyProtection="1">
      <alignment horizontal="right" vertical="center"/>
    </xf>
    <xf numFmtId="4" fontId="7" fillId="2" borderId="27" xfId="1" applyNumberFormat="1" applyFont="1" applyFill="1" applyBorder="1" applyAlignment="1" applyProtection="1">
      <alignment horizontal="justify" vertical="center" wrapText="1"/>
    </xf>
    <xf numFmtId="49" fontId="7" fillId="2" borderId="12" xfId="1" applyNumberFormat="1" applyFont="1" applyFill="1" applyBorder="1" applyAlignment="1" applyProtection="1">
      <alignment horizontal="right" vertical="center"/>
    </xf>
    <xf numFmtId="1" fontId="10" fillId="2" borderId="40" xfId="3" applyNumberFormat="1" applyFont="1" applyFill="1" applyBorder="1" applyAlignment="1" applyProtection="1">
      <alignment horizontal="center" vertical="center" wrapText="1"/>
    </xf>
    <xf numFmtId="3" fontId="3" fillId="0" borderId="0" xfId="1" applyNumberFormat="1" applyFill="1" applyProtection="1"/>
    <xf numFmtId="4" fontId="25" fillId="0" borderId="0" xfId="0" applyNumberFormat="1" applyFont="1" applyFill="1" applyAlignment="1">
      <alignment horizontal="left" vertical="center"/>
    </xf>
    <xf numFmtId="3" fontId="10" fillId="3" borderId="29" xfId="1" applyNumberFormat="1" applyFont="1" applyFill="1" applyBorder="1" applyAlignment="1" applyProtection="1">
      <alignment vertical="center"/>
      <protection locked="0"/>
    </xf>
    <xf numFmtId="4" fontId="7" fillId="2" borderId="29" xfId="1" applyNumberFormat="1" applyFont="1" applyFill="1" applyBorder="1" applyAlignment="1" applyProtection="1">
      <alignment horizontal="right" vertical="center"/>
    </xf>
    <xf numFmtId="4" fontId="8" fillId="0" borderId="29" xfId="0" applyNumberFormat="1" applyFont="1" applyFill="1" applyBorder="1" applyAlignment="1" applyProtection="1">
      <alignment horizontal="left" vertical="center" wrapText="1"/>
    </xf>
    <xf numFmtId="4" fontId="8" fillId="3" borderId="29" xfId="0" applyNumberFormat="1" applyFont="1" applyFill="1" applyBorder="1" applyAlignment="1" applyProtection="1">
      <alignment horizontal="left" vertical="center" wrapText="1"/>
    </xf>
    <xf numFmtId="4" fontId="7" fillId="0" borderId="29" xfId="1" quotePrefix="1" applyNumberFormat="1" applyFont="1" applyFill="1" applyBorder="1" applyAlignment="1" applyProtection="1">
      <alignment horizontal="left" vertical="center" wrapText="1"/>
    </xf>
    <xf numFmtId="4" fontId="8" fillId="0" borderId="29" xfId="1" applyNumberFormat="1" applyFont="1" applyFill="1" applyBorder="1" applyAlignment="1" applyProtection="1">
      <alignment horizontal="left" vertical="center" wrapText="1"/>
    </xf>
    <xf numFmtId="4" fontId="7" fillId="0" borderId="29" xfId="0" quotePrefix="1" applyNumberFormat="1" applyFont="1" applyFill="1" applyBorder="1" applyAlignment="1" applyProtection="1">
      <alignment horizontal="left" vertical="center" wrapText="1"/>
    </xf>
    <xf numFmtId="4" fontId="8" fillId="2" borderId="29" xfId="0" applyNumberFormat="1" applyFont="1" applyFill="1" applyBorder="1" applyAlignment="1" applyProtection="1">
      <alignment horizontal="left" vertical="center" wrapText="1"/>
    </xf>
    <xf numFmtId="4" fontId="7" fillId="0" borderId="29" xfId="0" applyNumberFormat="1" applyFont="1" applyFill="1" applyBorder="1" applyAlignment="1" applyProtection="1">
      <alignment horizontal="left" vertical="center" wrapText="1"/>
    </xf>
    <xf numFmtId="4" fontId="8" fillId="0" borderId="0" xfId="0" applyNumberFormat="1" applyFont="1" applyFill="1" applyAlignment="1">
      <alignment horizontal="center" vertical="center"/>
    </xf>
    <xf numFmtId="3" fontId="8" fillId="0" borderId="40" xfId="0" applyNumberFormat="1" applyFont="1" applyFill="1" applyBorder="1" applyAlignment="1" applyProtection="1">
      <alignment horizontal="center" vertical="center"/>
    </xf>
    <xf numFmtId="169" fontId="8" fillId="2" borderId="29" xfId="1" applyFont="1" applyFill="1" applyBorder="1" applyAlignment="1" applyProtection="1">
      <alignment horizontal="center" vertical="center" shrinkToFit="1"/>
    </xf>
    <xf numFmtId="4" fontId="7" fillId="2" borderId="29" xfId="1" applyNumberFormat="1" applyFont="1" applyFill="1" applyBorder="1" applyAlignment="1" applyProtection="1">
      <alignment vertical="center" wrapText="1"/>
    </xf>
    <xf numFmtId="4" fontId="8" fillId="2" borderId="27" xfId="1" applyNumberFormat="1" applyFont="1" applyFill="1" applyBorder="1" applyAlignment="1" applyProtection="1">
      <alignment horizontal="center" vertical="center" shrinkToFit="1"/>
    </xf>
    <xf numFmtId="4" fontId="8" fillId="3" borderId="27" xfId="1" applyNumberFormat="1" applyFont="1" applyFill="1" applyBorder="1" applyAlignment="1" applyProtection="1">
      <alignment horizontal="center" vertical="center" shrinkToFit="1"/>
    </xf>
    <xf numFmtId="3" fontId="12" fillId="3" borderId="27" xfId="1" applyNumberFormat="1" applyFont="1" applyFill="1" applyBorder="1" applyAlignment="1" applyProtection="1">
      <alignment horizontal="right" vertical="center"/>
    </xf>
    <xf numFmtId="4" fontId="7" fillId="3" borderId="27" xfId="1" applyNumberFormat="1" applyFont="1" applyFill="1" applyBorder="1" applyAlignment="1" applyProtection="1">
      <alignment horizontal="justify" vertical="center" wrapText="1"/>
    </xf>
    <xf numFmtId="165" fontId="10" fillId="3" borderId="27" xfId="1" applyNumberFormat="1" applyFont="1" applyFill="1" applyBorder="1" applyAlignment="1" applyProtection="1">
      <alignment horizontal="center" vertical="center"/>
    </xf>
    <xf numFmtId="1" fontId="8" fillId="0" borderId="38" xfId="3" applyNumberFormat="1" applyFont="1" applyFill="1" applyBorder="1" applyAlignment="1" applyProtection="1">
      <alignment horizontal="center" vertical="center" wrapText="1"/>
    </xf>
    <xf numFmtId="169" fontId="7" fillId="2" borderId="27" xfId="0" applyFont="1" applyFill="1" applyBorder="1" applyAlignment="1" applyProtection="1">
      <alignment horizontal="left" vertical="center" wrapText="1"/>
    </xf>
    <xf numFmtId="4" fontId="8" fillId="2" borderId="27" xfId="1" applyNumberFormat="1" applyFont="1" applyFill="1" applyBorder="1" applyAlignment="1" applyProtection="1">
      <alignment horizontal="center" vertical="center"/>
    </xf>
    <xf numFmtId="3" fontId="8" fillId="2" borderId="27" xfId="1" applyNumberFormat="1" applyFont="1" applyFill="1" applyBorder="1" applyAlignment="1" applyProtection="1">
      <alignment horizontal="center" vertical="center"/>
    </xf>
    <xf numFmtId="1" fontId="8" fillId="3" borderId="29" xfId="3" applyNumberFormat="1" applyFont="1" applyFill="1" applyBorder="1" applyAlignment="1" applyProtection="1">
      <alignment horizontal="center" vertical="center" wrapText="1"/>
    </xf>
    <xf numFmtId="1" fontId="8" fillId="3" borderId="29" xfId="3" applyNumberFormat="1" applyFont="1" applyFill="1" applyBorder="1" applyAlignment="1" applyProtection="1">
      <alignment horizontal="center" vertical="center"/>
    </xf>
    <xf numFmtId="4" fontId="7" fillId="3" borderId="29" xfId="0" applyNumberFormat="1" applyFont="1" applyFill="1" applyBorder="1" applyAlignment="1" applyProtection="1">
      <alignment horizontal="right" vertical="center"/>
    </xf>
    <xf numFmtId="169" fontId="7" fillId="3" borderId="29" xfId="0" applyFont="1" applyFill="1" applyBorder="1" applyAlignment="1" applyProtection="1">
      <alignment horizontal="left" vertical="center" wrapText="1"/>
    </xf>
    <xf numFmtId="4" fontId="7" fillId="3" borderId="29" xfId="0" applyNumberFormat="1" applyFont="1" applyFill="1" applyBorder="1" applyAlignment="1" applyProtection="1">
      <alignment horizontal="center" vertical="center"/>
    </xf>
    <xf numFmtId="3" fontId="7" fillId="3" borderId="29" xfId="0" applyNumberFormat="1" applyFont="1" applyFill="1" applyBorder="1" applyAlignment="1" applyProtection="1">
      <alignment horizontal="center" vertical="center"/>
    </xf>
    <xf numFmtId="1" fontId="8" fillId="0" borderId="29" xfId="3" applyNumberFormat="1" applyFont="1" applyFill="1" applyBorder="1" applyAlignment="1" applyProtection="1">
      <alignment horizontal="center" vertical="center" wrapText="1"/>
    </xf>
    <xf numFmtId="3" fontId="7" fillId="3" borderId="29" xfId="1" applyNumberFormat="1" applyFont="1" applyFill="1" applyBorder="1" applyAlignment="1" applyProtection="1">
      <alignment horizontal="right" vertical="center"/>
    </xf>
    <xf numFmtId="169" fontId="8" fillId="3" borderId="29" xfId="0" applyFont="1" applyFill="1" applyBorder="1" applyAlignment="1" applyProtection="1">
      <alignment horizontal="left" vertical="center" wrapText="1"/>
    </xf>
    <xf numFmtId="3" fontId="8" fillId="3" borderId="29" xfId="0" quotePrefix="1" applyNumberFormat="1" applyFont="1" applyFill="1" applyBorder="1" applyAlignment="1" applyProtection="1">
      <alignment horizontal="left" vertical="center" wrapText="1"/>
    </xf>
    <xf numFmtId="4" fontId="8" fillId="0" borderId="29" xfId="1" applyNumberFormat="1" applyFont="1" applyFill="1" applyBorder="1" applyAlignment="1" applyProtection="1">
      <alignment horizontal="center" vertical="center" shrinkToFit="1"/>
    </xf>
    <xf numFmtId="3" fontId="8" fillId="0" borderId="29" xfId="1" applyNumberFormat="1" applyFont="1" applyFill="1" applyBorder="1" applyAlignment="1" applyProtection="1">
      <alignment horizontal="right" vertical="center"/>
      <protection locked="0"/>
    </xf>
    <xf numFmtId="4" fontId="7" fillId="2" borderId="29" xfId="1" quotePrefix="1" applyNumberFormat="1" applyFont="1" applyFill="1" applyBorder="1" applyAlignment="1" applyProtection="1">
      <alignment horizontal="right" vertical="center"/>
    </xf>
    <xf numFmtId="3" fontId="7" fillId="2" borderId="42" xfId="0" applyNumberFormat="1" applyFont="1" applyFill="1" applyBorder="1" applyAlignment="1" applyProtection="1">
      <alignment horizontal="right" vertical="center"/>
      <protection locked="0"/>
    </xf>
    <xf numFmtId="4" fontId="8" fillId="2" borderId="29" xfId="1" quotePrefix="1" applyNumberFormat="1" applyFont="1" applyFill="1" applyBorder="1" applyAlignment="1" applyProtection="1">
      <alignment vertical="center"/>
    </xf>
    <xf numFmtId="169" fontId="8" fillId="0" borderId="29" xfId="1" applyFont="1" applyFill="1" applyBorder="1" applyAlignment="1" applyProtection="1">
      <alignment horizontal="left" vertical="center" wrapText="1"/>
    </xf>
    <xf numFmtId="4" fontId="7" fillId="2" borderId="29" xfId="1" quotePrefix="1" applyNumberFormat="1" applyFont="1" applyFill="1" applyBorder="1" applyAlignment="1" applyProtection="1">
      <alignment horizontal="left" vertical="center"/>
    </xf>
    <xf numFmtId="169" fontId="8" fillId="0" borderId="29" xfId="1" applyFont="1" applyFill="1" applyBorder="1" applyAlignment="1" applyProtection="1">
      <alignment horizontal="center" vertical="center" shrinkToFit="1"/>
    </xf>
    <xf numFmtId="4" fontId="7" fillId="0" borderId="29" xfId="1" applyNumberFormat="1" applyFont="1" applyFill="1" applyBorder="1" applyAlignment="1" applyProtection="1">
      <alignment horizontal="left" vertical="center"/>
    </xf>
    <xf numFmtId="4" fontId="7" fillId="0" borderId="29" xfId="1" applyNumberFormat="1" applyFont="1" applyFill="1" applyBorder="1" applyAlignment="1" applyProtection="1">
      <alignment vertical="center" wrapText="1"/>
    </xf>
    <xf numFmtId="165" fontId="8" fillId="0" borderId="29" xfId="1" applyNumberFormat="1" applyFont="1" applyFill="1" applyBorder="1" applyAlignment="1" applyProtection="1">
      <alignment horizontal="center" vertical="center"/>
    </xf>
    <xf numFmtId="4" fontId="8" fillId="3" borderId="29" xfId="1" applyNumberFormat="1" applyFont="1" applyFill="1" applyBorder="1" applyAlignment="1" applyProtection="1">
      <alignment horizontal="left" vertical="center" wrapText="1"/>
    </xf>
    <xf numFmtId="169" fontId="8" fillId="2" borderId="29" xfId="1" applyFont="1" applyFill="1" applyBorder="1" applyAlignment="1" applyProtection="1">
      <alignment horizontal="left" vertical="center" wrapText="1"/>
    </xf>
    <xf numFmtId="3" fontId="10" fillId="0" borderId="30" xfId="2" applyNumberFormat="1" applyFont="1" applyFill="1" applyBorder="1" applyAlignment="1" applyProtection="1">
      <alignment horizontal="center" vertical="center" wrapText="1"/>
    </xf>
    <xf numFmtId="3" fontId="8" fillId="2" borderId="35" xfId="0" applyNumberFormat="1" applyFont="1" applyFill="1" applyBorder="1" applyAlignment="1" applyProtection="1">
      <alignment horizontal="right" vertical="center"/>
    </xf>
    <xf numFmtId="3" fontId="10" fillId="2" borderId="35" xfId="1" applyNumberFormat="1" applyFont="1" applyFill="1" applyBorder="1" applyAlignment="1" applyProtection="1">
      <alignment horizontal="center" vertical="center"/>
    </xf>
    <xf numFmtId="3" fontId="8" fillId="2" borderId="29" xfId="0" applyNumberFormat="1" applyFont="1" applyFill="1" applyBorder="1" applyAlignment="1" applyProtection="1">
      <alignment horizontal="left" vertical="center"/>
    </xf>
    <xf numFmtId="3" fontId="8" fillId="3" borderId="35" xfId="1" applyNumberFormat="1" applyFont="1" applyFill="1" applyBorder="1" applyAlignment="1" applyProtection="1">
      <alignment horizontal="center" vertical="center"/>
    </xf>
    <xf numFmtId="4" fontId="8" fillId="2" borderId="29" xfId="0" applyNumberFormat="1" applyFont="1" applyFill="1" applyBorder="1" applyAlignment="1" applyProtection="1">
      <alignment horizontal="center" vertical="center" shrinkToFit="1"/>
    </xf>
    <xf numFmtId="168" fontId="8" fillId="2" borderId="29" xfId="3" applyNumberFormat="1" applyFont="1" applyFill="1" applyBorder="1" applyAlignment="1" applyProtection="1">
      <alignment horizontal="center" vertical="center" wrapText="1"/>
    </xf>
    <xf numFmtId="4" fontId="7" fillId="2" borderId="29" xfId="1" applyNumberFormat="1" applyFont="1" applyFill="1" applyBorder="1" applyAlignment="1" applyProtection="1">
      <alignment horizontal="left" vertical="center" wrapText="1"/>
    </xf>
    <xf numFmtId="3" fontId="8" fillId="2" borderId="29" xfId="2" applyNumberFormat="1" applyFont="1" applyFill="1" applyBorder="1" applyAlignment="1" applyProtection="1">
      <alignment horizontal="center" vertical="center"/>
    </xf>
    <xf numFmtId="4" fontId="8" fillId="0" borderId="29" xfId="0" applyNumberFormat="1" applyFont="1" applyFill="1" applyBorder="1" applyAlignment="1" applyProtection="1">
      <alignment horizontal="center" vertical="center" shrinkToFit="1"/>
    </xf>
    <xf numFmtId="3" fontId="8" fillId="0" borderId="29" xfId="0" applyNumberFormat="1" applyFont="1" applyFill="1" applyBorder="1" applyAlignment="1" applyProtection="1">
      <alignment horizontal="center" vertical="center" shrinkToFit="1"/>
    </xf>
    <xf numFmtId="3" fontId="8" fillId="0" borderId="29" xfId="0" applyNumberFormat="1" applyFont="1" applyFill="1" applyBorder="1" applyAlignment="1" applyProtection="1">
      <alignment horizontal="right" vertical="center"/>
      <protection locked="0"/>
    </xf>
    <xf numFmtId="3" fontId="8" fillId="0" borderId="29" xfId="0" applyNumberFormat="1" applyFont="1" applyFill="1" applyBorder="1" applyAlignment="1" applyProtection="1">
      <alignment horizontal="right" vertical="center"/>
    </xf>
    <xf numFmtId="4" fontId="8" fillId="0" borderId="30" xfId="2" applyNumberFormat="1" applyFont="1" applyFill="1" applyBorder="1" applyAlignment="1" applyProtection="1">
      <alignment horizontal="center" vertical="center" shrinkToFit="1"/>
    </xf>
    <xf numFmtId="3" fontId="8" fillId="0" borderId="29" xfId="0" applyNumberFormat="1" applyFont="1" applyFill="1" applyBorder="1" applyAlignment="1" applyProtection="1">
      <alignment horizontal="right" vertical="center" wrapText="1"/>
      <protection locked="0"/>
    </xf>
    <xf numFmtId="4" fontId="8" fillId="0" borderId="40" xfId="0" applyNumberFormat="1" applyFont="1" applyFill="1" applyBorder="1" applyAlignment="1" applyProtection="1">
      <alignment horizontal="center" vertical="center" shrinkToFit="1"/>
    </xf>
    <xf numFmtId="4" fontId="8" fillId="0" borderId="26" xfId="2" applyNumberFormat="1" applyFont="1" applyFill="1" applyBorder="1" applyAlignment="1" applyProtection="1">
      <alignment horizontal="center" vertical="center" shrinkToFit="1"/>
    </xf>
    <xf numFmtId="4" fontId="15" fillId="0" borderId="0" xfId="0" applyNumberFormat="1" applyFont="1" applyFill="1" applyAlignment="1">
      <alignment horizontal="left" vertical="center"/>
    </xf>
    <xf numFmtId="4" fontId="8" fillId="3" borderId="29" xfId="0" applyNumberFormat="1" applyFont="1" applyFill="1" applyBorder="1" applyAlignment="1" applyProtection="1">
      <alignment horizontal="center" vertical="center" shrinkToFit="1"/>
    </xf>
    <xf numFmtId="4" fontId="8" fillId="3" borderId="0" xfId="0" applyNumberFormat="1" applyFont="1" applyFill="1" applyAlignment="1">
      <alignment horizontal="center" vertical="center"/>
    </xf>
    <xf numFmtId="4" fontId="7" fillId="2" borderId="29" xfId="0" applyNumberFormat="1" applyFont="1" applyFill="1" applyBorder="1" applyAlignment="1" applyProtection="1">
      <alignment horizontal="center" vertical="center" shrinkToFit="1"/>
    </xf>
    <xf numFmtId="1" fontId="7" fillId="2" borderId="29" xfId="3" applyNumberFormat="1" applyFont="1" applyFill="1" applyBorder="1" applyAlignment="1" applyProtection="1">
      <alignment horizontal="center" vertical="center" wrapText="1"/>
    </xf>
    <xf numFmtId="4" fontId="8" fillId="2" borderId="26" xfId="2" applyNumberFormat="1" applyFont="1" applyFill="1" applyBorder="1" applyAlignment="1" applyProtection="1">
      <alignment horizontal="center" vertical="center" shrinkToFit="1"/>
    </xf>
    <xf numFmtId="4" fontId="8" fillId="3" borderId="40" xfId="0" applyNumberFormat="1" applyFont="1" applyFill="1" applyBorder="1" applyAlignment="1" applyProtection="1">
      <alignment horizontal="center" vertical="center" shrinkToFit="1"/>
    </xf>
    <xf numFmtId="1" fontId="7" fillId="2" borderId="40" xfId="3" applyNumberFormat="1" applyFont="1" applyFill="1" applyBorder="1" applyAlignment="1" applyProtection="1">
      <alignment horizontal="center" vertical="center" wrapText="1"/>
    </xf>
    <xf numFmtId="3" fontId="8" fillId="2" borderId="40" xfId="0" applyNumberFormat="1" applyFont="1" applyFill="1" applyBorder="1" applyAlignment="1" applyProtection="1">
      <alignment horizontal="center" vertical="center" shrinkToFit="1"/>
    </xf>
    <xf numFmtId="3" fontId="8" fillId="0" borderId="40" xfId="0" applyNumberFormat="1" applyFont="1" applyFill="1" applyBorder="1" applyAlignment="1" applyProtection="1">
      <alignment horizontal="right" vertical="center" wrapText="1"/>
      <protection locked="0"/>
    </xf>
    <xf numFmtId="3" fontId="7" fillId="2" borderId="40" xfId="0" applyNumberFormat="1" applyFont="1" applyFill="1" applyBorder="1" applyAlignment="1" applyProtection="1">
      <alignment horizontal="right" vertical="center"/>
    </xf>
    <xf numFmtId="4" fontId="7" fillId="2" borderId="40" xfId="0" applyNumberFormat="1" applyFont="1" applyFill="1" applyBorder="1" applyAlignment="1" applyProtection="1">
      <alignment horizontal="left" vertical="center" wrapText="1"/>
    </xf>
    <xf numFmtId="4" fontId="8" fillId="3" borderId="35" xfId="0" applyNumberFormat="1" applyFont="1" applyFill="1" applyBorder="1" applyAlignment="1" applyProtection="1">
      <alignment horizontal="center" vertical="center" shrinkToFit="1"/>
    </xf>
    <xf numFmtId="1" fontId="8" fillId="3" borderId="35" xfId="3" applyNumberFormat="1" applyFont="1" applyFill="1" applyBorder="1" applyAlignment="1" applyProtection="1">
      <alignment horizontal="center" vertical="center" wrapText="1"/>
    </xf>
    <xf numFmtId="3" fontId="8" fillId="3" borderId="35" xfId="0" applyNumberFormat="1" applyFont="1" applyFill="1" applyBorder="1" applyAlignment="1" applyProtection="1">
      <alignment horizontal="right" vertical="center"/>
    </xf>
    <xf numFmtId="4" fontId="8" fillId="3" borderId="41" xfId="1" applyNumberFormat="1" applyFont="1" applyFill="1" applyBorder="1" applyAlignment="1" applyProtection="1">
      <alignment horizontal="left" vertical="center" wrapText="1"/>
    </xf>
    <xf numFmtId="3" fontId="8" fillId="3" borderId="35" xfId="0" applyNumberFormat="1" applyFont="1" applyFill="1" applyBorder="1" applyAlignment="1" applyProtection="1">
      <alignment horizontal="right" vertical="center" wrapText="1"/>
      <protection locked="0"/>
    </xf>
    <xf numFmtId="3" fontId="8" fillId="3" borderId="35" xfId="0" applyNumberFormat="1" applyFont="1" applyFill="1" applyBorder="1" applyAlignment="1" applyProtection="1">
      <alignment horizontal="right" vertical="center"/>
      <protection locked="0"/>
    </xf>
    <xf numFmtId="4" fontId="7" fillId="2" borderId="31" xfId="1" applyNumberFormat="1" applyFont="1" applyFill="1" applyBorder="1" applyAlignment="1" applyProtection="1">
      <alignment horizontal="left" vertical="center" wrapText="1"/>
    </xf>
    <xf numFmtId="3" fontId="7" fillId="2" borderId="29" xfId="0" applyNumberFormat="1" applyFont="1" applyFill="1" applyBorder="1" applyAlignment="1" applyProtection="1">
      <alignment horizontal="center" vertical="center" shrinkToFit="1"/>
    </xf>
    <xf numFmtId="4" fontId="7" fillId="0" borderId="0" xfId="0" applyNumberFormat="1" applyFont="1" applyFill="1" applyAlignment="1">
      <alignment horizontal="center" vertical="center"/>
    </xf>
    <xf numFmtId="4" fontId="8" fillId="2" borderId="31" xfId="1" applyNumberFormat="1" applyFont="1" applyFill="1" applyBorder="1" applyAlignment="1" applyProtection="1">
      <alignment horizontal="left" vertical="center" wrapText="1"/>
    </xf>
    <xf numFmtId="4" fontId="8" fillId="0" borderId="31" xfId="1" applyNumberFormat="1" applyFont="1" applyFill="1" applyBorder="1" applyAlignment="1" applyProtection="1">
      <alignment horizontal="left" vertical="center" wrapText="1"/>
    </xf>
    <xf numFmtId="4" fontId="8" fillId="0" borderId="40" xfId="1" applyNumberFormat="1" applyFont="1" applyFill="1" applyBorder="1" applyAlignment="1" applyProtection="1">
      <alignment horizontal="left" vertical="center" wrapText="1"/>
    </xf>
    <xf numFmtId="4" fontId="8" fillId="2" borderId="35" xfId="1" applyNumberFormat="1" applyFont="1" applyFill="1" applyBorder="1" applyAlignment="1" applyProtection="1">
      <alignment horizontal="left" vertical="center" wrapText="1"/>
    </xf>
    <xf numFmtId="1" fontId="4" fillId="2" borderId="40" xfId="3" applyNumberFormat="1" applyFont="1" applyFill="1" applyBorder="1" applyAlignment="1" applyProtection="1">
      <alignment horizontal="center" vertical="center" wrapText="1"/>
    </xf>
    <xf numFmtId="3" fontId="4" fillId="2" borderId="40" xfId="0" applyNumberFormat="1" applyFont="1" applyFill="1" applyBorder="1" applyAlignment="1" applyProtection="1">
      <alignment horizontal="right" vertical="center"/>
    </xf>
    <xf numFmtId="3" fontId="3" fillId="2" borderId="40" xfId="0" applyNumberFormat="1" applyFont="1" applyFill="1" applyBorder="1" applyAlignment="1" applyProtection="1">
      <alignment horizontal="center" vertical="center" shrinkToFit="1"/>
    </xf>
    <xf numFmtId="3" fontId="3" fillId="2" borderId="35" xfId="0" applyNumberFormat="1" applyFont="1" applyFill="1" applyBorder="1" applyAlignment="1" applyProtection="1">
      <alignment horizontal="right" vertical="center" wrapText="1"/>
      <protection locked="0"/>
    </xf>
    <xf numFmtId="3" fontId="4" fillId="2" borderId="42" xfId="0" applyNumberFormat="1" applyFont="1" applyFill="1" applyBorder="1" applyAlignment="1" applyProtection="1">
      <alignment horizontal="right" vertical="center"/>
      <protection locked="0"/>
    </xf>
    <xf numFmtId="1" fontId="3" fillId="2" borderId="35" xfId="3" applyNumberFormat="1" applyFont="1" applyFill="1" applyBorder="1" applyAlignment="1" applyProtection="1">
      <alignment horizontal="center" vertical="center" wrapText="1"/>
    </xf>
    <xf numFmtId="4" fontId="4" fillId="2" borderId="35" xfId="1" applyNumberFormat="1" applyFont="1" applyFill="1" applyBorder="1" applyAlignment="1" applyProtection="1">
      <alignment horizontal="left" vertical="center"/>
    </xf>
    <xf numFmtId="3" fontId="3" fillId="2" borderId="35" xfId="0" applyNumberFormat="1" applyFont="1" applyFill="1" applyBorder="1" applyAlignment="1" applyProtection="1">
      <alignment horizontal="center" vertical="center" shrinkToFit="1"/>
    </xf>
    <xf numFmtId="3" fontId="3" fillId="2" borderId="35" xfId="0" applyNumberFormat="1" applyFont="1" applyFill="1" applyBorder="1" applyAlignment="1" applyProtection="1">
      <alignment horizontal="right" vertical="center"/>
      <protection locked="0"/>
    </xf>
    <xf numFmtId="4" fontId="8" fillId="0" borderId="38" xfId="1" applyNumberFormat="1" applyFont="1" applyFill="1" applyBorder="1" applyAlignment="1" applyProtection="1">
      <alignment horizontal="center" vertical="center" shrinkToFit="1"/>
    </xf>
    <xf numFmtId="4" fontId="8" fillId="3" borderId="38" xfId="1" applyNumberFormat="1" applyFont="1" applyFill="1" applyBorder="1" applyAlignment="1" applyProtection="1">
      <alignment horizontal="justify" vertical="center" wrapText="1"/>
    </xf>
    <xf numFmtId="4" fontId="8" fillId="3" borderId="38" xfId="1" applyNumberFormat="1" applyFont="1" applyFill="1" applyBorder="1" applyAlignment="1" applyProtection="1">
      <alignment horizontal="center" vertical="center"/>
    </xf>
    <xf numFmtId="3" fontId="12" fillId="2" borderId="25" xfId="1" applyNumberFormat="1" applyFont="1" applyFill="1" applyBorder="1" applyAlignment="1" applyProtection="1">
      <alignment horizontal="left" vertical="center"/>
    </xf>
    <xf numFmtId="4" fontId="7" fillId="2" borderId="29" xfId="1" quotePrefix="1" applyNumberFormat="1" applyFont="1" applyFill="1" applyBorder="1" applyAlignment="1" applyProtection="1">
      <alignment vertical="center"/>
    </xf>
    <xf numFmtId="3" fontId="8" fillId="3" borderId="27" xfId="1" applyNumberFormat="1" applyFont="1" applyFill="1" applyBorder="1" applyAlignment="1" applyProtection="1">
      <alignment horizontal="right" vertical="center"/>
    </xf>
    <xf numFmtId="169" fontId="8" fillId="2" borderId="27" xfId="1" applyFont="1" applyFill="1" applyBorder="1" applyAlignment="1" applyProtection="1">
      <alignment horizontal="center" vertical="center" shrinkToFit="1"/>
    </xf>
    <xf numFmtId="1" fontId="8" fillId="2" borderId="29" xfId="3" applyNumberFormat="1" applyFont="1" applyFill="1" applyBorder="1" applyAlignment="1" applyProtection="1">
      <alignment horizontal="center" vertical="center" shrinkToFit="1"/>
    </xf>
    <xf numFmtId="3" fontId="8" fillId="3" borderId="40" xfId="0" applyNumberFormat="1" applyFont="1" applyFill="1" applyBorder="1" applyAlignment="1" applyProtection="1">
      <alignment horizontal="center" vertical="center" shrinkToFit="1"/>
    </xf>
    <xf numFmtId="4" fontId="8" fillId="0" borderId="0" xfId="0" applyNumberFormat="1" applyFont="1" applyFill="1" applyBorder="1" applyAlignment="1" applyProtection="1">
      <alignment horizontal="center"/>
    </xf>
    <xf numFmtId="4" fontId="3" fillId="0" borderId="0" xfId="0" applyNumberFormat="1" applyFont="1" applyFill="1" applyBorder="1" applyAlignment="1" applyProtection="1">
      <alignment horizontal="center" wrapText="1"/>
      <protection locked="0"/>
    </xf>
    <xf numFmtId="4" fontId="8" fillId="0" borderId="0" xfId="1" applyNumberFormat="1" applyFont="1" applyFill="1" applyProtection="1"/>
    <xf numFmtId="49" fontId="8" fillId="0" borderId="22" xfId="1" applyNumberFormat="1" applyFont="1" applyFill="1" applyBorder="1" applyAlignment="1" applyProtection="1">
      <alignment horizontal="right" vertical="center"/>
    </xf>
    <xf numFmtId="49" fontId="8" fillId="0" borderId="22" xfId="1" applyNumberFormat="1" applyFont="1" applyFill="1" applyBorder="1" applyAlignment="1" applyProtection="1">
      <alignment horizontal="right" vertical="top"/>
    </xf>
    <xf numFmtId="49" fontId="10" fillId="0" borderId="29" xfId="1" applyNumberFormat="1" applyFont="1" applyFill="1" applyBorder="1" applyAlignment="1" applyProtection="1">
      <alignment horizontal="right" vertical="center"/>
    </xf>
    <xf numFmtId="169" fontId="8" fillId="0" borderId="26" xfId="2" applyFont="1" applyBorder="1" applyAlignment="1" applyProtection="1">
      <alignment horizontal="left" vertical="center" wrapText="1"/>
    </xf>
    <xf numFmtId="4" fontId="8" fillId="0" borderId="0" xfId="0" applyNumberFormat="1" applyFont="1" applyFill="1" applyBorder="1" applyAlignment="1">
      <alignment horizontal="center" vertical="center"/>
    </xf>
    <xf numFmtId="4" fontId="10" fillId="0" borderId="0" xfId="1" applyNumberFormat="1" applyFont="1" applyFill="1" applyBorder="1" applyAlignment="1">
      <alignment vertical="center"/>
    </xf>
    <xf numFmtId="4" fontId="8" fillId="0" borderId="0" xfId="0" applyNumberFormat="1" applyFont="1" applyFill="1" applyAlignment="1">
      <alignment horizontal="center" vertical="center" wrapText="1"/>
    </xf>
    <xf numFmtId="4" fontId="15" fillId="0" borderId="0" xfId="0" applyNumberFormat="1" applyFont="1" applyFill="1" applyAlignment="1">
      <alignment horizontal="center" vertical="center" wrapText="1"/>
    </xf>
    <xf numFmtId="4" fontId="8" fillId="0" borderId="40" xfId="1" quotePrefix="1" applyNumberFormat="1" applyFont="1" applyFill="1" applyBorder="1" applyAlignment="1" applyProtection="1">
      <alignment vertical="center"/>
    </xf>
    <xf numFmtId="3" fontId="8" fillId="3" borderId="29" xfId="1" applyNumberFormat="1" applyFont="1" applyFill="1" applyBorder="1" applyAlignment="1" applyProtection="1">
      <alignment horizontal="left" vertical="center"/>
    </xf>
    <xf numFmtId="3" fontId="8" fillId="2" borderId="29" xfId="1" applyNumberFormat="1" applyFont="1" applyFill="1" applyBorder="1" applyAlignment="1" applyProtection="1">
      <alignment horizontal="left" vertical="center"/>
    </xf>
    <xf numFmtId="3" fontId="8" fillId="2" borderId="29" xfId="1" applyNumberFormat="1" applyFont="1" applyFill="1" applyBorder="1" applyAlignment="1" applyProtection="1">
      <alignment horizontal="center" vertical="center" shrinkToFit="1"/>
    </xf>
    <xf numFmtId="1" fontId="12" fillId="2" borderId="40" xfId="3" applyNumberFormat="1" applyFont="1" applyFill="1" applyBorder="1" applyAlignment="1" applyProtection="1">
      <alignment vertical="center" wrapText="1"/>
    </xf>
    <xf numFmtId="1" fontId="12" fillId="2" borderId="40" xfId="3" applyNumberFormat="1" applyFont="1" applyFill="1" applyBorder="1" applyAlignment="1" applyProtection="1">
      <alignment horizontal="center" vertical="center" wrapText="1"/>
    </xf>
    <xf numFmtId="3" fontId="7" fillId="2" borderId="47" xfId="0" applyNumberFormat="1" applyFont="1" applyFill="1" applyBorder="1" applyAlignment="1" applyProtection="1">
      <alignment horizontal="right" vertical="center"/>
      <protection locked="0"/>
    </xf>
    <xf numFmtId="4" fontId="4" fillId="2" borderId="40" xfId="0" applyNumberFormat="1" applyFont="1" applyFill="1" applyBorder="1" applyAlignment="1" applyProtection="1">
      <alignment horizontal="left" vertical="center" wrapText="1"/>
    </xf>
    <xf numFmtId="4" fontId="4" fillId="2" borderId="41" xfId="1" applyNumberFormat="1" applyFont="1" applyFill="1" applyBorder="1" applyAlignment="1" applyProtection="1">
      <alignment horizontal="left" vertical="center" wrapText="1"/>
    </xf>
    <xf numFmtId="4" fontId="8" fillId="2" borderId="48" xfId="0" applyNumberFormat="1" applyFont="1" applyFill="1" applyBorder="1" applyAlignment="1" applyProtection="1">
      <alignment horizontal="center" vertical="center" shrinkToFit="1"/>
    </xf>
    <xf numFmtId="1" fontId="8" fillId="2" borderId="48" xfId="3" applyNumberFormat="1" applyFont="1" applyFill="1" applyBorder="1" applyAlignment="1" applyProtection="1">
      <alignment horizontal="center" vertical="center" wrapText="1"/>
    </xf>
    <xf numFmtId="3" fontId="8" fillId="2" borderId="48" xfId="0" applyNumberFormat="1" applyFont="1" applyFill="1" applyBorder="1" applyAlignment="1" applyProtection="1">
      <alignment horizontal="right" vertical="center"/>
    </xf>
    <xf numFmtId="4" fontId="8" fillId="2" borderId="48" xfId="0" applyNumberFormat="1" applyFont="1" applyFill="1" applyBorder="1" applyAlignment="1" applyProtection="1">
      <alignment horizontal="left" vertical="center" wrapText="1"/>
    </xf>
    <xf numFmtId="4" fontId="9" fillId="0" borderId="0" xfId="0" applyNumberFormat="1" applyFont="1" applyFill="1" applyAlignment="1">
      <alignment horizontal="center" vertical="center"/>
    </xf>
    <xf numFmtId="1" fontId="3" fillId="2" borderId="29" xfId="3" applyNumberFormat="1" applyFont="1" applyFill="1" applyBorder="1" applyAlignment="1" applyProtection="1">
      <alignment horizontal="center" vertical="center" wrapText="1"/>
    </xf>
    <xf numFmtId="4" fontId="4" fillId="2" borderId="29" xfId="1" quotePrefix="1" applyNumberFormat="1" applyFont="1" applyFill="1" applyBorder="1" applyAlignment="1" applyProtection="1">
      <alignment horizontal="right" vertical="center"/>
    </xf>
    <xf numFmtId="4" fontId="4" fillId="2" borderId="29" xfId="1" applyNumberFormat="1" applyFont="1" applyFill="1" applyBorder="1" applyAlignment="1" applyProtection="1">
      <alignment horizontal="justify" vertical="center" wrapText="1"/>
    </xf>
    <xf numFmtId="4" fontId="3" fillId="2" borderId="29" xfId="1" quotePrefix="1" applyNumberFormat="1" applyFont="1" applyFill="1" applyBorder="1" applyAlignment="1" applyProtection="1">
      <alignment horizontal="center" vertical="center"/>
    </xf>
    <xf numFmtId="3" fontId="3" fillId="2" borderId="29" xfId="1" applyNumberFormat="1" applyFont="1" applyFill="1" applyBorder="1" applyAlignment="1" applyProtection="1">
      <alignment horizontal="right" vertical="center"/>
    </xf>
    <xf numFmtId="3" fontId="3" fillId="2" borderId="29" xfId="1" applyNumberFormat="1" applyFont="1" applyFill="1" applyBorder="1" applyAlignment="1" applyProtection="1">
      <alignment horizontal="center" vertical="center"/>
    </xf>
    <xf numFmtId="4" fontId="4" fillId="2" borderId="29" xfId="1" quotePrefix="1" applyNumberFormat="1" applyFont="1" applyFill="1" applyBorder="1" applyAlignment="1" applyProtection="1">
      <alignment horizontal="left" vertical="center"/>
    </xf>
    <xf numFmtId="1" fontId="3" fillId="2" borderId="29" xfId="3" applyNumberFormat="1" applyFont="1" applyFill="1" applyBorder="1" applyAlignment="1" applyProtection="1">
      <alignment horizontal="center" vertical="center" shrinkToFit="1"/>
    </xf>
    <xf numFmtId="1" fontId="3" fillId="2" borderId="29" xfId="3" applyNumberFormat="1" applyFont="1" applyFill="1" applyBorder="1" applyAlignment="1" applyProtection="1">
      <alignment horizontal="center" vertical="center"/>
    </xf>
    <xf numFmtId="4" fontId="4" fillId="2" borderId="29" xfId="1" applyNumberFormat="1" applyFont="1" applyFill="1" applyBorder="1" applyAlignment="1" applyProtection="1">
      <alignment horizontal="left" vertical="center"/>
    </xf>
    <xf numFmtId="169" fontId="4" fillId="2" borderId="29" xfId="1" applyFont="1" applyFill="1" applyBorder="1" applyAlignment="1" applyProtection="1">
      <alignment horizontal="justify" vertical="center" wrapText="1"/>
    </xf>
    <xf numFmtId="4" fontId="3" fillId="2" borderId="29" xfId="1" applyNumberFormat="1" applyFont="1" applyFill="1" applyBorder="1" applyAlignment="1" applyProtection="1">
      <alignment horizontal="center" vertical="center"/>
    </xf>
    <xf numFmtId="3" fontId="6" fillId="0" borderId="11" xfId="6" applyNumberFormat="1" applyFont="1" applyBorder="1" applyAlignment="1">
      <alignment horizontal="center" vertical="center" wrapText="1"/>
    </xf>
    <xf numFmtId="4" fontId="4" fillId="2" borderId="24" xfId="1" applyNumberFormat="1" applyFont="1" applyFill="1" applyBorder="1" applyAlignment="1" applyProtection="1">
      <alignment vertical="center"/>
    </xf>
    <xf numFmtId="4" fontId="4" fillId="2" borderId="24" xfId="1" applyNumberFormat="1" applyFont="1" applyFill="1" applyBorder="1" applyAlignment="1" applyProtection="1">
      <alignment horizontal="left" vertical="center"/>
    </xf>
    <xf numFmtId="4" fontId="4" fillId="2" borderId="27" xfId="1" applyNumberFormat="1" applyFont="1" applyFill="1" applyBorder="1" applyAlignment="1" applyProtection="1">
      <alignment vertical="center"/>
    </xf>
    <xf numFmtId="4" fontId="4" fillId="2" borderId="27" xfId="1" applyNumberFormat="1" applyFont="1" applyFill="1" applyBorder="1" applyAlignment="1" applyProtection="1">
      <alignment horizontal="left" vertical="center"/>
    </xf>
    <xf numFmtId="4" fontId="4" fillId="2" borderId="29" xfId="1" applyNumberFormat="1" applyFont="1" applyFill="1" applyBorder="1" applyAlignment="1" applyProtection="1">
      <alignment horizontal="left" vertical="center" wrapText="1"/>
    </xf>
    <xf numFmtId="4" fontId="4" fillId="2" borderId="27" xfId="1" applyNumberFormat="1" applyFont="1" applyFill="1" applyBorder="1" applyAlignment="1" applyProtection="1">
      <alignment horizontal="center" vertical="center"/>
    </xf>
    <xf numFmtId="3" fontId="4" fillId="2" borderId="27" xfId="1" applyNumberFormat="1" applyFont="1" applyFill="1" applyBorder="1" applyAlignment="1" applyProtection="1">
      <alignment horizontal="center" vertical="center"/>
    </xf>
    <xf numFmtId="3" fontId="4" fillId="2" borderId="27" xfId="1" quotePrefix="1" applyNumberFormat="1" applyFont="1" applyFill="1" applyBorder="1" applyAlignment="1" applyProtection="1">
      <alignment horizontal="left" vertical="center"/>
    </xf>
    <xf numFmtId="3" fontId="4" fillId="2" borderId="37" xfId="0" applyNumberFormat="1" applyFont="1" applyFill="1" applyBorder="1" applyAlignment="1" applyProtection="1">
      <alignment horizontal="right" vertical="center"/>
      <protection locked="0"/>
    </xf>
    <xf numFmtId="4" fontId="4" fillId="2" borderId="24" xfId="1" applyNumberFormat="1" applyFont="1" applyFill="1" applyBorder="1" applyAlignment="1" applyProtection="1">
      <alignment horizontal="center" vertical="center"/>
    </xf>
    <xf numFmtId="3" fontId="4" fillId="2" borderId="24" xfId="1" applyNumberFormat="1" applyFont="1" applyFill="1" applyBorder="1" applyAlignment="1" applyProtection="1">
      <alignment horizontal="center" vertical="center"/>
    </xf>
    <xf numFmtId="3" fontId="4" fillId="2" borderId="24" xfId="1" quotePrefix="1" applyNumberFormat="1" applyFont="1" applyFill="1" applyBorder="1" applyAlignment="1" applyProtection="1">
      <alignment horizontal="left" vertical="center"/>
    </xf>
    <xf numFmtId="4" fontId="4" fillId="0" borderId="0" xfId="1" applyNumberFormat="1" applyFont="1" applyFill="1" applyBorder="1" applyAlignment="1" applyProtection="1">
      <alignment horizontal="center" vertical="center"/>
    </xf>
    <xf numFmtId="4" fontId="4" fillId="0" borderId="6" xfId="1" applyNumberFormat="1" applyFont="1" applyFill="1" applyBorder="1" applyAlignment="1" applyProtection="1">
      <alignment horizontal="center" vertical="center"/>
    </xf>
    <xf numFmtId="4" fontId="4" fillId="2" borderId="29" xfId="1" applyNumberFormat="1" applyFont="1" applyFill="1" applyBorder="1" applyAlignment="1" applyProtection="1">
      <alignment horizontal="right" vertical="center"/>
    </xf>
    <xf numFmtId="4" fontId="3" fillId="0" borderId="6" xfId="1" applyNumberFormat="1" applyFont="1" applyFill="1" applyBorder="1" applyAlignment="1" applyProtection="1">
      <alignment vertical="center"/>
    </xf>
    <xf numFmtId="4" fontId="3" fillId="0" borderId="10" xfId="1" applyNumberFormat="1" applyFont="1" applyFill="1" applyBorder="1" applyAlignment="1" applyProtection="1">
      <alignment horizontal="right" vertical="center"/>
    </xf>
    <xf numFmtId="4" fontId="3" fillId="0" borderId="10" xfId="1" applyNumberFormat="1" applyFont="1" applyBorder="1" applyAlignment="1" applyProtection="1">
      <alignment vertical="center"/>
    </xf>
    <xf numFmtId="4" fontId="3" fillId="0" borderId="0" xfId="1" applyNumberFormat="1" applyFont="1" applyBorder="1" applyAlignment="1" applyProtection="1">
      <alignment vertical="center"/>
    </xf>
    <xf numFmtId="4" fontId="3" fillId="0" borderId="0" xfId="1" applyNumberFormat="1" applyFont="1" applyAlignment="1" applyProtection="1">
      <alignment vertical="center"/>
    </xf>
    <xf numFmtId="3" fontId="12" fillId="2" borderId="47" xfId="0" applyNumberFormat="1" applyFont="1" applyFill="1" applyBorder="1" applyAlignment="1" applyProtection="1">
      <alignment horizontal="right" vertical="center"/>
      <protection locked="0"/>
    </xf>
    <xf numFmtId="4" fontId="3" fillId="0" borderId="0" xfId="1" applyNumberFormat="1" applyFont="1" applyFill="1" applyAlignment="1">
      <alignment vertical="center"/>
    </xf>
    <xf numFmtId="4" fontId="3" fillId="0" borderId="0" xfId="1" applyNumberFormat="1" applyFont="1" applyFill="1" applyAlignment="1">
      <alignment vertical="center"/>
    </xf>
    <xf numFmtId="165" fontId="8" fillId="2" borderId="29" xfId="1" applyNumberFormat="1" applyFont="1" applyFill="1" applyBorder="1" applyAlignment="1" applyProtection="1">
      <alignment horizontal="center" vertical="center"/>
    </xf>
    <xf numFmtId="169" fontId="8" fillId="0" borderId="29" xfId="1" applyFont="1" applyFill="1" applyBorder="1" applyAlignment="1" applyProtection="1">
      <alignment horizontal="left" vertical="center" wrapText="1"/>
    </xf>
    <xf numFmtId="4" fontId="8" fillId="2" borderId="29" xfId="1" applyNumberFormat="1" applyFont="1" applyFill="1" applyBorder="1" applyAlignment="1" applyProtection="1">
      <alignment horizontal="center" vertical="center"/>
    </xf>
    <xf numFmtId="3" fontId="8" fillId="2" borderId="29" xfId="1" applyNumberFormat="1" applyFont="1" applyFill="1" applyBorder="1" applyAlignment="1" applyProtection="1">
      <alignment horizontal="center" vertical="center"/>
    </xf>
    <xf numFmtId="4" fontId="8" fillId="0" borderId="29" xfId="1" applyNumberFormat="1" applyFont="1" applyFill="1" applyBorder="1" applyAlignment="1" applyProtection="1">
      <alignment horizontal="center" vertical="center"/>
    </xf>
    <xf numFmtId="3" fontId="8" fillId="0" borderId="29" xfId="1" applyNumberFormat="1" applyFont="1" applyFill="1" applyBorder="1" applyAlignment="1" applyProtection="1">
      <alignment horizontal="center" vertical="center"/>
    </xf>
    <xf numFmtId="1" fontId="8" fillId="2" borderId="29" xfId="3" applyNumberFormat="1" applyFont="1" applyFill="1" applyBorder="1" applyAlignment="1" applyProtection="1">
      <alignment horizontal="center" vertical="center" wrapText="1"/>
    </xf>
    <xf numFmtId="3" fontId="8" fillId="2" borderId="29" xfId="1" applyNumberFormat="1" applyFont="1" applyFill="1" applyBorder="1" applyAlignment="1" applyProtection="1">
      <alignment horizontal="right" vertical="center"/>
    </xf>
    <xf numFmtId="3" fontId="8" fillId="2" borderId="29" xfId="1" quotePrefix="1" applyNumberFormat="1" applyFont="1" applyFill="1" applyBorder="1" applyAlignment="1" applyProtection="1">
      <alignment horizontal="center" vertical="center"/>
    </xf>
    <xf numFmtId="4" fontId="8" fillId="0" borderId="29" xfId="1" applyNumberFormat="1" applyFont="1" applyFill="1" applyBorder="1" applyAlignment="1" applyProtection="1">
      <alignment horizontal="justify" vertical="center" wrapText="1"/>
    </xf>
    <xf numFmtId="4" fontId="8" fillId="2" borderId="29" xfId="1" applyNumberFormat="1" applyFont="1" applyFill="1" applyBorder="1" applyAlignment="1" applyProtection="1">
      <alignment horizontal="justify" vertical="center" wrapText="1"/>
    </xf>
    <xf numFmtId="169" fontId="8" fillId="2" borderId="29" xfId="1" applyFont="1" applyFill="1" applyBorder="1" applyAlignment="1" applyProtection="1">
      <alignment horizontal="center" vertical="center"/>
    </xf>
    <xf numFmtId="4" fontId="8" fillId="0" borderId="29" xfId="1" applyNumberFormat="1" applyFont="1" applyFill="1" applyBorder="1" applyAlignment="1" applyProtection="1">
      <alignment horizontal="left" vertical="center"/>
    </xf>
    <xf numFmtId="4" fontId="8" fillId="3" borderId="29" xfId="1" applyNumberFormat="1" applyFont="1" applyFill="1" applyBorder="1" applyAlignment="1" applyProtection="1">
      <alignment horizontal="justify" vertical="center" wrapText="1"/>
    </xf>
    <xf numFmtId="4" fontId="8" fillId="2" borderId="29" xfId="1" quotePrefix="1" applyNumberFormat="1" applyFont="1" applyFill="1" applyBorder="1" applyAlignment="1" applyProtection="1">
      <alignment horizontal="left" vertical="center"/>
    </xf>
    <xf numFmtId="3" fontId="8" fillId="3" borderId="29" xfId="1" applyNumberFormat="1" applyFont="1" applyFill="1" applyBorder="1" applyAlignment="1" applyProtection="1">
      <alignment horizontal="center" vertical="center"/>
    </xf>
    <xf numFmtId="3" fontId="8" fillId="3" borderId="29" xfId="1" applyNumberFormat="1" applyFont="1" applyFill="1" applyBorder="1" applyAlignment="1" applyProtection="1">
      <alignment horizontal="right" vertical="center"/>
    </xf>
    <xf numFmtId="4" fontId="8" fillId="2" borderId="29" xfId="1" applyNumberFormat="1" applyFont="1" applyFill="1" applyBorder="1" applyAlignment="1" applyProtection="1">
      <alignment horizontal="center" vertical="center" shrinkToFit="1"/>
    </xf>
    <xf numFmtId="1" fontId="8" fillId="0" borderId="29" xfId="3" applyNumberFormat="1" applyFont="1" applyFill="1" applyBorder="1" applyAlignment="1" applyProtection="1">
      <alignment horizontal="center" vertical="center" wrapText="1"/>
    </xf>
    <xf numFmtId="4" fontId="8" fillId="3" borderId="29" xfId="1" applyNumberFormat="1" applyFont="1" applyFill="1" applyBorder="1" applyAlignment="1" applyProtection="1">
      <alignment horizontal="center" vertical="center" shrinkToFit="1"/>
    </xf>
    <xf numFmtId="4" fontId="8" fillId="2" borderId="29" xfId="1" quotePrefix="1" applyNumberFormat="1" applyFont="1" applyFill="1" applyBorder="1" applyAlignment="1" applyProtection="1">
      <alignment horizontal="right" vertical="center"/>
    </xf>
    <xf numFmtId="165" fontId="8" fillId="2" borderId="29" xfId="1" quotePrefix="1" applyNumberFormat="1" applyFont="1" applyFill="1" applyBorder="1" applyAlignment="1" applyProtection="1">
      <alignment horizontal="center" vertical="center"/>
    </xf>
    <xf numFmtId="4" fontId="8" fillId="3" borderId="29" xfId="1" applyNumberFormat="1" applyFont="1" applyFill="1" applyBorder="1" applyAlignment="1" applyProtection="1">
      <alignment horizontal="center" vertical="center"/>
    </xf>
    <xf numFmtId="4" fontId="8" fillId="2" borderId="29" xfId="1" applyNumberFormat="1" applyFont="1" applyFill="1" applyBorder="1" applyAlignment="1" applyProtection="1">
      <alignment horizontal="left" vertical="center"/>
    </xf>
    <xf numFmtId="4" fontId="10" fillId="3" borderId="0" xfId="1" applyNumberFormat="1" applyFont="1" applyFill="1" applyAlignment="1">
      <alignment vertical="center"/>
    </xf>
    <xf numFmtId="4" fontId="3" fillId="2" borderId="0" xfId="1" applyNumberFormat="1" applyFont="1" applyFill="1" applyBorder="1" applyAlignment="1">
      <alignment vertical="center"/>
    </xf>
    <xf numFmtId="4" fontId="3" fillId="3" borderId="0" xfId="1" applyNumberFormat="1" applyFont="1" applyFill="1" applyAlignment="1">
      <alignment vertical="center"/>
    </xf>
    <xf numFmtId="4" fontId="3" fillId="3" borderId="0" xfId="1" applyNumberFormat="1" applyFont="1" applyFill="1" applyAlignment="1">
      <alignment vertical="center"/>
    </xf>
    <xf numFmtId="4" fontId="3" fillId="0" borderId="0" xfId="1" applyNumberFormat="1" applyFont="1" applyFill="1" applyBorder="1" applyAlignment="1">
      <alignment vertical="center"/>
    </xf>
    <xf numFmtId="4" fontId="10" fillId="2" borderId="0" xfId="1" applyNumberFormat="1" applyFont="1" applyFill="1" applyAlignment="1">
      <alignment vertical="center"/>
    </xf>
    <xf numFmtId="4" fontId="10" fillId="3" borderId="0" xfId="1" applyNumberFormat="1" applyFont="1" applyFill="1" applyBorder="1" applyAlignment="1">
      <alignment vertical="center"/>
    </xf>
    <xf numFmtId="4" fontId="10" fillId="3" borderId="0" xfId="1" applyNumberFormat="1" applyFont="1" applyFill="1" applyAlignment="1">
      <alignment vertical="center"/>
    </xf>
    <xf numFmtId="3" fontId="8" fillId="3" borderId="38" xfId="1" quotePrefix="1" applyNumberFormat="1" applyFont="1" applyFill="1" applyBorder="1" applyAlignment="1" applyProtection="1">
      <alignment horizontal="center" vertical="center"/>
    </xf>
    <xf numFmtId="165" fontId="8" fillId="2" borderId="40" xfId="1" quotePrefix="1" applyNumberFormat="1" applyFont="1" applyFill="1" applyBorder="1" applyAlignment="1" applyProtection="1">
      <alignment horizontal="center" vertical="center"/>
    </xf>
    <xf numFmtId="3" fontId="8" fillId="2" borderId="40" xfId="1" quotePrefix="1" applyNumberFormat="1" applyFont="1" applyFill="1" applyBorder="1" applyAlignment="1" applyProtection="1">
      <alignment horizontal="center" vertical="center"/>
    </xf>
    <xf numFmtId="4" fontId="8" fillId="2" borderId="48" xfId="1" applyNumberFormat="1" applyFont="1" applyFill="1" applyBorder="1" applyAlignment="1" applyProtection="1">
      <alignment horizontal="justify" vertical="center" wrapText="1"/>
    </xf>
    <xf numFmtId="169" fontId="7" fillId="2" borderId="48" xfId="0" applyFont="1" applyFill="1" applyBorder="1" applyAlignment="1" applyProtection="1">
      <alignment horizontal="left" vertical="center" wrapText="1"/>
    </xf>
    <xf numFmtId="3" fontId="8" fillId="2" borderId="48" xfId="1" quotePrefix="1" applyNumberFormat="1" applyFont="1" applyFill="1" applyBorder="1" applyAlignment="1" applyProtection="1">
      <alignment horizontal="center" vertical="center"/>
    </xf>
    <xf numFmtId="4" fontId="8" fillId="2" borderId="48" xfId="1" applyNumberFormat="1" applyFont="1" applyFill="1" applyBorder="1" applyAlignment="1" applyProtection="1">
      <alignment horizontal="center" vertical="center"/>
    </xf>
    <xf numFmtId="169" fontId="8" fillId="2" borderId="48" xfId="1" applyFont="1" applyFill="1" applyBorder="1" applyAlignment="1" applyProtection="1">
      <alignment horizontal="center" vertical="center" shrinkToFit="1"/>
    </xf>
    <xf numFmtId="3" fontId="16" fillId="2" borderId="12" xfId="1" applyNumberFormat="1" applyFont="1" applyFill="1" applyBorder="1" applyAlignment="1" applyProtection="1">
      <alignment horizontal="center" vertical="center"/>
      <protection locked="0"/>
    </xf>
    <xf numFmtId="3" fontId="7" fillId="2" borderId="48" xfId="1" applyNumberFormat="1" applyFont="1" applyFill="1" applyBorder="1" applyAlignment="1" applyProtection="1">
      <alignment horizontal="right" vertical="center"/>
    </xf>
    <xf numFmtId="4" fontId="8" fillId="2" borderId="48" xfId="1" quotePrefix="1" applyNumberFormat="1" applyFont="1" applyFill="1" applyBorder="1" applyAlignment="1" applyProtection="1">
      <alignment horizontal="left" vertical="center"/>
    </xf>
    <xf numFmtId="4" fontId="3" fillId="0" borderId="0" xfId="1" applyNumberFormat="1" applyFill="1" applyProtection="1"/>
    <xf numFmtId="4" fontId="3" fillId="0" borderId="0" xfId="1" applyNumberFormat="1" applyFill="1" applyBorder="1" applyProtection="1"/>
    <xf numFmtId="3" fontId="8" fillId="0" borderId="6" xfId="1" applyNumberFormat="1" applyFont="1" applyFill="1" applyBorder="1" applyProtection="1"/>
    <xf numFmtId="3" fontId="6" fillId="0" borderId="45" xfId="2" applyNumberFormat="1" applyFont="1" applyFill="1" applyBorder="1" applyAlignment="1" applyProtection="1">
      <alignment horizontal="center" vertical="center" wrapText="1"/>
    </xf>
    <xf numFmtId="4" fontId="8" fillId="0" borderId="45" xfId="1" applyNumberFormat="1" applyFont="1" applyFill="1" applyBorder="1" applyAlignment="1" applyProtection="1">
      <alignment horizontal="right" vertical="top" wrapText="1"/>
    </xf>
    <xf numFmtId="4" fontId="8" fillId="0" borderId="45" xfId="1" applyNumberFormat="1" applyFont="1" applyFill="1" applyBorder="1" applyAlignment="1" applyProtection="1">
      <alignment horizontal="right" vertical="top"/>
    </xf>
    <xf numFmtId="4" fontId="3" fillId="0" borderId="0" xfId="1" applyNumberFormat="1" applyFont="1" applyFill="1" applyAlignment="1">
      <alignment vertical="center"/>
    </xf>
    <xf numFmtId="4" fontId="3" fillId="0" borderId="0" xfId="1" applyNumberFormat="1" applyFont="1" applyFill="1" applyBorder="1" applyAlignment="1">
      <alignment vertical="center"/>
    </xf>
    <xf numFmtId="4" fontId="8" fillId="0" borderId="0" xfId="1" applyNumberFormat="1" applyFont="1" applyBorder="1" applyAlignment="1" applyProtection="1">
      <alignment vertical="center"/>
    </xf>
    <xf numFmtId="4" fontId="8" fillId="0" borderId="0" xfId="1" applyNumberFormat="1" applyFont="1" applyAlignment="1" applyProtection="1">
      <alignment vertical="center"/>
    </xf>
    <xf numFmtId="4" fontId="8" fillId="0" borderId="0" xfId="1" applyNumberFormat="1" applyFont="1" applyFill="1" applyBorder="1" applyAlignment="1" applyProtection="1">
      <alignment vertical="center"/>
    </xf>
    <xf numFmtId="4" fontId="8" fillId="0" borderId="46" xfId="1" applyNumberFormat="1" applyFont="1" applyFill="1" applyBorder="1" applyAlignment="1" applyProtection="1">
      <alignment horizontal="right" vertical="center"/>
    </xf>
    <xf numFmtId="4" fontId="8" fillId="0" borderId="46" xfId="1" applyNumberFormat="1" applyFont="1" applyBorder="1" applyAlignment="1" applyProtection="1">
      <alignment vertical="center"/>
    </xf>
    <xf numFmtId="4" fontId="8" fillId="2" borderId="40" xfId="1" applyNumberFormat="1" applyFont="1" applyFill="1" applyBorder="1" applyAlignment="1" applyProtection="1">
      <alignment horizontal="center" vertical="center"/>
    </xf>
    <xf numFmtId="3" fontId="8" fillId="2" borderId="40" xfId="1" applyNumberFormat="1" applyFont="1" applyFill="1" applyBorder="1" applyAlignment="1" applyProtection="1">
      <alignment horizontal="center" vertical="center"/>
    </xf>
    <xf numFmtId="4" fontId="12" fillId="0" borderId="40" xfId="1" applyNumberFormat="1" applyFont="1" applyFill="1" applyBorder="1" applyAlignment="1" applyProtection="1">
      <alignment vertical="center"/>
    </xf>
    <xf numFmtId="4" fontId="8" fillId="0" borderId="40" xfId="1" quotePrefix="1" applyNumberFormat="1" applyFont="1" applyFill="1" applyBorder="1" applyAlignment="1" applyProtection="1">
      <alignment horizontal="left" vertical="center" wrapText="1"/>
    </xf>
    <xf numFmtId="4" fontId="8" fillId="0" borderId="40" xfId="1" applyNumberFormat="1" applyFont="1" applyFill="1" applyBorder="1" applyAlignment="1" applyProtection="1">
      <alignment horizontal="center" vertical="center"/>
    </xf>
    <xf numFmtId="3" fontId="8" fillId="0" borderId="40" xfId="1" applyNumberFormat="1" applyFont="1" applyFill="1" applyBorder="1" applyAlignment="1" applyProtection="1">
      <alignment horizontal="center" vertical="center"/>
    </xf>
    <xf numFmtId="4" fontId="3" fillId="0" borderId="0" xfId="1" applyNumberFormat="1" applyFont="1" applyFill="1" applyAlignment="1" applyProtection="1">
      <alignment vertical="center"/>
    </xf>
    <xf numFmtId="4" fontId="3" fillId="0" borderId="0" xfId="1" applyNumberFormat="1" applyFont="1" applyFill="1" applyBorder="1" applyAlignment="1" applyProtection="1">
      <alignment vertical="center"/>
    </xf>
    <xf numFmtId="1" fontId="10" fillId="0" borderId="40" xfId="3" applyNumberFormat="1" applyFont="1" applyFill="1" applyBorder="1" applyAlignment="1" applyProtection="1">
      <alignment horizontal="center" vertical="center" wrapText="1"/>
    </xf>
    <xf numFmtId="3" fontId="7" fillId="0" borderId="11" xfId="1" applyNumberFormat="1" applyFont="1" applyFill="1" applyBorder="1" applyAlignment="1" applyProtection="1">
      <alignment horizontal="center" vertical="center" wrapText="1"/>
    </xf>
    <xf numFmtId="1" fontId="8" fillId="2" borderId="40" xfId="3" applyNumberFormat="1" applyFont="1" applyFill="1" applyBorder="1" applyAlignment="1" applyProtection="1">
      <alignment horizontal="center" vertical="center"/>
    </xf>
    <xf numFmtId="4" fontId="7" fillId="2" borderId="40" xfId="1" applyNumberFormat="1" applyFont="1" applyFill="1" applyBorder="1" applyAlignment="1" applyProtection="1">
      <alignment horizontal="left" vertical="center"/>
    </xf>
    <xf numFmtId="169" fontId="13" fillId="0" borderId="40" xfId="1" applyNumberFormat="1" applyFont="1" applyFill="1" applyBorder="1" applyAlignment="1" applyProtection="1">
      <alignment vertical="center" wrapText="1"/>
    </xf>
    <xf numFmtId="4" fontId="3" fillId="0" borderId="46" xfId="1" applyNumberFormat="1" applyFont="1" applyFill="1" applyBorder="1" applyAlignment="1" applyProtection="1">
      <alignment horizontal="left" vertical="center"/>
    </xf>
    <xf numFmtId="4" fontId="3" fillId="0" borderId="0" xfId="1" applyNumberFormat="1" applyFont="1" applyFill="1" applyBorder="1" applyAlignment="1" applyProtection="1">
      <alignment horizontal="left" vertical="center"/>
    </xf>
    <xf numFmtId="1" fontId="8" fillId="3" borderId="40" xfId="3" applyNumberFormat="1" applyFont="1" applyFill="1" applyBorder="1" applyAlignment="1" applyProtection="1">
      <alignment horizontal="center" vertical="center" wrapText="1"/>
    </xf>
    <xf numFmtId="4" fontId="10" fillId="3" borderId="0" xfId="1" applyNumberFormat="1" applyFont="1" applyFill="1" applyBorder="1" applyAlignment="1">
      <alignment vertical="center"/>
    </xf>
    <xf numFmtId="4" fontId="10" fillId="3" borderId="0" xfId="1" applyNumberFormat="1" applyFont="1" applyFill="1" applyAlignment="1">
      <alignment vertical="center"/>
    </xf>
    <xf numFmtId="3" fontId="8" fillId="3" borderId="40" xfId="1" applyNumberFormat="1" applyFont="1" applyFill="1" applyBorder="1" applyAlignment="1" applyProtection="1">
      <alignment horizontal="center" vertical="center"/>
    </xf>
    <xf numFmtId="1" fontId="8" fillId="0" borderId="40" xfId="3" applyNumberFormat="1" applyFont="1" applyFill="1" applyBorder="1" applyAlignment="1" applyProtection="1">
      <alignment horizontal="center" vertical="center" wrapText="1"/>
    </xf>
    <xf numFmtId="4" fontId="8" fillId="3" borderId="40" xfId="1" applyNumberFormat="1" applyFont="1" applyFill="1" applyBorder="1" applyAlignment="1" applyProtection="1">
      <alignment horizontal="center" vertical="center"/>
    </xf>
    <xf numFmtId="3" fontId="8" fillId="3" borderId="48" xfId="1" applyNumberFormat="1" applyFont="1" applyFill="1" applyBorder="1" applyAlignment="1" applyProtection="1">
      <alignment horizontal="center" vertical="center"/>
    </xf>
    <xf numFmtId="4" fontId="8" fillId="2" borderId="48" xfId="1" applyNumberFormat="1" applyFont="1" applyFill="1" applyBorder="1" applyAlignment="1" applyProtection="1">
      <alignment horizontal="center" vertical="center" shrinkToFit="1"/>
    </xf>
    <xf numFmtId="3" fontId="8" fillId="2" borderId="48" xfId="1" applyNumberFormat="1" applyFont="1" applyFill="1" applyBorder="1" applyAlignment="1" applyProtection="1">
      <alignment horizontal="center" vertical="center"/>
    </xf>
    <xf numFmtId="1" fontId="8" fillId="2" borderId="40" xfId="3" applyNumberFormat="1" applyFont="1" applyFill="1" applyBorder="1" applyAlignment="1" applyProtection="1">
      <alignment horizontal="center" vertical="center" shrinkToFit="1"/>
    </xf>
    <xf numFmtId="4" fontId="10" fillId="0" borderId="0" xfId="1" applyNumberFormat="1" applyFont="1" applyFill="1" applyBorder="1" applyAlignment="1">
      <alignment vertical="center"/>
    </xf>
    <xf numFmtId="4" fontId="7" fillId="0" borderId="53" xfId="0" applyNumberFormat="1" applyFont="1" applyFill="1" applyBorder="1" applyAlignment="1" applyProtection="1">
      <alignment vertical="center"/>
    </xf>
    <xf numFmtId="4" fontId="8" fillId="0" borderId="45" xfId="0" applyNumberFormat="1" applyFont="1" applyFill="1" applyBorder="1" applyAlignment="1" applyProtection="1">
      <alignment horizontal="right" vertical="center"/>
    </xf>
    <xf numFmtId="3" fontId="8" fillId="0" borderId="45" xfId="0" applyNumberFormat="1" applyFont="1" applyFill="1" applyBorder="1" applyAlignment="1" applyProtection="1">
      <alignment horizontal="right" vertical="center"/>
      <protection locked="0"/>
    </xf>
    <xf numFmtId="169" fontId="7" fillId="2" borderId="51" xfId="0" applyFont="1" applyFill="1" applyBorder="1" applyAlignment="1" applyProtection="1">
      <alignment horizontal="right" vertical="center" wrapText="1"/>
    </xf>
    <xf numFmtId="3" fontId="7" fillId="2" borderId="51" xfId="0" applyNumberFormat="1" applyFont="1" applyFill="1" applyBorder="1" applyAlignment="1" applyProtection="1">
      <alignment horizontal="right" vertical="center" wrapText="1"/>
      <protection locked="0"/>
    </xf>
    <xf numFmtId="169" fontId="8" fillId="0" borderId="53" xfId="0" applyFont="1" applyFill="1" applyBorder="1" applyAlignment="1" applyProtection="1">
      <alignment vertical="top" wrapText="1"/>
    </xf>
    <xf numFmtId="4" fontId="7" fillId="0" borderId="54" xfId="0" applyNumberFormat="1" applyFont="1" applyFill="1" applyBorder="1" applyAlignment="1" applyProtection="1">
      <alignment horizontal="left" vertical="top" wrapText="1"/>
    </xf>
    <xf numFmtId="169" fontId="3" fillId="0" borderId="54" xfId="0" applyFont="1" applyFill="1" applyBorder="1" applyAlignment="1" applyProtection="1"/>
    <xf numFmtId="169" fontId="8" fillId="0" borderId="55" xfId="0" applyNumberFormat="1" applyFont="1" applyFill="1" applyBorder="1" applyAlignment="1" applyProtection="1">
      <alignment vertical="center" wrapText="1"/>
    </xf>
    <xf numFmtId="169" fontId="8" fillId="0" borderId="45" xfId="0" applyFont="1" applyFill="1" applyBorder="1" applyAlignment="1" applyProtection="1">
      <alignment vertical="top" wrapText="1"/>
    </xf>
    <xf numFmtId="3" fontId="8" fillId="0" borderId="55" xfId="0" applyNumberFormat="1" applyFont="1" applyFill="1" applyBorder="1" applyAlignment="1" applyProtection="1">
      <alignment vertical="center" wrapText="1"/>
    </xf>
    <xf numFmtId="169" fontId="22" fillId="0" borderId="0" xfId="0" applyFont="1" applyBorder="1" applyAlignment="1" applyProtection="1">
      <alignment horizontal="center" readingOrder="2"/>
      <protection locked="0"/>
    </xf>
    <xf numFmtId="3" fontId="28" fillId="0" borderId="22" xfId="1" applyNumberFormat="1" applyFont="1" applyFill="1" applyBorder="1" applyAlignment="1" applyProtection="1">
      <alignment horizontal="center" vertical="center"/>
      <protection locked="0"/>
    </xf>
    <xf numFmtId="4" fontId="4" fillId="2" borderId="24" xfId="1" quotePrefix="1" applyNumberFormat="1" applyFont="1" applyFill="1" applyBorder="1" applyAlignment="1" applyProtection="1">
      <alignment horizontal="left" vertical="center" wrapText="1"/>
    </xf>
    <xf numFmtId="3" fontId="32" fillId="0" borderId="40" xfId="5" applyNumberFormat="1" applyFont="1" applyBorder="1" applyAlignment="1" applyProtection="1">
      <alignment horizontal="right" vertical="center" wrapText="1"/>
      <protection locked="0"/>
    </xf>
    <xf numFmtId="3" fontId="8" fillId="0" borderId="48" xfId="0" applyNumberFormat="1" applyFont="1" applyFill="1" applyBorder="1" applyAlignment="1" applyProtection="1">
      <alignment horizontal="right" vertical="center"/>
      <protection locked="0"/>
    </xf>
    <xf numFmtId="1" fontId="7" fillId="3" borderId="40" xfId="3" applyNumberFormat="1" applyFont="1" applyFill="1" applyBorder="1" applyAlignment="1" applyProtection="1">
      <alignment horizontal="center" vertical="center" wrapText="1"/>
    </xf>
    <xf numFmtId="3" fontId="7" fillId="3" borderId="40" xfId="0" applyNumberFormat="1" applyFont="1" applyFill="1" applyBorder="1" applyAlignment="1" applyProtection="1">
      <alignment horizontal="right" vertical="center"/>
    </xf>
    <xf numFmtId="4" fontId="6" fillId="3" borderId="40" xfId="0" applyNumberFormat="1" applyFont="1" applyFill="1" applyBorder="1" applyAlignment="1" applyProtection="1">
      <alignment horizontal="left" vertical="center" wrapText="1"/>
    </xf>
    <xf numFmtId="4" fontId="8" fillId="3" borderId="26" xfId="2" applyNumberFormat="1" applyFont="1" applyFill="1" applyBorder="1" applyAlignment="1" applyProtection="1">
      <alignment horizontal="center" vertical="center" shrinkToFit="1"/>
    </xf>
    <xf numFmtId="4" fontId="8" fillId="0" borderId="45" xfId="1" applyNumberFormat="1" applyFont="1" applyFill="1" applyBorder="1" applyAlignment="1" applyProtection="1">
      <alignment horizontal="right" vertical="center"/>
    </xf>
    <xf numFmtId="3" fontId="28" fillId="0" borderId="45" xfId="1" applyNumberFormat="1" applyFont="1" applyFill="1" applyBorder="1" applyAlignment="1" applyProtection="1">
      <alignment horizontal="center" vertical="center"/>
      <protection locked="0"/>
    </xf>
    <xf numFmtId="3" fontId="13" fillId="0" borderId="48" xfId="1" applyNumberFormat="1" applyFont="1" applyFill="1" applyBorder="1" applyAlignment="1" applyProtection="1">
      <alignment horizontal="right" vertical="center"/>
    </xf>
    <xf numFmtId="3" fontId="13" fillId="0" borderId="48" xfId="1" applyNumberFormat="1" applyFont="1" applyFill="1" applyBorder="1" applyAlignment="1" applyProtection="1">
      <alignment horizontal="center" vertical="center"/>
    </xf>
    <xf numFmtId="3" fontId="8" fillId="0" borderId="48" xfId="0" applyNumberFormat="1" applyFont="1" applyFill="1" applyBorder="1" applyAlignment="1" applyProtection="1">
      <alignment horizontal="right" vertical="center"/>
    </xf>
    <xf numFmtId="4" fontId="8" fillId="0" borderId="48" xfId="0" applyNumberFormat="1" applyFont="1" applyFill="1" applyBorder="1" applyAlignment="1" applyProtection="1">
      <alignment horizontal="left" vertical="center" wrapText="1"/>
    </xf>
    <xf numFmtId="4" fontId="10" fillId="0" borderId="56" xfId="2" applyNumberFormat="1" applyFont="1" applyFill="1" applyBorder="1" applyAlignment="1" applyProtection="1">
      <alignment horizontal="center" vertical="center" shrinkToFit="1"/>
    </xf>
    <xf numFmtId="3" fontId="8" fillId="0" borderId="48" xfId="0" applyNumberFormat="1" applyFont="1" applyFill="1" applyBorder="1" applyAlignment="1" applyProtection="1">
      <alignment horizontal="center" vertical="center" shrinkToFit="1"/>
    </xf>
    <xf numFmtId="4" fontId="12" fillId="2" borderId="29" xfId="1" applyNumberFormat="1" applyFont="1" applyFill="1" applyBorder="1" applyAlignment="1" applyProtection="1">
      <alignment horizontal="left" vertical="center"/>
    </xf>
    <xf numFmtId="4" fontId="3" fillId="5" borderId="0" xfId="1" applyNumberFormat="1" applyFont="1" applyFill="1" applyAlignment="1">
      <alignment vertical="center"/>
    </xf>
    <xf numFmtId="4" fontId="8" fillId="0" borderId="29" xfId="0" quotePrefix="1" applyNumberFormat="1" applyFont="1" applyFill="1" applyBorder="1" applyAlignment="1" applyProtection="1">
      <alignment horizontal="left" vertical="center" wrapText="1"/>
    </xf>
    <xf numFmtId="4" fontId="7" fillId="2" borderId="29" xfId="0" applyNumberFormat="1" applyFont="1" applyFill="1" applyBorder="1" applyAlignment="1" applyProtection="1">
      <alignment horizontal="left" vertical="center" wrapText="1"/>
    </xf>
    <xf numFmtId="4" fontId="8" fillId="3" borderId="40" xfId="1" applyNumberFormat="1" applyFont="1" applyFill="1" applyBorder="1" applyAlignment="1" applyProtection="1">
      <alignment horizontal="center" vertical="center" shrinkToFit="1"/>
    </xf>
    <xf numFmtId="4" fontId="8" fillId="3" borderId="40" xfId="1" applyNumberFormat="1" applyFont="1" applyFill="1" applyBorder="1" applyAlignment="1" applyProtection="1">
      <alignment horizontal="justify" vertical="center" wrapText="1"/>
    </xf>
    <xf numFmtId="4" fontId="8" fillId="0" borderId="40" xfId="1" applyNumberFormat="1" applyFont="1" applyFill="1" applyBorder="1" applyAlignment="1" applyProtection="1">
      <alignment horizontal="justify" vertical="center" wrapText="1"/>
    </xf>
    <xf numFmtId="3" fontId="8" fillId="3" borderId="29" xfId="0" applyNumberFormat="1" applyFont="1" applyFill="1" applyBorder="1" applyAlignment="1" applyProtection="1">
      <alignment horizontal="right" vertical="center" wrapText="1"/>
      <protection locked="0"/>
    </xf>
    <xf numFmtId="3" fontId="10" fillId="0" borderId="48" xfId="0" applyNumberFormat="1" applyFont="1" applyFill="1" applyBorder="1" applyAlignment="1" applyProtection="1">
      <alignment horizontal="right" vertical="center" wrapText="1"/>
      <protection locked="0"/>
    </xf>
    <xf numFmtId="3" fontId="10" fillId="0" borderId="48" xfId="0" applyNumberFormat="1" applyFont="1" applyFill="1" applyBorder="1" applyAlignment="1" applyProtection="1">
      <alignment horizontal="right" vertical="center"/>
      <protection locked="0"/>
    </xf>
    <xf numFmtId="4" fontId="8" fillId="0" borderId="48" xfId="1" applyNumberFormat="1" applyFont="1" applyFill="1" applyBorder="1" applyAlignment="1" applyProtection="1">
      <alignment horizontal="left" vertical="center" wrapText="1"/>
    </xf>
    <xf numFmtId="1" fontId="10" fillId="0" borderId="48" xfId="3" applyNumberFormat="1" applyFont="1" applyFill="1" applyBorder="1" applyAlignment="1" applyProtection="1">
      <alignment horizontal="center" vertical="center" wrapText="1"/>
    </xf>
    <xf numFmtId="3" fontId="10" fillId="0" borderId="48" xfId="0" applyNumberFormat="1" applyFont="1" applyFill="1" applyBorder="1" applyAlignment="1" applyProtection="1">
      <alignment horizontal="right" vertical="center"/>
    </xf>
    <xf numFmtId="4" fontId="10" fillId="0" borderId="48" xfId="0" applyNumberFormat="1" applyFont="1" applyFill="1" applyBorder="1" applyAlignment="1" applyProtection="1">
      <alignment horizontal="center" vertical="center" shrinkToFit="1"/>
    </xf>
    <xf numFmtId="3" fontId="10" fillId="0" borderId="48" xfId="0" applyNumberFormat="1" applyFont="1" applyFill="1" applyBorder="1" applyAlignment="1" applyProtection="1">
      <alignment horizontal="center" vertical="center"/>
    </xf>
    <xf numFmtId="169" fontId="3" fillId="0" borderId="57" xfId="0" applyFont="1" applyFill="1" applyBorder="1" applyAlignment="1" applyProtection="1"/>
    <xf numFmtId="4" fontId="3" fillId="0" borderId="57" xfId="1" applyNumberFormat="1" applyFont="1" applyFill="1" applyBorder="1" applyAlignment="1" applyProtection="1">
      <alignment horizontal="left" vertical="center"/>
    </xf>
    <xf numFmtId="169" fontId="3" fillId="0" borderId="63" xfId="0" applyFont="1" applyFill="1" applyBorder="1" applyAlignment="1" applyProtection="1">
      <alignment vertical="center"/>
    </xf>
    <xf numFmtId="3" fontId="6" fillId="0" borderId="63" xfId="0" applyNumberFormat="1" applyFont="1" applyFill="1" applyBorder="1" applyAlignment="1" applyProtection="1">
      <alignment horizontal="center" vertical="center"/>
    </xf>
    <xf numFmtId="3" fontId="6" fillId="0" borderId="62" xfId="0" applyNumberFormat="1" applyFont="1" applyFill="1" applyBorder="1" applyAlignment="1" applyProtection="1">
      <alignment horizontal="center" vertical="center"/>
    </xf>
    <xf numFmtId="3" fontId="6" fillId="0" borderId="11" xfId="0" applyNumberFormat="1" applyFont="1" applyFill="1" applyBorder="1" applyAlignment="1" applyProtection="1">
      <alignment horizontal="center" vertical="top" wrapText="1"/>
    </xf>
    <xf numFmtId="3" fontId="10" fillId="0" borderId="29" xfId="0" applyNumberFormat="1" applyFont="1" applyFill="1" applyBorder="1" applyAlignment="1" applyProtection="1">
      <alignment horizontal="center" vertical="center" wrapText="1"/>
      <protection locked="0"/>
    </xf>
    <xf numFmtId="3" fontId="8" fillId="3" borderId="29" xfId="0" applyNumberFormat="1" applyFont="1" applyFill="1" applyBorder="1" applyAlignment="1" applyProtection="1">
      <alignment horizontal="right" vertical="center"/>
    </xf>
    <xf numFmtId="3" fontId="8" fillId="3" borderId="26" xfId="0" applyNumberFormat="1" applyFont="1" applyFill="1" applyBorder="1" applyAlignment="1" applyProtection="1">
      <alignment horizontal="right" vertical="center" wrapText="1"/>
      <protection locked="0"/>
    </xf>
    <xf numFmtId="3" fontId="8" fillId="3" borderId="29" xfId="0" applyNumberFormat="1" applyFont="1" applyFill="1" applyBorder="1" applyAlignment="1" applyProtection="1">
      <alignment horizontal="right" vertical="center"/>
      <protection locked="0"/>
    </xf>
    <xf numFmtId="3" fontId="8" fillId="3" borderId="40" xfId="0" applyNumberFormat="1" applyFont="1" applyFill="1" applyBorder="1" applyAlignment="1" applyProtection="1">
      <alignment horizontal="right" vertical="center"/>
    </xf>
    <xf numFmtId="4" fontId="8" fillId="3" borderId="40" xfId="1" applyNumberFormat="1" applyFont="1" applyFill="1" applyBorder="1" applyAlignment="1" applyProtection="1">
      <alignment horizontal="left" vertical="center" wrapText="1"/>
    </xf>
    <xf numFmtId="3" fontId="8" fillId="3" borderId="40" xfId="0" applyNumberFormat="1" applyFont="1" applyFill="1" applyBorder="1" applyAlignment="1" applyProtection="1">
      <alignment horizontal="center" vertical="center"/>
    </xf>
    <xf numFmtId="3" fontId="8" fillId="2" borderId="48" xfId="0" quotePrefix="1" applyNumberFormat="1" applyFont="1" applyFill="1" applyBorder="1" applyAlignment="1" applyProtection="1">
      <alignment horizontal="center" vertical="center"/>
    </xf>
    <xf numFmtId="168" fontId="8" fillId="2" borderId="48" xfId="3" applyNumberFormat="1" applyFont="1" applyFill="1" applyBorder="1" applyAlignment="1" applyProtection="1">
      <alignment horizontal="center" vertical="center" wrapText="1"/>
    </xf>
    <xf numFmtId="4" fontId="7" fillId="2" borderId="48" xfId="1" applyNumberFormat="1" applyFont="1" applyFill="1" applyBorder="1" applyAlignment="1" applyProtection="1">
      <alignment horizontal="left" vertical="center"/>
    </xf>
    <xf numFmtId="4" fontId="7" fillId="2" borderId="48" xfId="1" applyNumberFormat="1" applyFont="1" applyFill="1" applyBorder="1" applyAlignment="1" applyProtection="1">
      <alignment horizontal="left" vertical="center" wrapText="1"/>
    </xf>
    <xf numFmtId="3" fontId="8" fillId="2" borderId="48" xfId="2" applyNumberFormat="1" applyFont="1" applyFill="1" applyBorder="1" applyAlignment="1" applyProtection="1">
      <alignment horizontal="center" vertical="center"/>
    </xf>
    <xf numFmtId="4" fontId="8" fillId="3" borderId="30" xfId="2" applyNumberFormat="1" applyFont="1" applyFill="1" applyBorder="1" applyAlignment="1" applyProtection="1">
      <alignment horizontal="center" vertical="center" shrinkToFit="1"/>
    </xf>
    <xf numFmtId="3" fontId="8" fillId="3" borderId="29" xfId="0" applyNumberFormat="1" applyFont="1" applyFill="1" applyBorder="1" applyAlignment="1" applyProtection="1">
      <alignment horizontal="center" vertical="center" shrinkToFit="1"/>
    </xf>
    <xf numFmtId="3" fontId="8" fillId="3" borderId="40" xfId="0" applyNumberFormat="1" applyFont="1" applyFill="1" applyBorder="1" applyAlignment="1" applyProtection="1">
      <alignment horizontal="right" vertical="center" wrapText="1"/>
      <protection locked="0"/>
    </xf>
    <xf numFmtId="3" fontId="8" fillId="0" borderId="43" xfId="1" applyNumberFormat="1" applyFont="1" applyFill="1" applyBorder="1" applyAlignment="1" applyProtection="1">
      <alignment horizontal="center" vertical="center"/>
    </xf>
    <xf numFmtId="4" fontId="8" fillId="3" borderId="29" xfId="1" quotePrefix="1" applyNumberFormat="1" applyFont="1" applyFill="1" applyBorder="1" applyAlignment="1" applyProtection="1">
      <alignment horizontal="left" vertical="center"/>
    </xf>
    <xf numFmtId="3" fontId="8" fillId="3" borderId="29" xfId="1" quotePrefix="1" applyNumberFormat="1" applyFont="1" applyFill="1" applyBorder="1" applyAlignment="1" applyProtection="1">
      <alignment horizontal="center" vertical="center"/>
    </xf>
    <xf numFmtId="4" fontId="8" fillId="3" borderId="29" xfId="1" applyNumberFormat="1" applyFont="1" applyFill="1" applyBorder="1" applyAlignment="1" applyProtection="1">
      <alignment horizontal="right" vertical="center" wrapText="1"/>
    </xf>
    <xf numFmtId="4" fontId="8" fillId="3" borderId="29" xfId="1" quotePrefix="1" applyNumberFormat="1" applyFont="1" applyFill="1" applyBorder="1" applyAlignment="1" applyProtection="1">
      <alignment horizontal="right" vertical="center"/>
    </xf>
    <xf numFmtId="165" fontId="8" fillId="3" borderId="29" xfId="1" applyNumberFormat="1" applyFont="1" applyFill="1" applyBorder="1" applyAlignment="1" applyProtection="1">
      <alignment horizontal="center" vertical="center"/>
    </xf>
    <xf numFmtId="4" fontId="8" fillId="0" borderId="43" xfId="1" applyNumberFormat="1" applyFont="1" applyFill="1" applyBorder="1" applyAlignment="1" applyProtection="1">
      <alignment horizontal="center" vertical="center"/>
    </xf>
    <xf numFmtId="165" fontId="8" fillId="3" borderId="40" xfId="1" applyNumberFormat="1" applyFont="1" applyFill="1" applyBorder="1" applyAlignment="1" applyProtection="1">
      <alignment horizontal="center" vertical="center"/>
    </xf>
    <xf numFmtId="4" fontId="8" fillId="3" borderId="48" xfId="1" applyNumberFormat="1" applyFont="1" applyFill="1" applyBorder="1" applyAlignment="1" applyProtection="1">
      <alignment horizontal="center" vertical="center" shrinkToFit="1"/>
    </xf>
    <xf numFmtId="3" fontId="8" fillId="3" borderId="48" xfId="1" applyNumberFormat="1" applyFont="1" applyFill="1" applyBorder="1" applyAlignment="1" applyProtection="1">
      <alignment horizontal="right" vertical="center"/>
    </xf>
    <xf numFmtId="4" fontId="8" fillId="3" borderId="48" xfId="1" applyNumberFormat="1" applyFont="1" applyFill="1" applyBorder="1" applyAlignment="1" applyProtection="1">
      <alignment horizontal="justify" vertical="center" wrapText="1"/>
    </xf>
    <xf numFmtId="4" fontId="8" fillId="3" borderId="48" xfId="1" applyNumberFormat="1" applyFont="1" applyFill="1" applyBorder="1" applyAlignment="1" applyProtection="1">
      <alignment horizontal="center" vertical="center"/>
    </xf>
    <xf numFmtId="3" fontId="8" fillId="3" borderId="40" xfId="1" quotePrefix="1" applyNumberFormat="1" applyFont="1" applyFill="1" applyBorder="1" applyAlignment="1" applyProtection="1">
      <alignment horizontal="center" vertical="center"/>
    </xf>
    <xf numFmtId="169" fontId="8" fillId="3" borderId="29" xfId="1" applyFont="1" applyFill="1" applyBorder="1" applyAlignment="1" applyProtection="1">
      <alignment horizontal="justify" vertical="center" wrapText="1"/>
    </xf>
    <xf numFmtId="4" fontId="8" fillId="3" borderId="29" xfId="1" applyNumberFormat="1" applyFont="1" applyFill="1" applyBorder="1" applyAlignment="1" applyProtection="1">
      <alignment horizontal="right" vertical="center"/>
    </xf>
    <xf numFmtId="4" fontId="8" fillId="3" borderId="29" xfId="1" applyNumberFormat="1" applyFont="1" applyFill="1" applyBorder="1" applyAlignment="1" applyProtection="1">
      <alignment horizontal="left" vertical="center"/>
    </xf>
    <xf numFmtId="169" fontId="8" fillId="3" borderId="29" xfId="1" applyFont="1" applyFill="1" applyBorder="1" applyAlignment="1" applyProtection="1">
      <alignment horizontal="left" vertical="center" wrapText="1"/>
    </xf>
    <xf numFmtId="4" fontId="10" fillId="5" borderId="0" xfId="1" applyNumberFormat="1" applyFont="1" applyFill="1" applyAlignment="1">
      <alignment vertical="center"/>
    </xf>
    <xf numFmtId="3" fontId="8" fillId="2" borderId="27" xfId="1" applyNumberFormat="1" applyFont="1" applyFill="1" applyBorder="1" applyAlignment="1" applyProtection="1">
      <alignment horizontal="right" vertical="center"/>
    </xf>
    <xf numFmtId="167" fontId="7" fillId="3" borderId="39" xfId="3" applyNumberFormat="1" applyFont="1" applyFill="1" applyBorder="1" applyAlignment="1" applyProtection="1">
      <alignment horizontal="center" vertical="center"/>
    </xf>
    <xf numFmtId="169" fontId="8" fillId="3" borderId="48" xfId="1" applyFont="1" applyFill="1" applyBorder="1" applyAlignment="1" applyProtection="1">
      <alignment horizontal="center" vertical="center" shrinkToFit="1"/>
    </xf>
    <xf numFmtId="3" fontId="7" fillId="0" borderId="53" xfId="2" applyNumberFormat="1" applyFont="1" applyFill="1" applyBorder="1" applyAlignment="1" applyProtection="1">
      <alignment horizontal="center" vertical="center" wrapText="1"/>
    </xf>
    <xf numFmtId="1" fontId="10" fillId="3" borderId="40" xfId="3" applyNumberFormat="1" applyFont="1" applyFill="1" applyBorder="1" applyAlignment="1" applyProtection="1">
      <alignment horizontal="center" vertical="center" wrapText="1"/>
    </xf>
    <xf numFmtId="4" fontId="12" fillId="0" borderId="43" xfId="1" applyNumberFormat="1" applyFont="1" applyFill="1" applyBorder="1" applyAlignment="1" applyProtection="1">
      <alignment vertical="center"/>
    </xf>
    <xf numFmtId="4" fontId="8" fillId="0" borderId="43" xfId="1" quotePrefix="1" applyNumberFormat="1" applyFont="1" applyFill="1" applyBorder="1" applyAlignment="1" applyProtection="1">
      <alignment horizontal="left" vertical="center" wrapText="1"/>
    </xf>
    <xf numFmtId="4" fontId="4" fillId="2" borderId="27" xfId="1" applyNumberFormat="1" applyFont="1" applyFill="1" applyBorder="1" applyAlignment="1" applyProtection="1">
      <alignment horizontal="right" vertical="center"/>
    </xf>
    <xf numFmtId="169" fontId="13" fillId="0" borderId="43" xfId="1" applyNumberFormat="1" applyFont="1" applyFill="1" applyBorder="1" applyAlignment="1" applyProtection="1">
      <alignment vertical="center" wrapText="1"/>
    </xf>
    <xf numFmtId="4" fontId="15" fillId="0" borderId="0" xfId="1" applyNumberFormat="1" applyFont="1" applyFill="1" applyProtection="1"/>
    <xf numFmtId="3" fontId="6" fillId="0" borderId="45" xfId="0" applyNumberFormat="1" applyFont="1" applyFill="1" applyBorder="1" applyAlignment="1" applyProtection="1">
      <alignment horizontal="center" vertical="top" wrapText="1"/>
    </xf>
    <xf numFmtId="3" fontId="19" fillId="0" borderId="11" xfId="0" applyNumberFormat="1" applyFont="1" applyFill="1" applyBorder="1" applyAlignment="1" applyProtection="1">
      <alignment horizontal="center" vertical="top" wrapText="1"/>
    </xf>
    <xf numFmtId="167" fontId="19" fillId="0" borderId="29" xfId="3" applyNumberFormat="1" applyFont="1" applyFill="1" applyBorder="1" applyAlignment="1" applyProtection="1">
      <alignment horizontal="center" vertical="center" wrapText="1"/>
      <protection locked="0"/>
    </xf>
    <xf numFmtId="4" fontId="19" fillId="0" borderId="29" xfId="0" applyNumberFormat="1" applyFont="1" applyFill="1" applyBorder="1" applyAlignment="1" applyProtection="1">
      <alignment horizontal="center" vertical="center"/>
      <protection locked="0"/>
    </xf>
    <xf numFmtId="167" fontId="19" fillId="3" borderId="29" xfId="3" applyNumberFormat="1" applyFont="1" applyFill="1" applyBorder="1" applyAlignment="1" applyProtection="1">
      <alignment horizontal="center" vertical="center" wrapText="1"/>
      <protection locked="0"/>
    </xf>
    <xf numFmtId="167" fontId="6" fillId="2" borderId="24" xfId="3" applyNumberFormat="1" applyFont="1" applyFill="1" applyBorder="1" applyAlignment="1" applyProtection="1">
      <alignment horizontal="center" vertical="center" wrapText="1"/>
    </xf>
    <xf numFmtId="3" fontId="6" fillId="2" borderId="24" xfId="0" applyNumberFormat="1" applyFont="1" applyFill="1" applyBorder="1" applyAlignment="1" applyProtection="1">
      <alignment horizontal="center" vertical="center"/>
    </xf>
    <xf numFmtId="167" fontId="19" fillId="2" borderId="35" xfId="3" applyNumberFormat="1" applyFont="1" applyFill="1" applyBorder="1" applyAlignment="1" applyProtection="1">
      <alignment horizontal="center" vertical="center" wrapText="1"/>
      <protection locked="0"/>
    </xf>
    <xf numFmtId="3" fontId="19" fillId="2" borderId="35" xfId="0" applyNumberFormat="1" applyFont="1" applyFill="1" applyBorder="1" applyAlignment="1" applyProtection="1">
      <alignment horizontal="center" vertical="center"/>
      <protection locked="0"/>
    </xf>
    <xf numFmtId="167" fontId="6" fillId="2" borderId="29" xfId="3" applyNumberFormat="1" applyFont="1" applyFill="1" applyBorder="1" applyAlignment="1" applyProtection="1">
      <alignment horizontal="center" vertical="center" wrapText="1"/>
    </xf>
    <xf numFmtId="3" fontId="6" fillId="2" borderId="29" xfId="0" applyNumberFormat="1" applyFont="1" applyFill="1" applyBorder="1" applyAlignment="1" applyProtection="1">
      <alignment horizontal="center" vertical="center"/>
    </xf>
    <xf numFmtId="167" fontId="19" fillId="3" borderId="48" xfId="3" applyNumberFormat="1" applyFont="1" applyFill="1" applyBorder="1" applyAlignment="1" applyProtection="1">
      <alignment horizontal="center" vertical="center" wrapText="1"/>
      <protection locked="0"/>
    </xf>
    <xf numFmtId="4" fontId="19" fillId="0" borderId="48" xfId="0" applyNumberFormat="1" applyFont="1" applyFill="1" applyBorder="1" applyAlignment="1" applyProtection="1">
      <alignment horizontal="center" vertical="center"/>
      <protection locked="0"/>
    </xf>
    <xf numFmtId="167" fontId="19" fillId="3" borderId="40" xfId="3" applyNumberFormat="1" applyFont="1" applyFill="1" applyBorder="1" applyAlignment="1" applyProtection="1">
      <alignment horizontal="center" vertical="center" wrapText="1"/>
      <protection locked="0"/>
    </xf>
    <xf numFmtId="4" fontId="19" fillId="0" borderId="40" xfId="0" applyNumberFormat="1" applyFont="1" applyFill="1" applyBorder="1" applyAlignment="1" applyProtection="1">
      <alignment horizontal="center" vertical="center"/>
      <protection locked="0"/>
    </xf>
    <xf numFmtId="3" fontId="19" fillId="0" borderId="29" xfId="0" applyNumberFormat="1" applyFont="1" applyFill="1" applyBorder="1" applyAlignment="1" applyProtection="1">
      <alignment horizontal="center" vertical="center"/>
      <protection locked="0"/>
    </xf>
    <xf numFmtId="4" fontId="19" fillId="3" borderId="29" xfId="0" applyNumberFormat="1" applyFont="1" applyFill="1" applyBorder="1" applyAlignment="1" applyProtection="1">
      <alignment horizontal="center" vertical="center"/>
      <protection locked="0"/>
    </xf>
    <xf numFmtId="167" fontId="19" fillId="3" borderId="35" xfId="3" applyNumberFormat="1" applyFont="1" applyFill="1" applyBorder="1" applyAlignment="1" applyProtection="1">
      <alignment horizontal="center" vertical="center" wrapText="1"/>
      <protection locked="0"/>
    </xf>
    <xf numFmtId="4" fontId="19" fillId="3" borderId="35" xfId="0" applyNumberFormat="1" applyFont="1" applyFill="1" applyBorder="1" applyAlignment="1" applyProtection="1">
      <alignment horizontal="center" vertical="center"/>
      <protection locked="0"/>
    </xf>
    <xf numFmtId="3" fontId="19" fillId="3" borderId="40" xfId="0" applyNumberFormat="1" applyFont="1" applyFill="1" applyBorder="1" applyAlignment="1" applyProtection="1">
      <alignment horizontal="center" vertical="center"/>
      <protection locked="0"/>
    </xf>
    <xf numFmtId="4" fontId="19" fillId="3" borderId="40" xfId="0" applyNumberFormat="1" applyFont="1" applyFill="1" applyBorder="1" applyAlignment="1" applyProtection="1">
      <alignment horizontal="center" vertical="center"/>
      <protection locked="0"/>
    </xf>
    <xf numFmtId="3" fontId="19" fillId="3" borderId="29" xfId="0" applyNumberFormat="1" applyFont="1" applyFill="1" applyBorder="1" applyAlignment="1" applyProtection="1">
      <alignment horizontal="center" vertical="center"/>
      <protection locked="0"/>
    </xf>
    <xf numFmtId="165" fontId="19" fillId="0" borderId="0" xfId="0" applyNumberFormat="1" applyFont="1" applyFill="1" applyBorder="1" applyAlignment="1">
      <alignment horizontal="center" vertical="center"/>
    </xf>
    <xf numFmtId="4" fontId="8" fillId="0" borderId="6" xfId="7" applyNumberFormat="1" applyFont="1" applyFill="1" applyBorder="1"/>
    <xf numFmtId="4" fontId="8" fillId="0" borderId="45" xfId="7" applyNumberFormat="1" applyFont="1" applyFill="1" applyBorder="1" applyAlignment="1">
      <alignment horizontal="right"/>
    </xf>
    <xf numFmtId="4" fontId="8" fillId="0" borderId="45" xfId="7" applyNumberFormat="1" applyFont="1" applyFill="1" applyBorder="1"/>
    <xf numFmtId="4" fontId="8" fillId="0" borderId="0" xfId="7" applyNumberFormat="1" applyFont="1" applyFill="1"/>
    <xf numFmtId="3" fontId="10" fillId="0" borderId="40" xfId="7" applyNumberFormat="1" applyFont="1" applyFill="1" applyBorder="1" applyAlignment="1" applyProtection="1">
      <alignment horizontal="right" vertical="center" wrapText="1"/>
      <protection locked="0"/>
    </xf>
    <xf numFmtId="4" fontId="3" fillId="0" borderId="0" xfId="26072" applyNumberFormat="1"/>
    <xf numFmtId="3" fontId="3" fillId="0" borderId="0" xfId="26072" applyNumberFormat="1"/>
    <xf numFmtId="4" fontId="14" fillId="0" borderId="0" xfId="26072" applyNumberFormat="1" applyFont="1"/>
    <xf numFmtId="3" fontId="7" fillId="2" borderId="51" xfId="59306" applyNumberFormat="1" applyFont="1" applyFill="1" applyBorder="1" applyAlignment="1" applyProtection="1">
      <alignment horizontal="center" vertical="center"/>
      <protection locked="0"/>
    </xf>
    <xf numFmtId="167" fontId="7" fillId="0" borderId="62" xfId="3" applyNumberFormat="1" applyFont="1" applyFill="1" applyBorder="1" applyAlignment="1" applyProtection="1">
      <alignment horizontal="center" vertical="center"/>
    </xf>
    <xf numFmtId="167" fontId="7" fillId="0" borderId="11" xfId="3" applyNumberFormat="1" applyFont="1" applyFill="1" applyBorder="1" applyAlignment="1" applyProtection="1">
      <alignment horizontal="center" vertical="center" wrapText="1"/>
    </xf>
    <xf numFmtId="169" fontId="4" fillId="2" borderId="24" xfId="161" applyFont="1" applyFill="1" applyBorder="1" applyAlignment="1" applyProtection="1">
      <alignment horizontal="left" vertical="center" wrapText="1"/>
    </xf>
    <xf numFmtId="169" fontId="7" fillId="2" borderId="24" xfId="161" applyFont="1" applyFill="1" applyBorder="1" applyAlignment="1" applyProtection="1">
      <alignment horizontal="center" vertical="center"/>
    </xf>
    <xf numFmtId="3" fontId="8" fillId="2" borderId="24" xfId="161" applyNumberFormat="1" applyFont="1" applyFill="1" applyBorder="1" applyAlignment="1" applyProtection="1">
      <alignment vertical="center"/>
    </xf>
    <xf numFmtId="3" fontId="10" fillId="2" borderId="24" xfId="161" applyNumberFormat="1" applyFont="1" applyFill="1" applyBorder="1" applyAlignment="1" applyProtection="1">
      <alignment vertical="center"/>
    </xf>
    <xf numFmtId="1" fontId="10" fillId="2" borderId="65" xfId="3" applyNumberFormat="1" applyFont="1" applyFill="1" applyBorder="1" applyAlignment="1" applyProtection="1">
      <alignment horizontal="center" vertical="center" wrapText="1"/>
    </xf>
    <xf numFmtId="1" fontId="10" fillId="3" borderId="65" xfId="3" applyNumberFormat="1" applyFont="1" applyFill="1" applyBorder="1" applyAlignment="1" applyProtection="1">
      <alignment horizontal="center" vertical="center" wrapText="1"/>
    </xf>
    <xf numFmtId="3" fontId="10" fillId="3" borderId="40" xfId="42694" applyNumberFormat="1" applyFont="1" applyFill="1" applyBorder="1" applyAlignment="1" applyProtection="1">
      <alignment horizontal="right" vertical="center" wrapText="1"/>
      <protection locked="0"/>
    </xf>
    <xf numFmtId="3" fontId="10" fillId="2" borderId="40" xfId="161" applyNumberFormat="1" applyFont="1" applyFill="1" applyBorder="1" applyAlignment="1" applyProtection="1">
      <alignment vertical="center"/>
    </xf>
    <xf numFmtId="3" fontId="12" fillId="2" borderId="40" xfId="161" applyNumberFormat="1" applyFont="1" applyFill="1" applyBorder="1" applyAlignment="1" applyProtection="1">
      <alignment vertical="center"/>
    </xf>
    <xf numFmtId="4" fontId="4" fillId="0" borderId="0" xfId="1" applyNumberFormat="1" applyFont="1" applyFill="1" applyBorder="1" applyAlignment="1" applyProtection="1">
      <alignment vertical="center"/>
    </xf>
    <xf numFmtId="4" fontId="4" fillId="0" borderId="0" xfId="1" applyNumberFormat="1" applyFont="1" applyFill="1" applyBorder="1" applyAlignment="1">
      <alignment vertical="center"/>
    </xf>
    <xf numFmtId="4" fontId="14" fillId="0" borderId="0" xfId="1" applyNumberFormat="1" applyFont="1" applyFill="1" applyBorder="1" applyAlignment="1" applyProtection="1">
      <alignment vertical="center"/>
    </xf>
    <xf numFmtId="4" fontId="4" fillId="0" borderId="0" xfId="1" applyNumberFormat="1" applyFont="1" applyFill="1" applyAlignment="1" applyProtection="1">
      <alignment vertical="center"/>
    </xf>
    <xf numFmtId="4" fontId="4" fillId="0" borderId="0" xfId="1" applyNumberFormat="1" applyFont="1" applyFill="1" applyAlignment="1">
      <alignment vertical="center"/>
    </xf>
    <xf numFmtId="3" fontId="12" fillId="2" borderId="83" xfId="1" applyNumberFormat="1" applyFont="1" applyFill="1" applyBorder="1" applyAlignment="1" applyProtection="1">
      <alignment horizontal="right" vertical="center"/>
      <protection locked="0"/>
    </xf>
    <xf numFmtId="170" fontId="3" fillId="0" borderId="0" xfId="1" applyNumberFormat="1" applyFont="1" applyFill="1" applyBorder="1" applyAlignment="1" applyProtection="1">
      <alignment vertical="center"/>
    </xf>
    <xf numFmtId="0" fontId="3" fillId="0" borderId="0" xfId="7" applyAlignment="1">
      <alignment vertical="center"/>
    </xf>
    <xf numFmtId="3" fontId="10" fillId="3" borderId="40" xfId="1" applyNumberFormat="1" applyFont="1" applyFill="1" applyBorder="1" applyAlignment="1" applyProtection="1">
      <alignment vertical="center" wrapText="1"/>
      <protection locked="0"/>
    </xf>
    <xf numFmtId="3" fontId="10" fillId="3" borderId="33" xfId="1" applyNumberFormat="1" applyFont="1" applyFill="1" applyBorder="1" applyAlignment="1" applyProtection="1">
      <alignment horizontal="right" vertical="center"/>
      <protection locked="0"/>
    </xf>
    <xf numFmtId="0" fontId="3" fillId="0" borderId="0" xfId="7" applyAlignment="1">
      <alignment vertical="center"/>
    </xf>
    <xf numFmtId="0" fontId="3" fillId="0" borderId="0" xfId="7" applyAlignment="1">
      <alignment horizontal="center" vertical="center"/>
    </xf>
    <xf numFmtId="0" fontId="3" fillId="0" borderId="0" xfId="7" applyAlignment="1">
      <alignment vertical="center"/>
    </xf>
    <xf numFmtId="4" fontId="10" fillId="0" borderId="38" xfId="0" applyNumberFormat="1" applyFont="1" applyFill="1" applyBorder="1" applyAlignment="1" applyProtection="1">
      <alignment horizontal="center" vertical="center" shrinkToFit="1"/>
    </xf>
    <xf numFmtId="4" fontId="19" fillId="0" borderId="38" xfId="0" applyNumberFormat="1" applyFont="1" applyFill="1" applyBorder="1" applyAlignment="1" applyProtection="1">
      <alignment horizontal="center" vertical="center"/>
      <protection locked="0"/>
    </xf>
    <xf numFmtId="3" fontId="10" fillId="0" borderId="38" xfId="0" applyNumberFormat="1" applyFont="1" applyFill="1" applyBorder="1" applyAlignment="1" applyProtection="1">
      <alignment horizontal="right" vertical="center" wrapText="1"/>
      <protection locked="0"/>
    </xf>
    <xf numFmtId="3" fontId="10" fillId="0" borderId="38" xfId="0" applyNumberFormat="1" applyFont="1" applyFill="1" applyBorder="1" applyAlignment="1" applyProtection="1">
      <alignment horizontal="right" vertical="center"/>
      <protection locked="0"/>
    </xf>
    <xf numFmtId="4" fontId="8" fillId="0" borderId="38" xfId="1" applyNumberFormat="1" applyFont="1" applyFill="1" applyBorder="1" applyAlignment="1" applyProtection="1">
      <alignment horizontal="left" vertical="center" wrapText="1"/>
    </xf>
    <xf numFmtId="3" fontId="10" fillId="0" borderId="38" xfId="1" applyNumberFormat="1" applyFont="1" applyFill="1" applyBorder="1" applyAlignment="1" applyProtection="1">
      <alignment horizontal="center" vertical="center"/>
    </xf>
    <xf numFmtId="167" fontId="19" fillId="3" borderId="38" xfId="3" applyNumberFormat="1" applyFont="1" applyFill="1" applyBorder="1" applyAlignment="1" applyProtection="1">
      <alignment horizontal="center" vertical="center" wrapText="1"/>
      <protection locked="0"/>
    </xf>
    <xf numFmtId="4" fontId="10" fillId="0" borderId="65" xfId="0" applyNumberFormat="1" applyFont="1" applyFill="1" applyBorder="1" applyAlignment="1" applyProtection="1">
      <alignment horizontal="center" vertical="center" shrinkToFit="1"/>
    </xf>
    <xf numFmtId="1" fontId="10" fillId="0" borderId="65" xfId="3" applyNumberFormat="1" applyFont="1" applyFill="1" applyBorder="1" applyAlignment="1" applyProtection="1">
      <alignment horizontal="center" vertical="center" wrapText="1"/>
    </xf>
    <xf numFmtId="3" fontId="10" fillId="0" borderId="65" xfId="0" applyNumberFormat="1" applyFont="1" applyFill="1" applyBorder="1" applyAlignment="1" applyProtection="1">
      <alignment horizontal="right" vertical="center"/>
    </xf>
    <xf numFmtId="169" fontId="8" fillId="0" borderId="65" xfId="1" applyFont="1" applyFill="1" applyBorder="1" applyAlignment="1" applyProtection="1">
      <alignment horizontal="left" vertical="center" wrapText="1"/>
    </xf>
    <xf numFmtId="3" fontId="8" fillId="0" borderId="65" xfId="1" applyNumberFormat="1" applyFont="1" applyFill="1" applyBorder="1" applyAlignment="1" applyProtection="1">
      <alignment horizontal="center" vertical="center"/>
    </xf>
    <xf numFmtId="167" fontId="19" fillId="0" borderId="65" xfId="3" applyNumberFormat="1" applyFont="1" applyFill="1" applyBorder="1" applyAlignment="1" applyProtection="1">
      <alignment horizontal="center" vertical="center" wrapText="1"/>
      <protection locked="0"/>
    </xf>
    <xf numFmtId="4" fontId="19" fillId="0" borderId="65" xfId="0" applyNumberFormat="1" applyFont="1" applyFill="1" applyBorder="1" applyAlignment="1" applyProtection="1">
      <alignment horizontal="center" vertical="center"/>
      <protection locked="0"/>
    </xf>
    <xf numFmtId="3" fontId="10" fillId="0" borderId="65" xfId="0" applyNumberFormat="1" applyFont="1" applyFill="1" applyBorder="1" applyAlignment="1" applyProtection="1">
      <alignment horizontal="right" vertical="center" wrapText="1"/>
      <protection locked="0"/>
    </xf>
    <xf numFmtId="3" fontId="10" fillId="0" borderId="65" xfId="0" applyNumberFormat="1" applyFont="1" applyFill="1" applyBorder="1" applyAlignment="1" applyProtection="1">
      <alignment horizontal="right" vertical="center"/>
      <protection locked="0"/>
    </xf>
    <xf numFmtId="1" fontId="7" fillId="2" borderId="38" xfId="3" applyNumberFormat="1" applyFont="1" applyFill="1" applyBorder="1" applyAlignment="1" applyProtection="1">
      <alignment horizontal="center" vertical="center" wrapText="1"/>
    </xf>
    <xf numFmtId="3" fontId="7" fillId="2" borderId="38" xfId="0" applyNumberFormat="1" applyFont="1" applyFill="1" applyBorder="1" applyAlignment="1" applyProtection="1">
      <alignment horizontal="right" vertical="center"/>
    </xf>
    <xf numFmtId="4" fontId="7" fillId="2" borderId="38" xfId="0" applyNumberFormat="1" applyFont="1" applyFill="1" applyBorder="1" applyAlignment="1" applyProtection="1">
      <alignment horizontal="left" vertical="center" wrapText="1"/>
    </xf>
    <xf numFmtId="4" fontId="8" fillId="2" borderId="84" xfId="2" applyNumberFormat="1" applyFont="1" applyFill="1" applyBorder="1" applyAlignment="1" applyProtection="1">
      <alignment horizontal="center" vertical="center" shrinkToFit="1"/>
    </xf>
    <xf numFmtId="3" fontId="8" fillId="2" borderId="38" xfId="0" applyNumberFormat="1" applyFont="1" applyFill="1" applyBorder="1" applyAlignment="1" applyProtection="1">
      <alignment horizontal="center" vertical="center" shrinkToFit="1"/>
    </xf>
    <xf numFmtId="3" fontId="8" fillId="3" borderId="40" xfId="0" applyNumberFormat="1" applyFont="1" applyFill="1" applyBorder="1" applyAlignment="1" applyProtection="1">
      <alignment horizontal="right" vertical="center"/>
      <protection locked="0"/>
    </xf>
    <xf numFmtId="3" fontId="7" fillId="2" borderId="85" xfId="0" applyNumberFormat="1" applyFont="1" applyFill="1" applyBorder="1" applyAlignment="1" applyProtection="1">
      <alignment horizontal="right" vertical="center"/>
      <protection locked="0"/>
    </xf>
    <xf numFmtId="4" fontId="8" fillId="0" borderId="45" xfId="1" applyNumberFormat="1" applyFont="1" applyBorder="1" applyAlignment="1" applyProtection="1">
      <alignment vertical="center"/>
    </xf>
    <xf numFmtId="4" fontId="10" fillId="2" borderId="29" xfId="7" applyNumberFormat="1" applyFont="1" applyFill="1" applyBorder="1" applyAlignment="1" applyProtection="1">
      <alignment horizontal="center" vertical="center"/>
      <protection hidden="1"/>
    </xf>
    <xf numFmtId="3" fontId="3" fillId="0" borderId="40" xfId="7" applyNumberFormat="1" applyFont="1" applyFill="1" applyBorder="1" applyAlignment="1" applyProtection="1">
      <alignment horizontal="right" vertical="center" wrapText="1"/>
      <protection locked="0"/>
    </xf>
    <xf numFmtId="41" fontId="3" fillId="0" borderId="40" xfId="9" applyFont="1" applyFill="1" applyBorder="1" applyAlignment="1" applyProtection="1">
      <alignment horizontal="right" vertical="center"/>
      <protection locked="0"/>
    </xf>
    <xf numFmtId="3" fontId="3" fillId="0" borderId="40" xfId="7" applyNumberFormat="1" applyFont="1" applyFill="1" applyBorder="1" applyAlignment="1" applyProtection="1">
      <alignment vertical="center"/>
      <protection locked="0"/>
    </xf>
    <xf numFmtId="3" fontId="3" fillId="0" borderId="40" xfId="7" applyNumberFormat="1" applyFont="1" applyFill="1" applyBorder="1" applyAlignment="1" applyProtection="1">
      <alignment horizontal="right" vertical="center"/>
      <protection locked="0"/>
    </xf>
    <xf numFmtId="3" fontId="3" fillId="0" borderId="50" xfId="7" applyNumberFormat="1" applyFont="1" applyFill="1" applyBorder="1" applyAlignment="1" applyProtection="1">
      <alignment horizontal="right" vertical="center"/>
      <protection locked="0"/>
    </xf>
    <xf numFmtId="3" fontId="4" fillId="2" borderId="64" xfId="7" applyNumberFormat="1" applyFont="1" applyFill="1" applyBorder="1" applyAlignment="1" applyProtection="1">
      <alignment horizontal="right" vertical="center"/>
      <protection locked="0"/>
    </xf>
    <xf numFmtId="167" fontId="3" fillId="0" borderId="33" xfId="3" applyNumberFormat="1" applyFont="1" applyFill="1" applyBorder="1" applyAlignment="1" applyProtection="1">
      <alignment vertical="center"/>
      <protection locked="0"/>
    </xf>
    <xf numFmtId="4" fontId="8" fillId="0" borderId="46" xfId="7" applyNumberFormat="1" applyFont="1" applyBorder="1" applyAlignment="1">
      <alignment horizontal="justify" vertical="center" wrapText="1"/>
    </xf>
    <xf numFmtId="4" fontId="8" fillId="0" borderId="0" xfId="7" applyNumberFormat="1" applyFont="1" applyAlignment="1">
      <alignment horizontal="justify" vertical="center" wrapText="1"/>
    </xf>
    <xf numFmtId="0" fontId="3" fillId="0" borderId="0" xfId="7" applyAlignment="1">
      <alignment vertical="center"/>
    </xf>
    <xf numFmtId="4" fontId="8" fillId="0" borderId="6" xfId="7" applyNumberFormat="1" applyFont="1" applyBorder="1" applyAlignment="1">
      <alignment horizontal="justify" vertical="center" wrapText="1"/>
    </xf>
    <xf numFmtId="0" fontId="3" fillId="0" borderId="0" xfId="7" applyAlignment="1"/>
    <xf numFmtId="4" fontId="69" fillId="0" borderId="0" xfId="0" applyNumberFormat="1" applyFont="1" applyFill="1" applyAlignment="1">
      <alignment horizontal="center" vertical="center"/>
    </xf>
    <xf numFmtId="4" fontId="70" fillId="0" borderId="0" xfId="0" applyNumberFormat="1" applyFont="1" applyFill="1" applyAlignment="1">
      <alignment horizontal="center" vertical="center"/>
    </xf>
    <xf numFmtId="4" fontId="3" fillId="2" borderId="26" xfId="2" applyNumberFormat="1" applyFont="1" applyFill="1" applyBorder="1" applyAlignment="1" applyProtection="1">
      <alignment horizontal="center" vertical="center" shrinkToFit="1"/>
    </xf>
    <xf numFmtId="3" fontId="4" fillId="2" borderId="47" xfId="0" applyNumberFormat="1" applyFont="1" applyFill="1" applyBorder="1" applyAlignment="1" applyProtection="1">
      <alignment horizontal="right" vertical="center"/>
      <protection locked="0"/>
    </xf>
    <xf numFmtId="169" fontId="12" fillId="2" borderId="40" xfId="161" applyFont="1" applyFill="1" applyBorder="1" applyAlignment="1" applyProtection="1">
      <alignment horizontal="right" vertical="center" wrapText="1"/>
    </xf>
    <xf numFmtId="169" fontId="12" fillId="2" borderId="40" xfId="1" applyFont="1" applyFill="1" applyBorder="1" applyAlignment="1" applyProtection="1">
      <alignment vertical="center" wrapText="1"/>
    </xf>
    <xf numFmtId="169" fontId="12" fillId="2" borderId="40" xfId="1" applyFont="1" applyFill="1" applyBorder="1" applyAlignment="1" applyProtection="1">
      <alignment horizontal="center" vertical="center"/>
    </xf>
    <xf numFmtId="1" fontId="12" fillId="2" borderId="40" xfId="1" quotePrefix="1" applyNumberFormat="1" applyFont="1" applyFill="1" applyBorder="1" applyAlignment="1" applyProtection="1">
      <alignment horizontal="center" vertical="center" wrapText="1"/>
    </xf>
    <xf numFmtId="169" fontId="12" fillId="2" borderId="40" xfId="161" applyFont="1" applyFill="1" applyBorder="1" applyAlignment="1" applyProtection="1">
      <alignment horizontal="left" vertical="center" wrapText="1"/>
    </xf>
    <xf numFmtId="169" fontId="10" fillId="2" borderId="40" xfId="1" applyFont="1" applyFill="1" applyBorder="1" applyAlignment="1" applyProtection="1">
      <alignment horizontal="center" vertical="center"/>
    </xf>
    <xf numFmtId="1" fontId="10" fillId="2" borderId="40" xfId="1" quotePrefix="1" applyNumberFormat="1" applyFont="1" applyFill="1" applyBorder="1" applyAlignment="1" applyProtection="1">
      <alignment horizontal="center" vertical="center" wrapText="1"/>
    </xf>
    <xf numFmtId="169" fontId="10" fillId="3" borderId="40" xfId="161" applyFont="1" applyFill="1" applyBorder="1" applyAlignment="1" applyProtection="1">
      <alignment horizontal="right" vertical="center" wrapText="1"/>
    </xf>
    <xf numFmtId="4" fontId="10" fillId="3" borderId="40" xfId="1" applyNumberFormat="1" applyFont="1" applyFill="1" applyBorder="1" applyAlignment="1" applyProtection="1">
      <alignment vertical="center"/>
    </xf>
    <xf numFmtId="4" fontId="10" fillId="3" borderId="40" xfId="1" applyNumberFormat="1" applyFont="1" applyFill="1" applyBorder="1" applyAlignment="1" applyProtection="1">
      <alignment horizontal="center" vertical="center"/>
    </xf>
    <xf numFmtId="3" fontId="10" fillId="3" borderId="40" xfId="1" applyNumberFormat="1" applyFont="1" applyFill="1" applyBorder="1" applyAlignment="1" applyProtection="1">
      <alignment horizontal="center" vertical="center"/>
    </xf>
    <xf numFmtId="167" fontId="10" fillId="3" borderId="40" xfId="3" applyNumberFormat="1" applyFont="1" applyFill="1" applyBorder="1" applyAlignment="1" applyProtection="1">
      <alignment vertical="center"/>
      <protection locked="0"/>
    </xf>
    <xf numFmtId="169" fontId="12" fillId="2" borderId="40" xfId="161" applyFont="1" applyFill="1" applyBorder="1" applyAlignment="1" applyProtection="1">
      <alignment vertical="center" wrapText="1"/>
    </xf>
    <xf numFmtId="169" fontId="12" fillId="2" borderId="40" xfId="161" applyFont="1" applyFill="1" applyBorder="1" applyAlignment="1" applyProtection="1">
      <alignment vertical="center"/>
    </xf>
    <xf numFmtId="1" fontId="12" fillId="2" borderId="40" xfId="161" quotePrefix="1" applyNumberFormat="1" applyFont="1" applyFill="1" applyBorder="1" applyAlignment="1" applyProtection="1">
      <alignment vertical="center"/>
    </xf>
    <xf numFmtId="4" fontId="10" fillId="2" borderId="40" xfId="161" applyNumberFormat="1" applyFont="1" applyFill="1" applyBorder="1" applyAlignment="1" applyProtection="1">
      <alignment horizontal="right" vertical="center"/>
    </xf>
    <xf numFmtId="169" fontId="10" fillId="2" borderId="40" xfId="1" applyFont="1" applyFill="1" applyBorder="1" applyAlignment="1" applyProtection="1">
      <alignment vertical="center" wrapText="1"/>
    </xf>
    <xf numFmtId="169" fontId="10" fillId="3" borderId="40" xfId="1" applyFont="1" applyFill="1" applyBorder="1" applyAlignment="1" applyProtection="1">
      <alignment vertical="center" wrapText="1"/>
    </xf>
    <xf numFmtId="3" fontId="10" fillId="0" borderId="40" xfId="161" applyNumberFormat="1" applyFont="1" applyFill="1" applyBorder="1" applyAlignment="1" applyProtection="1">
      <alignment horizontal="right" vertical="center"/>
      <protection locked="0"/>
    </xf>
    <xf numFmtId="169" fontId="10" fillId="0" borderId="40" xfId="161" applyFont="1" applyFill="1" applyBorder="1" applyAlignment="1" applyProtection="1">
      <alignment horizontal="right" vertical="center" wrapText="1"/>
    </xf>
    <xf numFmtId="4" fontId="10" fillId="0" borderId="40" xfId="1" applyNumberFormat="1" applyFont="1" applyFill="1" applyBorder="1" applyAlignment="1" applyProtection="1">
      <alignment vertical="center"/>
    </xf>
    <xf numFmtId="4" fontId="10" fillId="0" borderId="40" xfId="1" applyNumberFormat="1" applyFont="1" applyFill="1" applyBorder="1" applyAlignment="1" applyProtection="1">
      <alignment horizontal="center" vertical="center"/>
    </xf>
    <xf numFmtId="3" fontId="10" fillId="0" borderId="40" xfId="1" applyNumberFormat="1" applyFont="1" applyFill="1" applyBorder="1" applyAlignment="1" applyProtection="1">
      <alignment horizontal="center" vertical="center"/>
    </xf>
    <xf numFmtId="4" fontId="12" fillId="2" borderId="40" xfId="161" applyNumberFormat="1" applyFont="1" applyFill="1" applyBorder="1" applyAlignment="1" applyProtection="1">
      <alignment horizontal="right" vertical="center"/>
    </xf>
    <xf numFmtId="4" fontId="10" fillId="0" borderId="40" xfId="1" applyNumberFormat="1" applyFont="1" applyFill="1" applyBorder="1" applyAlignment="1" applyProtection="1">
      <alignment vertical="center" wrapText="1"/>
    </xf>
    <xf numFmtId="4" fontId="12" fillId="2" borderId="25" xfId="161" applyNumberFormat="1" applyFont="1" applyFill="1" applyBorder="1" applyAlignment="1" applyProtection="1">
      <alignment horizontal="right" vertical="center"/>
    </xf>
    <xf numFmtId="169" fontId="12" fillId="2" borderId="25" xfId="1" applyFont="1" applyFill="1" applyBorder="1" applyAlignment="1" applyProtection="1">
      <alignment horizontal="center" vertical="center"/>
    </xf>
    <xf numFmtId="167" fontId="10" fillId="0" borderId="40" xfId="3" applyNumberFormat="1" applyFont="1" applyFill="1" applyBorder="1" applyAlignment="1" applyProtection="1">
      <alignment vertical="center"/>
      <protection locked="0"/>
    </xf>
    <xf numFmtId="4" fontId="12" fillId="2" borderId="40" xfId="1" applyNumberFormat="1" applyFont="1" applyFill="1" applyBorder="1" applyAlignment="1" applyProtection="1">
      <alignment horizontal="right" vertical="center"/>
    </xf>
    <xf numFmtId="4" fontId="12" fillId="2" borderId="31" xfId="1" applyNumberFormat="1" applyFont="1" applyFill="1" applyBorder="1" applyAlignment="1" applyProtection="1">
      <alignment vertical="center" wrapText="1"/>
    </xf>
    <xf numFmtId="4" fontId="12" fillId="2" borderId="40" xfId="1" applyNumberFormat="1" applyFont="1" applyFill="1" applyBorder="1" applyAlignment="1" applyProtection="1">
      <alignment horizontal="center" vertical="center"/>
    </xf>
    <xf numFmtId="3" fontId="12" fillId="2" borderId="40" xfId="1" applyNumberFormat="1" applyFont="1" applyFill="1" applyBorder="1" applyAlignment="1" applyProtection="1">
      <alignment horizontal="center" vertical="center"/>
    </xf>
    <xf numFmtId="169" fontId="12" fillId="0" borderId="40" xfId="161" applyFont="1" applyFill="1" applyBorder="1" applyAlignment="1" applyProtection="1">
      <alignment horizontal="center" vertical="center" wrapText="1"/>
    </xf>
    <xf numFmtId="169" fontId="12" fillId="0" borderId="31" xfId="161" applyFont="1" applyFill="1" applyBorder="1" applyAlignment="1" applyProtection="1">
      <alignment horizontal="left" vertical="center" wrapText="1"/>
    </xf>
    <xf numFmtId="169" fontId="12" fillId="0" borderId="40" xfId="161" applyFont="1" applyFill="1" applyBorder="1" applyAlignment="1" applyProtection="1">
      <alignment horizontal="center" vertical="center"/>
    </xf>
    <xf numFmtId="4" fontId="12" fillId="2" borderId="31" xfId="1" applyNumberFormat="1" applyFont="1" applyFill="1" applyBorder="1" applyAlignment="1" applyProtection="1">
      <alignment vertical="center"/>
    </xf>
    <xf numFmtId="0" fontId="10" fillId="0" borderId="40" xfId="5" applyFont="1" applyFill="1" applyBorder="1" applyAlignment="1" applyProtection="1">
      <alignment vertical="center" wrapText="1"/>
    </xf>
    <xf numFmtId="4" fontId="10" fillId="0" borderId="40" xfId="1" applyNumberFormat="1" applyFont="1" applyFill="1" applyBorder="1" applyAlignment="1" applyProtection="1">
      <alignment horizontal="right" vertical="center"/>
    </xf>
    <xf numFmtId="4" fontId="10" fillId="3" borderId="31" xfId="1" applyNumberFormat="1" applyFont="1" applyFill="1" applyBorder="1" applyAlignment="1" applyProtection="1">
      <alignment vertical="center" wrapText="1" shrinkToFit="1"/>
    </xf>
    <xf numFmtId="169" fontId="10" fillId="0" borderId="40" xfId="1" applyFont="1" applyFill="1" applyBorder="1" applyAlignment="1" applyProtection="1">
      <alignment horizontal="center" vertical="center"/>
    </xf>
    <xf numFmtId="1" fontId="10" fillId="0" borderId="40" xfId="1" quotePrefix="1" applyNumberFormat="1" applyFont="1" applyFill="1" applyBorder="1" applyAlignment="1" applyProtection="1">
      <alignment horizontal="center" vertical="center" wrapText="1"/>
    </xf>
    <xf numFmtId="4" fontId="12" fillId="2" borderId="40" xfId="161" applyNumberFormat="1" applyFont="1" applyFill="1" applyBorder="1" applyAlignment="1" applyProtection="1">
      <alignment horizontal="left" vertical="center"/>
    </xf>
    <xf numFmtId="0" fontId="14" fillId="0" borderId="38" xfId="7" applyFont="1" applyFill="1" applyBorder="1" applyAlignment="1" applyProtection="1">
      <alignment horizontal="left" vertical="center" wrapText="1"/>
      <protection locked="0"/>
    </xf>
    <xf numFmtId="3" fontId="14" fillId="0" borderId="38" xfId="5" applyNumberFormat="1" applyFont="1" applyFill="1" applyBorder="1" applyAlignment="1" applyProtection="1">
      <alignment horizontal="right" vertical="center" wrapText="1"/>
      <protection locked="0"/>
    </xf>
    <xf numFmtId="3" fontId="32" fillId="0" borderId="38" xfId="5" applyNumberFormat="1" applyFont="1" applyBorder="1" applyAlignment="1" applyProtection="1">
      <alignment horizontal="right" vertical="center" wrapText="1"/>
      <protection locked="0"/>
    </xf>
    <xf numFmtId="4" fontId="8" fillId="0" borderId="45" xfId="7" applyNumberFormat="1" applyFont="1" applyBorder="1" applyAlignment="1">
      <alignment horizontal="right" wrapText="1"/>
    </xf>
    <xf numFmtId="4" fontId="3" fillId="0" borderId="0" xfId="7" applyNumberFormat="1" applyAlignment="1"/>
    <xf numFmtId="4" fontId="3" fillId="0" borderId="0" xfId="7" applyNumberFormat="1" applyFont="1" applyBorder="1" applyAlignment="1" applyProtection="1">
      <alignment horizontal="center" wrapText="1"/>
      <protection locked="0"/>
    </xf>
    <xf numFmtId="4" fontId="3" fillId="0" borderId="0" xfId="7" applyNumberFormat="1" applyFont="1" applyAlignment="1" applyProtection="1">
      <alignment horizontal="center" wrapText="1"/>
      <protection locked="0"/>
    </xf>
    <xf numFmtId="4" fontId="3" fillId="0" borderId="0" xfId="59306" applyNumberFormat="1" applyFont="1" applyAlignment="1" applyProtection="1">
      <alignment horizontal="center" wrapText="1"/>
      <protection locked="0"/>
    </xf>
    <xf numFmtId="4" fontId="3" fillId="0" borderId="0" xfId="26072" applyNumberFormat="1" applyAlignment="1"/>
    <xf numFmtId="3" fontId="3" fillId="0" borderId="38" xfId="7" applyNumberFormat="1" applyFont="1" applyFill="1" applyBorder="1" applyAlignment="1" applyProtection="1">
      <alignment horizontal="right" vertical="center" wrapText="1"/>
      <protection locked="0"/>
    </xf>
    <xf numFmtId="3" fontId="4" fillId="2" borderId="83" xfId="7" applyNumberFormat="1" applyFont="1" applyFill="1" applyBorder="1" applyAlignment="1" applyProtection="1">
      <alignment horizontal="right" vertical="center" wrapText="1"/>
      <protection locked="0"/>
    </xf>
    <xf numFmtId="4" fontId="8" fillId="0" borderId="0" xfId="7" applyNumberFormat="1" applyFont="1" applyBorder="1" applyAlignment="1">
      <alignment horizontal="justify" vertical="center" wrapText="1"/>
    </xf>
    <xf numFmtId="4" fontId="8" fillId="0" borderId="0" xfId="7" applyNumberFormat="1" applyFont="1" applyAlignment="1"/>
    <xf numFmtId="4" fontId="73" fillId="0" borderId="0" xfId="0" applyNumberFormat="1" applyFont="1" applyBorder="1" applyAlignment="1" applyProtection="1">
      <alignment vertical="center"/>
    </xf>
    <xf numFmtId="4" fontId="8" fillId="0" borderId="40" xfId="1" applyNumberFormat="1" applyFont="1" applyFill="1" applyBorder="1" applyAlignment="1" applyProtection="1">
      <alignment horizontal="right" vertical="center" wrapText="1"/>
    </xf>
    <xf numFmtId="4" fontId="8" fillId="3" borderId="40" xfId="1" applyNumberFormat="1" applyFont="1" applyFill="1" applyBorder="1" applyAlignment="1" applyProtection="1">
      <alignment horizontal="right" vertical="center" wrapText="1"/>
    </xf>
    <xf numFmtId="4" fontId="14" fillId="0" borderId="0" xfId="1" applyNumberFormat="1" applyFont="1" applyFill="1" applyBorder="1" applyAlignment="1">
      <alignment vertical="center"/>
    </xf>
    <xf numFmtId="4" fontId="69" fillId="3" borderId="0" xfId="1" applyNumberFormat="1" applyFont="1" applyFill="1" applyAlignment="1">
      <alignment vertical="center"/>
    </xf>
    <xf numFmtId="4" fontId="69" fillId="2" borderId="0" xfId="1" applyNumberFormat="1" applyFont="1" applyFill="1" applyAlignment="1">
      <alignment vertical="center"/>
    </xf>
    <xf numFmtId="4" fontId="74" fillId="0" borderId="0" xfId="1" applyNumberFormat="1" applyFont="1" applyFill="1" applyBorder="1" applyAlignment="1">
      <alignment vertical="center"/>
    </xf>
    <xf numFmtId="9" fontId="3" fillId="0" borderId="0" xfId="59307" applyFont="1" applyFill="1" applyBorder="1" applyAlignment="1">
      <alignment vertical="center"/>
    </xf>
    <xf numFmtId="3" fontId="8" fillId="0" borderId="40" xfId="0" applyNumberFormat="1" applyFont="1" applyFill="1" applyBorder="1" applyAlignment="1" applyProtection="1">
      <alignment horizontal="right" vertical="center"/>
    </xf>
    <xf numFmtId="4" fontId="8" fillId="0" borderId="40" xfId="0" applyNumberFormat="1" applyFont="1" applyFill="1" applyBorder="1" applyAlignment="1" applyProtection="1">
      <alignment horizontal="left" vertical="center" wrapText="1"/>
    </xf>
    <xf numFmtId="3" fontId="8" fillId="0" borderId="40" xfId="0" applyNumberFormat="1" applyFont="1" applyFill="1" applyBorder="1" applyAlignment="1" applyProtection="1">
      <alignment horizontal="center" vertical="center" shrinkToFit="1"/>
    </xf>
    <xf numFmtId="3" fontId="19" fillId="0" borderId="40" xfId="0" applyNumberFormat="1" applyFont="1" applyFill="1" applyBorder="1" applyAlignment="1" applyProtection="1">
      <alignment horizontal="center" vertical="center"/>
      <protection locked="0"/>
    </xf>
    <xf numFmtId="3" fontId="8" fillId="0" borderId="40" xfId="0" applyNumberFormat="1" applyFont="1" applyFill="1" applyBorder="1" applyAlignment="1" applyProtection="1">
      <alignment horizontal="right" vertical="center"/>
      <protection locked="0"/>
    </xf>
    <xf numFmtId="3" fontId="7" fillId="2" borderId="29" xfId="0" applyNumberFormat="1" applyFont="1" applyFill="1" applyBorder="1" applyAlignment="1" applyProtection="1">
      <alignment horizontal="right" vertical="center"/>
    </xf>
    <xf numFmtId="4" fontId="7" fillId="2" borderId="48" xfId="1" applyNumberFormat="1" applyFont="1" applyFill="1" applyBorder="1" applyAlignment="1" applyProtection="1">
      <alignment horizontal="right" vertical="center"/>
    </xf>
    <xf numFmtId="1" fontId="8" fillId="3" borderId="38" xfId="3" applyNumberFormat="1" applyFont="1" applyFill="1" applyBorder="1" applyAlignment="1" applyProtection="1">
      <alignment horizontal="center" vertical="center" wrapText="1"/>
    </xf>
    <xf numFmtId="4" fontId="8" fillId="3" borderId="38" xfId="1" quotePrefix="1" applyNumberFormat="1" applyFont="1" applyFill="1" applyBorder="1" applyAlignment="1" applyProtection="1">
      <alignment horizontal="right" vertical="center"/>
    </xf>
    <xf numFmtId="165" fontId="8" fillId="3" borderId="29" xfId="1" quotePrefix="1" applyNumberFormat="1" applyFont="1" applyFill="1" applyBorder="1" applyAlignment="1" applyProtection="1">
      <alignment horizontal="center" vertical="center"/>
    </xf>
    <xf numFmtId="4" fontId="8" fillId="3" borderId="29" xfId="1" quotePrefix="1" applyNumberFormat="1" applyFont="1" applyFill="1" applyBorder="1" applyAlignment="1" applyProtection="1">
      <alignment horizontal="center" vertical="center"/>
    </xf>
    <xf numFmtId="3" fontId="8" fillId="3" borderId="40" xfId="1" applyNumberFormat="1" applyFont="1" applyFill="1" applyBorder="1" applyAlignment="1" applyProtection="1">
      <alignment horizontal="right" vertical="center"/>
    </xf>
    <xf numFmtId="4" fontId="8" fillId="2" borderId="29" xfId="1" applyNumberFormat="1" applyFont="1" applyFill="1" applyBorder="1" applyAlignment="1" applyProtection="1">
      <alignment horizontal="right" vertical="center"/>
    </xf>
    <xf numFmtId="4" fontId="8" fillId="3" borderId="40" xfId="0" applyNumberFormat="1" applyFont="1" applyFill="1" applyBorder="1" applyAlignment="1" applyProtection="1">
      <alignment horizontal="center" vertical="center"/>
    </xf>
    <xf numFmtId="169" fontId="8" fillId="3" borderId="40" xfId="0" applyFont="1" applyFill="1" applyBorder="1" applyAlignment="1" applyProtection="1">
      <alignment horizontal="left" vertical="center" wrapText="1"/>
    </xf>
    <xf numFmtId="4" fontId="8" fillId="3" borderId="40" xfId="0" applyNumberFormat="1" applyFont="1" applyFill="1" applyBorder="1" applyAlignment="1" applyProtection="1">
      <alignment horizontal="right" vertical="center"/>
    </xf>
    <xf numFmtId="3" fontId="7" fillId="3" borderId="40" xfId="0" applyNumberFormat="1" applyFont="1" applyFill="1" applyBorder="1" applyAlignment="1" applyProtection="1">
      <alignment horizontal="center" vertical="center"/>
    </xf>
    <xf numFmtId="4" fontId="7" fillId="3" borderId="40" xfId="0" applyNumberFormat="1" applyFont="1" applyFill="1" applyBorder="1" applyAlignment="1" applyProtection="1">
      <alignment horizontal="center" vertical="center"/>
    </xf>
    <xf numFmtId="3" fontId="3" fillId="2" borderId="40" xfId="1" applyNumberFormat="1" applyFont="1" applyFill="1" applyBorder="1" applyAlignment="1" applyProtection="1">
      <alignment horizontal="right" vertical="center"/>
    </xf>
    <xf numFmtId="4" fontId="3" fillId="2" borderId="40" xfId="1" quotePrefix="1" applyNumberFormat="1" applyFont="1" applyFill="1" applyBorder="1" applyAlignment="1" applyProtection="1">
      <alignment horizontal="center" vertical="center"/>
    </xf>
    <xf numFmtId="1" fontId="3" fillId="2" borderId="40" xfId="3" applyNumberFormat="1" applyFont="1" applyFill="1" applyBorder="1" applyAlignment="1" applyProtection="1">
      <alignment horizontal="center" vertical="center" wrapText="1"/>
    </xf>
    <xf numFmtId="1" fontId="8" fillId="3" borderId="40" xfId="3" applyNumberFormat="1" applyFont="1" applyFill="1" applyBorder="1" applyAlignment="1" applyProtection="1">
      <alignment horizontal="center" vertical="center"/>
    </xf>
    <xf numFmtId="4" fontId="7" fillId="3" borderId="40" xfId="0" applyNumberFormat="1" applyFont="1" applyFill="1" applyBorder="1" applyAlignment="1" applyProtection="1">
      <alignment horizontal="right" vertical="center"/>
    </xf>
    <xf numFmtId="4" fontId="4" fillId="2" borderId="40" xfId="1" applyNumberFormat="1" applyFont="1" applyFill="1" applyBorder="1" applyAlignment="1" applyProtection="1">
      <alignment horizontal="justify" vertical="center" wrapText="1"/>
    </xf>
    <xf numFmtId="4" fontId="4" fillId="2" borderId="40" xfId="1" quotePrefix="1" applyNumberFormat="1" applyFont="1" applyFill="1" applyBorder="1" applyAlignment="1" applyProtection="1">
      <alignment horizontal="right" vertical="center"/>
    </xf>
    <xf numFmtId="169" fontId="7" fillId="3" borderId="40" xfId="0" applyFont="1" applyFill="1" applyBorder="1" applyAlignment="1" applyProtection="1">
      <alignment horizontal="left" vertical="center" wrapText="1"/>
    </xf>
    <xf numFmtId="1" fontId="8" fillId="0" borderId="48" xfId="3" applyNumberFormat="1" applyFont="1" applyFill="1" applyBorder="1" applyAlignment="1" applyProtection="1">
      <alignment horizontal="center" vertical="center" wrapText="1"/>
    </xf>
    <xf numFmtId="0" fontId="3" fillId="0" borderId="0" xfId="7" applyAlignment="1">
      <alignment vertical="center"/>
    </xf>
    <xf numFmtId="4" fontId="7" fillId="0" borderId="45" xfId="7" applyNumberFormat="1" applyFont="1" applyBorder="1" applyAlignment="1">
      <alignment horizontal="center" vertical="center"/>
    </xf>
    <xf numFmtId="4" fontId="7" fillId="0" borderId="6" xfId="7" applyNumberFormat="1" applyFont="1" applyBorder="1" applyAlignment="1">
      <alignment horizontal="center" vertical="center"/>
    </xf>
    <xf numFmtId="0" fontId="3" fillId="0" borderId="0" xfId="7" applyAlignment="1">
      <alignment vertical="center"/>
    </xf>
    <xf numFmtId="3" fontId="3" fillId="0" borderId="29" xfId="7" applyNumberFormat="1" applyFont="1" applyFill="1" applyBorder="1" applyAlignment="1" applyProtection="1">
      <alignment horizontal="right" vertical="center" wrapText="1"/>
      <protection locked="0"/>
    </xf>
    <xf numFmtId="3" fontId="10" fillId="0" borderId="40" xfId="7" applyNumberFormat="1" applyFont="1" applyFill="1" applyBorder="1" applyAlignment="1" applyProtection="1">
      <alignment horizontal="center" vertical="center"/>
      <protection hidden="1"/>
    </xf>
    <xf numFmtId="3" fontId="10" fillId="0" borderId="50" xfId="7" applyNumberFormat="1" applyFont="1" applyBorder="1" applyAlignment="1" applyProtection="1">
      <alignment horizontal="right" vertical="center"/>
      <protection locked="0"/>
    </xf>
    <xf numFmtId="3" fontId="10" fillId="0" borderId="40" xfId="7" applyNumberFormat="1" applyFont="1" applyBorder="1" applyAlignment="1" applyProtection="1">
      <alignment horizontal="right" vertical="center"/>
      <protection locked="0"/>
    </xf>
    <xf numFmtId="4" fontId="29" fillId="0" borderId="29" xfId="0" applyNumberFormat="1" applyFont="1" applyFill="1" applyBorder="1" applyAlignment="1" applyProtection="1">
      <alignment horizontal="left" vertical="center" wrapText="1"/>
    </xf>
    <xf numFmtId="4" fontId="29" fillId="3" borderId="40" xfId="1" applyNumberFormat="1" applyFont="1" applyFill="1" applyBorder="1" applyAlignment="1" applyProtection="1">
      <alignment horizontal="left" vertical="center" wrapText="1"/>
    </xf>
    <xf numFmtId="4" fontId="29" fillId="3" borderId="29" xfId="0" applyNumberFormat="1" applyFont="1" applyFill="1" applyBorder="1" applyAlignment="1" applyProtection="1">
      <alignment horizontal="left" vertical="center" wrapText="1"/>
    </xf>
    <xf numFmtId="4" fontId="8" fillId="3" borderId="65" xfId="0" applyNumberFormat="1" applyFont="1" applyFill="1" applyBorder="1" applyAlignment="1" applyProtection="1">
      <alignment horizontal="center" vertical="center" shrinkToFit="1"/>
    </xf>
    <xf numFmtId="1" fontId="8" fillId="3" borderId="65" xfId="3" applyNumberFormat="1" applyFont="1" applyFill="1" applyBorder="1" applyAlignment="1" applyProtection="1">
      <alignment horizontal="center" vertical="center" wrapText="1"/>
    </xf>
    <xf numFmtId="3" fontId="8" fillId="3" borderId="65" xfId="0" applyNumberFormat="1" applyFont="1" applyFill="1" applyBorder="1" applyAlignment="1" applyProtection="1">
      <alignment horizontal="right" vertical="center"/>
    </xf>
    <xf numFmtId="4" fontId="8" fillId="3" borderId="65" xfId="1" applyNumberFormat="1" applyFont="1" applyFill="1" applyBorder="1" applyAlignment="1" applyProtection="1">
      <alignment horizontal="left" vertical="center" wrapText="1"/>
    </xf>
    <xf numFmtId="3" fontId="8" fillId="3" borderId="65" xfId="0" applyNumberFormat="1" applyFont="1" applyFill="1" applyBorder="1" applyAlignment="1" applyProtection="1">
      <alignment horizontal="center" vertical="center" shrinkToFit="1"/>
    </xf>
    <xf numFmtId="1" fontId="5" fillId="2" borderId="40" xfId="3" applyNumberFormat="1" applyFont="1" applyFill="1" applyBorder="1" applyAlignment="1" applyProtection="1">
      <alignment horizontal="center" vertical="center" wrapText="1"/>
    </xf>
    <xf numFmtId="3" fontId="5" fillId="2" borderId="40" xfId="0" applyNumberFormat="1" applyFont="1" applyFill="1" applyBorder="1" applyAlignment="1" applyProtection="1">
      <alignment horizontal="right" vertical="center"/>
    </xf>
    <xf numFmtId="4" fontId="4" fillId="2" borderId="40" xfId="1" quotePrefix="1" applyNumberFormat="1" applyFont="1" applyFill="1" applyBorder="1" applyAlignment="1" applyProtection="1">
      <alignment horizontal="left" vertical="center" wrapText="1"/>
    </xf>
    <xf numFmtId="3" fontId="9" fillId="2" borderId="40" xfId="0" applyNumberFormat="1" applyFont="1" applyFill="1" applyBorder="1" applyAlignment="1" applyProtection="1">
      <alignment horizontal="center" vertical="center" shrinkToFit="1"/>
    </xf>
    <xf numFmtId="3" fontId="5" fillId="2" borderId="64" xfId="0" applyNumberFormat="1" applyFont="1" applyFill="1" applyBorder="1" applyAlignment="1" applyProtection="1">
      <alignment horizontal="right" vertical="center"/>
      <protection locked="0"/>
    </xf>
    <xf numFmtId="4" fontId="28" fillId="0" borderId="22" xfId="1" applyNumberFormat="1" applyFont="1" applyFill="1" applyBorder="1" applyAlignment="1" applyProtection="1">
      <alignment horizontal="center" vertical="center"/>
      <protection locked="0"/>
    </xf>
    <xf numFmtId="165" fontId="6" fillId="0" borderId="0" xfId="6" applyNumberFormat="1" applyFont="1" applyAlignment="1">
      <alignment horizontal="center"/>
    </xf>
    <xf numFmtId="4" fontId="70" fillId="0" borderId="0" xfId="0" applyNumberFormat="1" applyFont="1" applyFill="1" applyAlignment="1">
      <alignment horizontal="right" vertical="center"/>
    </xf>
    <xf numFmtId="4" fontId="69" fillId="0" borderId="0" xfId="0" applyNumberFormat="1" applyFont="1" applyFill="1" applyAlignment="1">
      <alignment horizontal="right" vertical="center"/>
    </xf>
    <xf numFmtId="3" fontId="10" fillId="0" borderId="26" xfId="0" applyNumberFormat="1" applyFont="1" applyFill="1" applyBorder="1" applyAlignment="1" applyProtection="1">
      <alignment horizontal="right" vertical="center"/>
      <protection locked="0"/>
    </xf>
    <xf numFmtId="3" fontId="10" fillId="0" borderId="34" xfId="0" applyNumberFormat="1" applyFont="1" applyFill="1" applyBorder="1" applyAlignment="1" applyProtection="1">
      <alignment horizontal="right" vertical="center" wrapText="1"/>
      <protection locked="0"/>
    </xf>
    <xf numFmtId="3" fontId="10" fillId="0" borderId="26" xfId="0" applyNumberFormat="1" applyFont="1" applyFill="1" applyBorder="1" applyAlignment="1" applyProtection="1">
      <alignment horizontal="right" vertical="center" wrapText="1"/>
      <protection locked="0"/>
    </xf>
    <xf numFmtId="3" fontId="8" fillId="0" borderId="26" xfId="0" applyNumberFormat="1" applyFont="1" applyFill="1" applyBorder="1" applyAlignment="1" applyProtection="1">
      <alignment horizontal="right" vertical="center"/>
      <protection locked="0"/>
    </xf>
    <xf numFmtId="3" fontId="8" fillId="0" borderId="26" xfId="0" applyNumberFormat="1" applyFont="1" applyFill="1" applyBorder="1" applyAlignment="1" applyProtection="1">
      <alignment horizontal="right" vertical="center" wrapText="1"/>
      <protection locked="0"/>
    </xf>
    <xf numFmtId="3" fontId="13" fillId="0" borderId="65" xfId="1" applyNumberFormat="1" applyFont="1" applyFill="1" applyBorder="1" applyAlignment="1" applyProtection="1">
      <alignment horizontal="right" vertical="center"/>
    </xf>
    <xf numFmtId="3" fontId="13" fillId="0" borderId="65" xfId="1" applyNumberFormat="1" applyFont="1" applyFill="1" applyBorder="1" applyAlignment="1" applyProtection="1">
      <alignment horizontal="center" vertical="center"/>
    </xf>
    <xf numFmtId="3" fontId="7" fillId="0" borderId="62" xfId="2" applyNumberFormat="1" applyFont="1" applyFill="1" applyBorder="1" applyAlignment="1" applyProtection="1">
      <alignment horizontal="center" vertical="center" wrapText="1"/>
    </xf>
    <xf numFmtId="3" fontId="6" fillId="0" borderId="11" xfId="2" applyNumberFormat="1" applyFont="1" applyFill="1" applyBorder="1" applyAlignment="1" applyProtection="1">
      <alignment horizontal="center" vertical="center" wrapText="1"/>
    </xf>
    <xf numFmtId="49" fontId="8" fillId="0" borderId="45" xfId="1" applyNumberFormat="1" applyFont="1" applyFill="1" applyBorder="1" applyAlignment="1" applyProtection="1">
      <alignment horizontal="right" vertical="center"/>
    </xf>
    <xf numFmtId="167" fontId="19" fillId="0" borderId="40" xfId="3" applyNumberFormat="1" applyFont="1" applyFill="1" applyBorder="1" applyAlignment="1" applyProtection="1">
      <alignment horizontal="center" vertical="center" wrapText="1"/>
      <protection locked="0"/>
    </xf>
    <xf numFmtId="3" fontId="8" fillId="0" borderId="40" xfId="1" quotePrefix="1" applyNumberFormat="1" applyFont="1" applyFill="1" applyBorder="1" applyAlignment="1" applyProtection="1">
      <alignment horizontal="center" vertical="center"/>
    </xf>
    <xf numFmtId="4" fontId="8" fillId="0" borderId="29" xfId="1" quotePrefix="1" applyNumberFormat="1" applyFont="1" applyFill="1" applyBorder="1" applyAlignment="1" applyProtection="1">
      <alignment vertical="center"/>
    </xf>
    <xf numFmtId="4" fontId="28" fillId="3" borderId="40" xfId="1" applyNumberFormat="1" applyFont="1" applyFill="1" applyBorder="1" applyAlignment="1" applyProtection="1">
      <alignment horizontal="justify" vertical="center" wrapText="1"/>
    </xf>
    <xf numFmtId="4" fontId="28" fillId="3" borderId="29" xfId="1" applyNumberFormat="1" applyFont="1" applyFill="1" applyBorder="1" applyAlignment="1" applyProtection="1">
      <alignment horizontal="center" vertical="center"/>
    </xf>
    <xf numFmtId="3" fontId="28" fillId="3" borderId="29" xfId="1" applyNumberFormat="1" applyFont="1" applyFill="1" applyBorder="1" applyAlignment="1" applyProtection="1">
      <alignment horizontal="center" vertical="center"/>
    </xf>
    <xf numFmtId="3" fontId="32" fillId="0" borderId="40" xfId="17" applyNumberFormat="1" applyFont="1" applyFill="1" applyBorder="1" applyAlignment="1" applyProtection="1">
      <alignment horizontal="right" vertical="center" wrapText="1"/>
      <protection locked="0"/>
    </xf>
    <xf numFmtId="3" fontId="32" fillId="0" borderId="25" xfId="7" applyNumberFormat="1" applyFont="1" applyFill="1" applyBorder="1" applyAlignment="1" applyProtection="1">
      <alignment horizontal="right" vertical="center" wrapText="1"/>
      <protection locked="0"/>
    </xf>
    <xf numFmtId="4" fontId="29" fillId="3" borderId="29" xfId="1" applyNumberFormat="1" applyFont="1" applyFill="1" applyBorder="1" applyAlignment="1" applyProtection="1">
      <alignment horizontal="justify" vertical="center" wrapText="1"/>
    </xf>
    <xf numFmtId="169" fontId="8" fillId="2" borderId="40" xfId="1" applyFont="1" applyFill="1" applyBorder="1" applyAlignment="1" applyProtection="1">
      <alignment horizontal="center" vertical="center" shrinkToFit="1"/>
    </xf>
    <xf numFmtId="4" fontId="8" fillId="2" borderId="40" xfId="1" applyNumberFormat="1" applyFont="1" applyFill="1" applyBorder="1" applyAlignment="1" applyProtection="1">
      <alignment horizontal="center" vertical="center" shrinkToFit="1"/>
    </xf>
    <xf numFmtId="3" fontId="7" fillId="2" borderId="40" xfId="1" applyNumberFormat="1" applyFont="1" applyFill="1" applyBorder="1" applyAlignment="1" applyProtection="1">
      <alignment horizontal="left" vertical="center"/>
    </xf>
    <xf numFmtId="169" fontId="7" fillId="2" borderId="40" xfId="0" applyFont="1" applyFill="1" applyBorder="1" applyAlignment="1" applyProtection="1">
      <alignment horizontal="left" vertical="center" wrapText="1"/>
    </xf>
    <xf numFmtId="1" fontId="8" fillId="2" borderId="40" xfId="3" applyNumberFormat="1" applyFont="1" applyFill="1" applyBorder="1" applyAlignment="1" applyProtection="1">
      <alignment horizontal="center" vertical="center" wrapText="1"/>
    </xf>
    <xf numFmtId="4" fontId="8" fillId="2" borderId="40" xfId="1" quotePrefix="1" applyNumberFormat="1" applyFont="1" applyFill="1" applyBorder="1" applyAlignment="1" applyProtection="1">
      <alignment horizontal="left" vertical="center"/>
    </xf>
    <xf numFmtId="4" fontId="8" fillId="2" borderId="40" xfId="1" applyNumberFormat="1" applyFont="1" applyFill="1" applyBorder="1" applyAlignment="1" applyProtection="1">
      <alignment horizontal="justify" vertical="center" wrapText="1"/>
    </xf>
    <xf numFmtId="3" fontId="8" fillId="3" borderId="29" xfId="1" applyNumberFormat="1" applyFont="1" applyFill="1" applyBorder="1" applyAlignment="1" applyProtection="1">
      <alignment horizontal="right" vertical="center"/>
      <protection locked="0"/>
    </xf>
    <xf numFmtId="3" fontId="8" fillId="3" borderId="38" xfId="1" applyNumberFormat="1" applyFont="1" applyFill="1" applyBorder="1" applyAlignment="1" applyProtection="1">
      <alignment horizontal="right" vertical="center"/>
      <protection locked="0"/>
    </xf>
    <xf numFmtId="3" fontId="8" fillId="3" borderId="29" xfId="3" applyNumberFormat="1" applyFont="1" applyFill="1" applyBorder="1" applyAlignment="1" applyProtection="1">
      <alignment horizontal="right" vertical="center" wrapText="1"/>
      <protection locked="0"/>
    </xf>
    <xf numFmtId="3" fontId="7" fillId="0" borderId="16" xfId="3" applyNumberFormat="1" applyFont="1" applyFill="1" applyBorder="1" applyAlignment="1" applyProtection="1">
      <alignment horizontal="center" vertical="center"/>
    </xf>
    <xf numFmtId="3" fontId="7" fillId="2" borderId="44" xfId="0" applyNumberFormat="1" applyFont="1" applyFill="1" applyBorder="1" applyAlignment="1" applyProtection="1">
      <alignment horizontal="right" vertical="center"/>
      <protection locked="0"/>
    </xf>
    <xf numFmtId="3" fontId="7" fillId="3" borderId="27" xfId="1" applyNumberFormat="1" applyFont="1" applyFill="1" applyBorder="1" applyAlignment="1" applyProtection="1">
      <alignment horizontal="right" vertical="center"/>
      <protection locked="0"/>
    </xf>
    <xf numFmtId="3" fontId="8" fillId="3" borderId="29" xfId="1" applyNumberFormat="1" applyFont="1" applyFill="1" applyBorder="1" applyAlignment="1" applyProtection="1">
      <alignment horizontal="right" vertical="center" wrapText="1"/>
      <protection locked="0"/>
    </xf>
    <xf numFmtId="3" fontId="7" fillId="2" borderId="64" xfId="0" applyNumberFormat="1" applyFont="1" applyFill="1" applyBorder="1" applyAlignment="1" applyProtection="1">
      <alignment horizontal="right" vertical="center"/>
      <protection locked="0"/>
    </xf>
    <xf numFmtId="3" fontId="8" fillId="3" borderId="48" xfId="1" applyNumberFormat="1" applyFont="1" applyFill="1" applyBorder="1" applyAlignment="1" applyProtection="1">
      <alignment horizontal="right" vertical="center" wrapText="1"/>
      <protection locked="0"/>
    </xf>
    <xf numFmtId="3" fontId="4" fillId="2" borderId="47" xfId="1" applyNumberFormat="1" applyFont="1" applyFill="1" applyBorder="1" applyAlignment="1" applyProtection="1">
      <alignment horizontal="right" vertical="center"/>
    </xf>
    <xf numFmtId="3" fontId="7" fillId="2" borderId="42" xfId="1" applyNumberFormat="1" applyFont="1" applyFill="1" applyBorder="1" applyAlignment="1" applyProtection="1">
      <alignment horizontal="right" vertical="center" wrapText="1"/>
      <protection locked="0"/>
    </xf>
    <xf numFmtId="3" fontId="8" fillId="0" borderId="29" xfId="3" applyNumberFormat="1" applyFont="1" applyFill="1" applyBorder="1" applyAlignment="1">
      <alignment horizontal="right" vertical="center"/>
    </xf>
    <xf numFmtId="3" fontId="3" fillId="0" borderId="0" xfId="3" applyNumberFormat="1" applyFont="1" applyFill="1" applyBorder="1" applyAlignment="1">
      <alignment horizontal="right" vertical="center"/>
    </xf>
    <xf numFmtId="3" fontId="10" fillId="0" borderId="24" xfId="1" applyNumberFormat="1" applyFont="1" applyFill="1" applyBorder="1" applyAlignment="1" applyProtection="1">
      <alignment horizontal="center" vertical="center"/>
    </xf>
    <xf numFmtId="3" fontId="8" fillId="0" borderId="40" xfId="1" applyNumberFormat="1" applyFont="1" applyFill="1" applyBorder="1" applyAlignment="1" applyProtection="1">
      <alignment horizontal="right" vertical="center"/>
      <protection locked="0"/>
    </xf>
    <xf numFmtId="3" fontId="8" fillId="3" borderId="29" xfId="4" applyNumberFormat="1" applyFont="1" applyFill="1" applyBorder="1" applyAlignment="1" applyProtection="1">
      <alignment horizontal="right" vertical="center" wrapText="1"/>
      <protection locked="0"/>
    </xf>
    <xf numFmtId="3" fontId="8" fillId="3" borderId="40" xfId="1" applyNumberFormat="1" applyFont="1" applyFill="1" applyBorder="1" applyAlignment="1" applyProtection="1">
      <alignment horizontal="right" vertical="center"/>
      <protection locked="0"/>
    </xf>
    <xf numFmtId="3" fontId="8" fillId="3" borderId="40" xfId="4" applyNumberFormat="1" applyFont="1" applyFill="1" applyBorder="1" applyAlignment="1" applyProtection="1">
      <alignment horizontal="right" vertical="center" wrapText="1"/>
      <protection locked="0"/>
    </xf>
    <xf numFmtId="3" fontId="8" fillId="3" borderId="29" xfId="1" applyNumberFormat="1" applyFont="1" applyFill="1" applyBorder="1" applyAlignment="1">
      <alignment vertical="center"/>
    </xf>
    <xf numFmtId="3" fontId="8" fillId="3" borderId="27" xfId="3" applyNumberFormat="1" applyFont="1" applyFill="1" applyBorder="1" applyAlignment="1" applyProtection="1">
      <alignment horizontal="right" vertical="center" wrapText="1"/>
      <protection locked="0"/>
    </xf>
    <xf numFmtId="3" fontId="8" fillId="3" borderId="48" xfId="3" applyNumberFormat="1" applyFont="1" applyFill="1" applyBorder="1" applyAlignment="1" applyProtection="1">
      <alignment horizontal="right" vertical="center" wrapText="1"/>
      <protection locked="0"/>
    </xf>
    <xf numFmtId="3" fontId="8" fillId="3" borderId="48" xfId="0" applyNumberFormat="1" applyFont="1" applyFill="1" applyBorder="1" applyAlignment="1" applyProtection="1">
      <alignment horizontal="center" vertical="center" wrapText="1"/>
      <protection locked="0"/>
    </xf>
    <xf numFmtId="3" fontId="3" fillId="2" borderId="40" xfId="1" applyNumberFormat="1" applyFont="1" applyFill="1" applyBorder="1" applyAlignment="1" applyProtection="1">
      <alignment horizontal="center" vertical="center"/>
    </xf>
    <xf numFmtId="3" fontId="8" fillId="0" borderId="29" xfId="1" applyNumberFormat="1" applyFont="1" applyFill="1" applyBorder="1" applyAlignment="1" applyProtection="1">
      <alignment horizontal="right" vertical="center" wrapText="1"/>
      <protection locked="0"/>
    </xf>
    <xf numFmtId="4" fontId="29" fillId="0" borderId="40" xfId="1" applyNumberFormat="1" applyFont="1" applyFill="1" applyBorder="1" applyAlignment="1" applyProtection="1">
      <alignment horizontal="justify" vertical="center" wrapText="1"/>
    </xf>
    <xf numFmtId="165" fontId="8" fillId="0" borderId="40" xfId="1" applyNumberFormat="1" applyFont="1" applyFill="1" applyBorder="1" applyAlignment="1" applyProtection="1">
      <alignment horizontal="right" vertical="center"/>
      <protection locked="0"/>
    </xf>
    <xf numFmtId="3" fontId="7" fillId="0" borderId="90" xfId="2" applyNumberFormat="1" applyFont="1" applyFill="1" applyBorder="1" applyAlignment="1" applyProtection="1">
      <alignment horizontal="center" vertical="center" wrapText="1"/>
    </xf>
    <xf numFmtId="49" fontId="7" fillId="0" borderId="45" xfId="1" applyNumberFormat="1" applyFont="1" applyFill="1" applyBorder="1" applyAlignment="1" applyProtection="1">
      <alignment horizontal="right" vertical="top"/>
    </xf>
    <xf numFmtId="3" fontId="8" fillId="0" borderId="90" xfId="1" applyNumberFormat="1" applyFont="1" applyFill="1" applyBorder="1" applyProtection="1"/>
    <xf numFmtId="4" fontId="8" fillId="0" borderId="46" xfId="1" applyNumberFormat="1" applyFont="1" applyFill="1" applyBorder="1" applyProtection="1"/>
    <xf numFmtId="49" fontId="8" fillId="0" borderId="45" xfId="1" applyNumberFormat="1" applyFont="1" applyFill="1" applyBorder="1" applyAlignment="1" applyProtection="1">
      <alignment horizontal="right" vertical="top"/>
    </xf>
    <xf numFmtId="49" fontId="7" fillId="2" borderId="87" xfId="1" applyNumberFormat="1" applyFont="1" applyFill="1" applyBorder="1" applyAlignment="1" applyProtection="1">
      <alignment horizontal="right" vertical="center"/>
    </xf>
    <xf numFmtId="3" fontId="16" fillId="2" borderId="87" xfId="1" applyNumberFormat="1" applyFont="1" applyFill="1" applyBorder="1" applyAlignment="1" applyProtection="1">
      <alignment horizontal="center" vertical="center"/>
      <protection locked="0"/>
    </xf>
    <xf numFmtId="4" fontId="8" fillId="0" borderId="46" xfId="0" applyNumberFormat="1" applyFont="1" applyFill="1" applyBorder="1" applyAlignment="1" applyProtection="1">
      <alignment horizontal="right" vertical="top" wrapText="1"/>
    </xf>
    <xf numFmtId="3" fontId="10" fillId="0" borderId="40" xfId="0" applyNumberFormat="1" applyFont="1" applyFill="1" applyBorder="1" applyAlignment="1" applyProtection="1">
      <alignment horizontal="right" vertical="center"/>
    </xf>
    <xf numFmtId="4" fontId="10" fillId="0" borderId="40" xfId="0" applyNumberFormat="1" applyFont="1" applyFill="1" applyBorder="1" applyAlignment="1" applyProtection="1">
      <alignment horizontal="center" vertical="center" shrinkToFit="1"/>
    </xf>
    <xf numFmtId="3" fontId="3" fillId="0" borderId="38" xfId="7" applyNumberFormat="1" applyFill="1" applyBorder="1" applyAlignment="1" applyProtection="1">
      <alignment horizontal="right" vertical="center" wrapText="1"/>
      <protection locked="0"/>
    </xf>
    <xf numFmtId="3" fontId="3" fillId="0" borderId="49" xfId="7" applyNumberFormat="1" applyFont="1" applyFill="1" applyBorder="1" applyAlignment="1" applyProtection="1">
      <alignment horizontal="right" vertical="center" wrapText="1"/>
      <protection locked="0"/>
    </xf>
    <xf numFmtId="3" fontId="12" fillId="2" borderId="64" xfId="7" applyNumberFormat="1" applyFont="1" applyFill="1" applyBorder="1" applyAlignment="1" applyProtection="1">
      <alignment horizontal="right" vertical="center"/>
      <protection locked="0"/>
    </xf>
    <xf numFmtId="3" fontId="12" fillId="2" borderId="64" xfId="7" applyNumberFormat="1" applyFont="1" applyFill="1" applyBorder="1" applyAlignment="1" applyProtection="1">
      <alignment horizontal="right" vertical="center" wrapText="1"/>
      <protection locked="0"/>
    </xf>
    <xf numFmtId="3" fontId="7" fillId="2" borderId="40" xfId="7" applyNumberFormat="1" applyFont="1" applyFill="1" applyBorder="1" applyAlignment="1" applyProtection="1">
      <alignment horizontal="right" vertical="center" wrapText="1"/>
      <protection locked="0"/>
    </xf>
    <xf numFmtId="3" fontId="7" fillId="2" borderId="87" xfId="7" applyNumberFormat="1" applyFont="1" applyFill="1" applyBorder="1" applyAlignment="1" applyProtection="1">
      <alignment horizontal="right" vertical="center"/>
      <protection locked="0"/>
    </xf>
    <xf numFmtId="3" fontId="3" fillId="0" borderId="40" xfId="26072" applyNumberFormat="1" applyFill="1" applyBorder="1" applyAlignment="1" applyProtection="1">
      <alignment horizontal="right" vertical="center" wrapText="1"/>
      <protection locked="0"/>
    </xf>
    <xf numFmtId="3" fontId="3" fillId="0" borderId="38" xfId="26072" applyNumberFormat="1" applyFill="1" applyBorder="1" applyAlignment="1" applyProtection="1">
      <alignment horizontal="right" vertical="center" wrapText="1"/>
      <protection locked="0"/>
    </xf>
    <xf numFmtId="3" fontId="3" fillId="0" borderId="40" xfId="16" applyNumberFormat="1" applyFont="1" applyFill="1" applyBorder="1" applyAlignment="1" applyProtection="1">
      <alignment horizontal="right" vertical="center" wrapText="1"/>
      <protection locked="0"/>
    </xf>
    <xf numFmtId="3" fontId="3" fillId="0" borderId="40" xfId="14" applyNumberFormat="1" applyFont="1" applyFill="1" applyBorder="1" applyAlignment="1" applyProtection="1">
      <alignment horizontal="right" vertical="center" wrapText="1"/>
      <protection locked="0"/>
    </xf>
    <xf numFmtId="3" fontId="3" fillId="0" borderId="40" xfId="12" applyNumberFormat="1" applyFont="1" applyFill="1" applyBorder="1" applyAlignment="1" applyProtection="1">
      <alignment horizontal="right" vertical="center" wrapText="1"/>
      <protection locked="0"/>
    </xf>
    <xf numFmtId="3" fontId="3" fillId="0" borderId="40" xfId="13" applyNumberFormat="1" applyFont="1" applyFill="1" applyBorder="1" applyAlignment="1" applyProtection="1">
      <alignment horizontal="right" vertical="center" wrapText="1"/>
      <protection locked="0"/>
    </xf>
    <xf numFmtId="3" fontId="3" fillId="0" borderId="40" xfId="11" applyNumberFormat="1" applyFont="1" applyFill="1" applyBorder="1" applyAlignment="1" applyProtection="1">
      <alignment horizontal="right" vertical="center" wrapText="1"/>
      <protection locked="0"/>
    </xf>
    <xf numFmtId="3" fontId="3" fillId="0" borderId="40" xfId="7" applyNumberFormat="1" applyFill="1" applyBorder="1" applyAlignment="1" applyProtection="1">
      <alignment vertical="center"/>
      <protection locked="0"/>
    </xf>
    <xf numFmtId="3" fontId="3" fillId="0" borderId="38" xfId="7" applyNumberFormat="1" applyFill="1" applyBorder="1" applyAlignment="1" applyProtection="1">
      <alignment vertical="center"/>
      <protection locked="0"/>
    </xf>
    <xf numFmtId="3" fontId="3" fillId="0" borderId="29" xfId="7" applyNumberFormat="1" applyFont="1" applyFill="1" applyBorder="1" applyAlignment="1" applyProtection="1">
      <alignment vertical="center"/>
      <protection locked="0"/>
    </xf>
    <xf numFmtId="0" fontId="3" fillId="0" borderId="0" xfId="7" applyAlignment="1">
      <alignment horizontal="center" vertical="center"/>
    </xf>
    <xf numFmtId="0" fontId="14" fillId="5" borderId="0" xfId="7" applyFont="1" applyFill="1" applyAlignment="1">
      <alignment horizontal="center" vertical="center"/>
    </xf>
    <xf numFmtId="3" fontId="4" fillId="2" borderId="29" xfId="1" applyNumberFormat="1" applyFont="1" applyFill="1" applyBorder="1" applyAlignment="1" applyProtection="1">
      <alignment horizontal="right" vertical="center"/>
    </xf>
    <xf numFmtId="3" fontId="4" fillId="2" borderId="42" xfId="1" applyNumberFormat="1" applyFont="1" applyFill="1" applyBorder="1" applyAlignment="1" applyProtection="1">
      <alignment horizontal="right" vertical="center" wrapText="1"/>
      <protection locked="0"/>
    </xf>
    <xf numFmtId="3" fontId="3" fillId="0" borderId="40" xfId="7" applyNumberFormat="1" applyBorder="1" applyAlignment="1" applyProtection="1">
      <alignment horizontal="right" vertical="center"/>
      <protection locked="0"/>
    </xf>
    <xf numFmtId="4" fontId="8" fillId="0" borderId="0" xfId="1" applyNumberFormat="1" applyFont="1" applyFill="1" applyBorder="1" applyAlignment="1" applyProtection="1">
      <alignment horizontal="justify" vertical="center" wrapText="1"/>
    </xf>
    <xf numFmtId="4" fontId="8" fillId="0" borderId="6" xfId="1" applyNumberFormat="1" applyFont="1" applyFill="1" applyBorder="1" applyAlignment="1" applyProtection="1">
      <alignment horizontal="justify" vertical="center" wrapText="1"/>
    </xf>
    <xf numFmtId="4" fontId="7" fillId="2" borderId="21" xfId="1" quotePrefix="1" applyNumberFormat="1" applyFont="1" applyFill="1" applyBorder="1" applyAlignment="1" applyProtection="1">
      <alignment horizontal="left" vertical="center" wrapText="1"/>
    </xf>
    <xf numFmtId="4" fontId="7" fillId="2" borderId="19" xfId="1" quotePrefix="1" applyNumberFormat="1" applyFont="1" applyFill="1" applyBorder="1" applyAlignment="1" applyProtection="1">
      <alignment horizontal="left" vertical="center" wrapText="1"/>
    </xf>
    <xf numFmtId="4" fontId="7" fillId="2" borderId="20" xfId="1" quotePrefix="1" applyNumberFormat="1" applyFont="1" applyFill="1" applyBorder="1" applyAlignment="1" applyProtection="1">
      <alignment horizontal="left" vertical="center" wrapText="1"/>
    </xf>
    <xf numFmtId="4" fontId="8" fillId="0" borderId="46" xfId="1" applyNumberFormat="1" applyFont="1" applyFill="1" applyBorder="1" applyAlignment="1" applyProtection="1">
      <alignment horizontal="justify" vertical="center" wrapText="1"/>
    </xf>
    <xf numFmtId="3" fontId="7" fillId="0" borderId="45" xfId="7" applyNumberFormat="1" applyFont="1" applyFill="1" applyBorder="1" applyAlignment="1" applyProtection="1">
      <alignment vertical="center"/>
      <protection locked="0"/>
    </xf>
    <xf numFmtId="3" fontId="7" fillId="0" borderId="45" xfId="59306" applyNumberFormat="1" applyFont="1" applyFill="1" applyBorder="1" applyAlignment="1" applyProtection="1">
      <alignment horizontal="center" vertical="center" wrapText="1"/>
      <protection locked="0"/>
    </xf>
    <xf numFmtId="167" fontId="3" fillId="0" borderId="40" xfId="3" applyNumberFormat="1" applyFont="1" applyFill="1" applyBorder="1" applyAlignment="1" applyProtection="1">
      <alignment horizontal="right" vertical="center"/>
      <protection locked="0"/>
    </xf>
    <xf numFmtId="3" fontId="10" fillId="0" borderId="40" xfId="7" applyNumberFormat="1" applyFont="1" applyFill="1" applyBorder="1" applyAlignment="1" applyProtection="1">
      <alignment horizontal="right" vertical="center"/>
      <protection locked="0"/>
    </xf>
    <xf numFmtId="3" fontId="16" fillId="0" borderId="45" xfId="7" applyNumberFormat="1" applyFont="1" applyFill="1" applyBorder="1" applyAlignment="1" applyProtection="1">
      <alignment horizontal="center" vertical="center"/>
      <protection locked="0"/>
    </xf>
    <xf numFmtId="3" fontId="7" fillId="0" borderId="45" xfId="7" applyNumberFormat="1" applyFont="1" applyFill="1" applyBorder="1" applyAlignment="1" applyProtection="1">
      <alignment horizontal="right"/>
      <protection locked="0"/>
    </xf>
    <xf numFmtId="3" fontId="7" fillId="0" borderId="45" xfId="7" quotePrefix="1" applyNumberFormat="1" applyFont="1" applyFill="1" applyBorder="1" applyAlignment="1" applyProtection="1">
      <alignment vertical="center" wrapText="1"/>
      <protection locked="0"/>
    </xf>
    <xf numFmtId="167" fontId="19" fillId="2" borderId="35" xfId="3" applyNumberFormat="1" applyFont="1" applyFill="1" applyBorder="1" applyAlignment="1" applyProtection="1">
      <alignment horizontal="center" vertical="center" wrapText="1"/>
    </xf>
    <xf numFmtId="4" fontId="19" fillId="2" borderId="35" xfId="0" applyNumberFormat="1" applyFont="1" applyFill="1" applyBorder="1" applyAlignment="1" applyProtection="1">
      <alignment horizontal="center" vertical="center"/>
    </xf>
    <xf numFmtId="3" fontId="10" fillId="2" borderId="34" xfId="0" applyNumberFormat="1" applyFont="1" applyFill="1" applyBorder="1" applyAlignment="1" applyProtection="1">
      <alignment horizontal="right" vertical="center" wrapText="1"/>
    </xf>
    <xf numFmtId="4" fontId="10" fillId="2" borderId="35" xfId="0" applyNumberFormat="1" applyFont="1" applyFill="1" applyBorder="1" applyAlignment="1" applyProtection="1">
      <alignment horizontal="center" vertical="center"/>
    </xf>
    <xf numFmtId="3" fontId="10" fillId="2" borderId="35" xfId="0" applyNumberFormat="1" applyFont="1" applyFill="1" applyBorder="1" applyAlignment="1" applyProtection="1">
      <alignment horizontal="right" vertical="center"/>
    </xf>
    <xf numFmtId="167" fontId="19" fillId="2" borderId="29" xfId="3" applyNumberFormat="1" applyFont="1" applyFill="1" applyBorder="1" applyAlignment="1" applyProtection="1">
      <alignment horizontal="center" vertical="center" wrapText="1"/>
    </xf>
    <xf numFmtId="4" fontId="19" fillId="2" borderId="29" xfId="0" applyNumberFormat="1" applyFont="1" applyFill="1" applyBorder="1" applyAlignment="1" applyProtection="1">
      <alignment horizontal="center" vertical="center"/>
    </xf>
    <xf numFmtId="3" fontId="10" fillId="0" borderId="29" xfId="0" applyNumberFormat="1" applyFont="1" applyFill="1" applyBorder="1" applyAlignment="1" applyProtection="1">
      <alignment horizontal="center" vertical="center" wrapText="1"/>
    </xf>
    <xf numFmtId="3" fontId="10" fillId="2" borderId="26" xfId="0" applyNumberFormat="1" applyFont="1" applyFill="1" applyBorder="1" applyAlignment="1" applyProtection="1">
      <alignment horizontal="right" vertical="center" wrapText="1"/>
    </xf>
    <xf numFmtId="4" fontId="10" fillId="2" borderId="29" xfId="0" applyNumberFormat="1" applyFont="1" applyFill="1" applyBorder="1" applyAlignment="1" applyProtection="1">
      <alignment horizontal="center" vertical="center"/>
    </xf>
    <xf numFmtId="167" fontId="10" fillId="2" borderId="29" xfId="3" applyNumberFormat="1" applyFont="1" applyFill="1" applyBorder="1" applyAlignment="1" applyProtection="1">
      <alignment horizontal="center" vertical="center" wrapText="1"/>
    </xf>
    <xf numFmtId="167" fontId="19" fillId="2" borderId="38" xfId="3" applyNumberFormat="1" applyFont="1" applyFill="1" applyBorder="1" applyAlignment="1" applyProtection="1">
      <alignment horizontal="center" vertical="center" wrapText="1"/>
    </xf>
    <xf numFmtId="3" fontId="19" fillId="2" borderId="38" xfId="0" applyNumberFormat="1" applyFont="1" applyFill="1" applyBorder="1" applyAlignment="1" applyProtection="1">
      <alignment horizontal="center" vertical="center"/>
    </xf>
    <xf numFmtId="3" fontId="8" fillId="2" borderId="38" xfId="0" applyNumberFormat="1" applyFont="1" applyFill="1" applyBorder="1" applyAlignment="1" applyProtection="1">
      <alignment horizontal="right" vertical="center" wrapText="1"/>
    </xf>
    <xf numFmtId="167" fontId="19" fillId="3" borderId="29" xfId="3" applyNumberFormat="1" applyFont="1" applyFill="1" applyBorder="1" applyAlignment="1" applyProtection="1">
      <alignment horizontal="center" vertical="center" wrapText="1"/>
    </xf>
    <xf numFmtId="3" fontId="19" fillId="0" borderId="29" xfId="0" applyNumberFormat="1" applyFont="1" applyFill="1" applyBorder="1" applyAlignment="1" applyProtection="1">
      <alignment horizontal="center" vertical="center"/>
    </xf>
    <xf numFmtId="3" fontId="8" fillId="0" borderId="29" xfId="0" applyNumberFormat="1" applyFont="1" applyFill="1" applyBorder="1" applyAlignment="1" applyProtection="1">
      <alignment horizontal="right" vertical="center" wrapText="1"/>
    </xf>
    <xf numFmtId="3" fontId="19" fillId="2" borderId="29" xfId="0" applyNumberFormat="1" applyFont="1" applyFill="1" applyBorder="1" applyAlignment="1" applyProtection="1">
      <alignment horizontal="center" vertical="center"/>
    </xf>
    <xf numFmtId="165" fontId="8" fillId="2" borderId="29" xfId="0" applyNumberFormat="1" applyFont="1" applyFill="1" applyBorder="1" applyAlignment="1" applyProtection="1">
      <alignment horizontal="right" vertical="center"/>
    </xf>
    <xf numFmtId="165" fontId="8" fillId="2" borderId="29" xfId="0" applyNumberFormat="1" applyFont="1" applyFill="1" applyBorder="1" applyAlignment="1" applyProtection="1">
      <alignment horizontal="right" vertical="center" wrapText="1"/>
    </xf>
    <xf numFmtId="4" fontId="6" fillId="2" borderId="29" xfId="0" applyNumberFormat="1" applyFont="1" applyFill="1" applyBorder="1" applyAlignment="1" applyProtection="1">
      <alignment horizontal="center" vertical="center"/>
    </xf>
    <xf numFmtId="3" fontId="8" fillId="3" borderId="26" xfId="0" applyNumberFormat="1" applyFont="1" applyFill="1" applyBorder="1" applyAlignment="1" applyProtection="1">
      <alignment horizontal="center" vertical="center" wrapText="1"/>
    </xf>
    <xf numFmtId="167" fontId="19" fillId="2" borderId="40" xfId="3" applyNumberFormat="1" applyFont="1" applyFill="1" applyBorder="1" applyAlignment="1" applyProtection="1">
      <alignment horizontal="center" vertical="center" wrapText="1"/>
    </xf>
    <xf numFmtId="3" fontId="19" fillId="2" borderId="40" xfId="0" applyNumberFormat="1" applyFont="1" applyFill="1" applyBorder="1" applyAlignment="1" applyProtection="1">
      <alignment horizontal="center" vertical="center"/>
    </xf>
    <xf numFmtId="3" fontId="8" fillId="2" borderId="35" xfId="0" applyNumberFormat="1" applyFont="1" applyFill="1" applyBorder="1" applyAlignment="1" applyProtection="1">
      <alignment horizontal="right" vertical="center" wrapText="1"/>
    </xf>
    <xf numFmtId="167" fontId="3" fillId="2" borderId="40" xfId="3" applyNumberFormat="1" applyFont="1" applyFill="1" applyBorder="1" applyAlignment="1" applyProtection="1">
      <alignment horizontal="center" vertical="center" wrapText="1"/>
    </xf>
    <xf numFmtId="3" fontId="3" fillId="2" borderId="40" xfId="0" applyNumberFormat="1" applyFont="1" applyFill="1" applyBorder="1" applyAlignment="1" applyProtection="1">
      <alignment horizontal="center" vertical="center"/>
    </xf>
    <xf numFmtId="3" fontId="3" fillId="2" borderId="35" xfId="0" applyNumberFormat="1" applyFont="1" applyFill="1" applyBorder="1" applyAlignment="1" applyProtection="1">
      <alignment horizontal="right" vertical="center" wrapText="1"/>
    </xf>
    <xf numFmtId="167" fontId="19" fillId="3" borderId="40" xfId="3" applyNumberFormat="1" applyFont="1" applyFill="1" applyBorder="1" applyAlignment="1" applyProtection="1">
      <alignment horizontal="center" vertical="center" wrapText="1"/>
    </xf>
    <xf numFmtId="3" fontId="19" fillId="3" borderId="40" xfId="0" applyNumberFormat="1" applyFont="1" applyFill="1" applyBorder="1" applyAlignment="1" applyProtection="1">
      <alignment horizontal="center" vertical="center"/>
    </xf>
    <xf numFmtId="3" fontId="8" fillId="3" borderId="48" xfId="0" applyNumberFormat="1" applyFont="1" applyFill="1" applyBorder="1" applyAlignment="1" applyProtection="1">
      <alignment horizontal="right" vertical="center" wrapText="1"/>
    </xf>
    <xf numFmtId="3" fontId="7" fillId="3" borderId="48" xfId="0" applyNumberFormat="1" applyFont="1" applyFill="1" applyBorder="1" applyAlignment="1" applyProtection="1">
      <alignment horizontal="right" vertical="center"/>
    </xf>
    <xf numFmtId="3" fontId="19" fillId="2" borderId="35" xfId="0" applyNumberFormat="1" applyFont="1" applyFill="1" applyBorder="1" applyAlignment="1" applyProtection="1">
      <alignment horizontal="center" vertical="center"/>
    </xf>
    <xf numFmtId="3" fontId="3" fillId="2" borderId="35" xfId="0" applyNumberFormat="1" applyFont="1" applyFill="1" applyBorder="1" applyAlignment="1" applyProtection="1">
      <alignment horizontal="right" vertical="center"/>
    </xf>
    <xf numFmtId="3" fontId="7" fillId="2" borderId="29" xfId="0" applyNumberFormat="1" applyFont="1" applyFill="1" applyBorder="1" applyAlignment="1" applyProtection="1">
      <alignment horizontal="right" vertical="center" wrapText="1"/>
    </xf>
    <xf numFmtId="167" fontId="19" fillId="2" borderId="48" xfId="3" applyNumberFormat="1" applyFont="1" applyFill="1" applyBorder="1" applyAlignment="1" applyProtection="1">
      <alignment horizontal="center" vertical="center" wrapText="1"/>
    </xf>
    <xf numFmtId="4" fontId="19" fillId="2" borderId="48" xfId="0" applyNumberFormat="1" applyFont="1" applyFill="1" applyBorder="1" applyAlignment="1" applyProtection="1">
      <alignment horizontal="center" vertical="center"/>
    </xf>
    <xf numFmtId="3" fontId="8" fillId="2" borderId="40" xfId="0" applyNumberFormat="1" applyFont="1" applyFill="1" applyBorder="1" applyAlignment="1" applyProtection="1">
      <alignment horizontal="right" vertical="center" wrapText="1"/>
    </xf>
    <xf numFmtId="3" fontId="19" fillId="2" borderId="48" xfId="0" applyNumberFormat="1" applyFont="1" applyFill="1" applyBorder="1" applyAlignment="1" applyProtection="1">
      <alignment horizontal="center" vertical="center"/>
    </xf>
    <xf numFmtId="165" fontId="8" fillId="2" borderId="48" xfId="0" applyNumberFormat="1" applyFont="1" applyFill="1" applyBorder="1" applyAlignment="1" applyProtection="1">
      <alignment horizontal="right" vertical="center"/>
    </xf>
    <xf numFmtId="165" fontId="8" fillId="2" borderId="48" xfId="0" applyNumberFormat="1" applyFont="1" applyFill="1" applyBorder="1" applyAlignment="1" applyProtection="1">
      <alignment horizontal="right" vertical="center" wrapText="1"/>
    </xf>
    <xf numFmtId="167" fontId="19" fillId="3" borderId="48" xfId="3" applyNumberFormat="1" applyFont="1" applyFill="1" applyBorder="1" applyAlignment="1" applyProtection="1">
      <alignment horizontal="center" vertical="center" wrapText="1"/>
    </xf>
    <xf numFmtId="3" fontId="19" fillId="0" borderId="48" xfId="0" applyNumberFormat="1" applyFont="1" applyFill="1" applyBorder="1" applyAlignment="1" applyProtection="1">
      <alignment horizontal="center" vertical="center"/>
    </xf>
    <xf numFmtId="3" fontId="8" fillId="0" borderId="48" xfId="0" applyNumberFormat="1" applyFont="1" applyFill="1" applyBorder="1" applyAlignment="1" applyProtection="1">
      <alignment horizontal="right" vertical="center" wrapText="1"/>
    </xf>
    <xf numFmtId="3" fontId="8" fillId="3" borderId="40" xfId="0" applyNumberFormat="1" applyFont="1" applyFill="1" applyBorder="1" applyAlignment="1" applyProtection="1">
      <alignment horizontal="center" vertical="center" wrapText="1"/>
    </xf>
    <xf numFmtId="167" fontId="8" fillId="2" borderId="40" xfId="3" applyNumberFormat="1" applyFont="1" applyFill="1" applyBorder="1" applyAlignment="1" applyProtection="1">
      <alignment horizontal="center" vertical="center" wrapText="1"/>
    </xf>
    <xf numFmtId="3" fontId="7" fillId="2" borderId="42" xfId="0" applyNumberFormat="1" applyFont="1" applyFill="1" applyBorder="1" applyAlignment="1" applyProtection="1">
      <alignment horizontal="right" vertical="center"/>
    </xf>
    <xf numFmtId="167" fontId="9" fillId="2" borderId="40" xfId="3" applyNumberFormat="1" applyFont="1" applyFill="1" applyBorder="1" applyAlignment="1" applyProtection="1">
      <alignment horizontal="center" vertical="center" wrapText="1"/>
    </xf>
    <xf numFmtId="3" fontId="9" fillId="2" borderId="65" xfId="0" applyNumberFormat="1" applyFont="1" applyFill="1" applyBorder="1" applyAlignment="1" applyProtection="1">
      <alignment horizontal="right" vertical="center" wrapText="1"/>
    </xf>
    <xf numFmtId="167" fontId="19" fillId="3" borderId="65" xfId="3" applyNumberFormat="1" applyFont="1" applyFill="1" applyBorder="1" applyAlignment="1" applyProtection="1">
      <alignment horizontal="center" vertical="center" wrapText="1"/>
    </xf>
    <xf numFmtId="3" fontId="19" fillId="3" borderId="65" xfId="0" applyNumberFormat="1" applyFont="1" applyFill="1" applyBorder="1" applyAlignment="1" applyProtection="1">
      <alignment horizontal="center" vertical="center"/>
    </xf>
    <xf numFmtId="3" fontId="8" fillId="3" borderId="65" xfId="0" applyNumberFormat="1" applyFont="1" applyFill="1" applyBorder="1" applyAlignment="1" applyProtection="1">
      <alignment horizontal="right" vertical="center" wrapText="1"/>
    </xf>
    <xf numFmtId="3" fontId="8" fillId="3" borderId="40" xfId="0" applyNumberFormat="1" applyFont="1" applyFill="1" applyBorder="1" applyAlignment="1" applyProtection="1">
      <alignment horizontal="right" vertical="center" wrapText="1"/>
    </xf>
    <xf numFmtId="3" fontId="19" fillId="3" borderId="29" xfId="0" applyNumberFormat="1" applyFont="1" applyFill="1" applyBorder="1" applyAlignment="1" applyProtection="1">
      <alignment horizontal="center" vertical="center"/>
    </xf>
    <xf numFmtId="3" fontId="8" fillId="3" borderId="29" xfId="0" applyNumberFormat="1" applyFont="1" applyFill="1" applyBorder="1" applyAlignment="1" applyProtection="1">
      <alignment horizontal="right" vertical="center" wrapText="1"/>
    </xf>
    <xf numFmtId="3" fontId="8" fillId="0" borderId="40" xfId="0" applyNumberFormat="1" applyFont="1" applyFill="1" applyBorder="1" applyAlignment="1" applyProtection="1">
      <alignment horizontal="center" vertical="center" wrapText="1"/>
    </xf>
    <xf numFmtId="3" fontId="8" fillId="0" borderId="29" xfId="0" applyNumberFormat="1" applyFont="1" applyFill="1" applyBorder="1" applyAlignment="1" applyProtection="1">
      <alignment horizontal="center" vertical="center" wrapText="1"/>
    </xf>
    <xf numFmtId="3" fontId="7" fillId="0" borderId="53" xfId="0" applyNumberFormat="1" applyFont="1" applyFill="1" applyBorder="1" applyAlignment="1" applyProtection="1">
      <alignment horizontal="right" vertical="center"/>
    </xf>
    <xf numFmtId="3" fontId="8" fillId="0" borderId="45" xfId="0" applyNumberFormat="1" applyFont="1" applyFill="1" applyBorder="1" applyAlignment="1" applyProtection="1">
      <alignment horizontal="right" vertical="center"/>
    </xf>
    <xf numFmtId="3" fontId="7" fillId="0" borderId="11" xfId="0" applyNumberFormat="1" applyFont="1" applyFill="1" applyBorder="1" applyAlignment="1" applyProtection="1">
      <alignment horizontal="right" vertical="center" wrapText="1"/>
    </xf>
    <xf numFmtId="4" fontId="21" fillId="0" borderId="0" xfId="0" applyNumberFormat="1" applyFont="1" applyFill="1" applyBorder="1" applyAlignment="1" applyProtection="1">
      <alignment horizontal="left" wrapText="1" indent="2"/>
    </xf>
    <xf numFmtId="4" fontId="21" fillId="0" borderId="6" xfId="0" applyNumberFormat="1" applyFont="1" applyFill="1" applyBorder="1" applyAlignment="1" applyProtection="1">
      <alignment horizontal="left" wrapText="1" indent="2"/>
    </xf>
    <xf numFmtId="169" fontId="22" fillId="0" borderId="0" xfId="0" applyFont="1" applyBorder="1" applyAlignment="1" applyProtection="1">
      <alignment horizontal="center" vertical="center" readingOrder="2"/>
    </xf>
    <xf numFmtId="4" fontId="7" fillId="0" borderId="13" xfId="0" applyNumberFormat="1" applyFont="1" applyFill="1" applyBorder="1" applyAlignment="1" applyProtection="1">
      <alignment horizontal="justify" vertical="center" wrapText="1"/>
    </xf>
    <xf numFmtId="169" fontId="3" fillId="0" borderId="13" xfId="0" applyFont="1" applyFill="1" applyBorder="1" applyAlignment="1" applyProtection="1"/>
    <xf numFmtId="3" fontId="8" fillId="0" borderId="1" xfId="0" applyNumberFormat="1" applyFont="1" applyFill="1" applyBorder="1" applyProtection="1"/>
    <xf numFmtId="3" fontId="8" fillId="2" borderId="40" xfId="1" applyNumberFormat="1" applyFont="1" applyFill="1" applyBorder="1" applyAlignment="1" applyProtection="1">
      <alignment horizontal="right" vertical="center"/>
    </xf>
    <xf numFmtId="165" fontId="8" fillId="2" borderId="40" xfId="1" applyNumberFormat="1" applyFont="1" applyFill="1" applyBorder="1" applyAlignment="1" applyProtection="1">
      <alignment horizontal="right" vertical="center"/>
    </xf>
    <xf numFmtId="3" fontId="15" fillId="2" borderId="29" xfId="1" applyNumberFormat="1" applyFont="1" applyFill="1" applyBorder="1" applyAlignment="1" applyProtection="1">
      <alignment horizontal="right" vertical="center"/>
    </xf>
    <xf numFmtId="3" fontId="8" fillId="2" borderId="29" xfId="0" applyNumberFormat="1" applyFont="1" applyFill="1" applyBorder="1" applyAlignment="1" applyProtection="1">
      <alignment horizontal="center" vertical="center" wrapText="1"/>
    </xf>
    <xf numFmtId="3" fontId="8" fillId="0" borderId="29" xfId="1" applyNumberFormat="1" applyFont="1" applyFill="1" applyBorder="1" applyAlignment="1" applyProtection="1">
      <alignment horizontal="right" vertical="center"/>
    </xf>
    <xf numFmtId="3" fontId="8" fillId="2" borderId="29" xfId="1" applyNumberFormat="1" applyFont="1" applyFill="1" applyBorder="1" applyAlignment="1" applyProtection="1">
      <alignment vertical="center"/>
    </xf>
    <xf numFmtId="3" fontId="8" fillId="2" borderId="27" xfId="3" applyNumberFormat="1" applyFont="1" applyFill="1" applyBorder="1" applyAlignment="1" applyProtection="1">
      <alignment horizontal="right" vertical="center" wrapText="1"/>
    </xf>
    <xf numFmtId="3" fontId="7" fillId="2" borderId="27" xfId="1" applyNumberFormat="1" applyFont="1" applyFill="1" applyBorder="1" applyAlignment="1" applyProtection="1">
      <alignment horizontal="right" vertical="center"/>
    </xf>
    <xf numFmtId="3" fontId="7" fillId="0" borderId="38" xfId="1" applyNumberFormat="1" applyFont="1" applyFill="1" applyBorder="1" applyAlignment="1" applyProtection="1">
      <alignment horizontal="right" vertical="center"/>
    </xf>
    <xf numFmtId="3" fontId="8" fillId="2" borderId="29" xfId="3" applyNumberFormat="1" applyFont="1" applyFill="1" applyBorder="1" applyAlignment="1" applyProtection="1">
      <alignment horizontal="right" vertical="center" wrapText="1"/>
    </xf>
    <xf numFmtId="3" fontId="8" fillId="2" borderId="29" xfId="1" applyNumberFormat="1" applyFont="1" applyFill="1" applyBorder="1" applyAlignment="1" applyProtection="1">
      <alignment horizontal="right" vertical="center" wrapText="1"/>
    </xf>
    <xf numFmtId="3" fontId="8" fillId="2" borderId="48" xfId="0" applyNumberFormat="1" applyFont="1" applyFill="1" applyBorder="1" applyAlignment="1" applyProtection="1">
      <alignment horizontal="center" vertical="center" wrapText="1"/>
    </xf>
    <xf numFmtId="3" fontId="8" fillId="3" borderId="48" xfId="3" applyNumberFormat="1" applyFont="1" applyFill="1" applyBorder="1" applyAlignment="1" applyProtection="1">
      <alignment horizontal="right" vertical="center" wrapText="1"/>
    </xf>
    <xf numFmtId="3" fontId="8" fillId="3" borderId="48" xfId="1" applyNumberFormat="1" applyFont="1" applyFill="1" applyBorder="1" applyAlignment="1" applyProtection="1">
      <alignment horizontal="right" vertical="center" wrapText="1"/>
    </xf>
    <xf numFmtId="3" fontId="8" fillId="2" borderId="48" xfId="3" applyNumberFormat="1" applyFont="1" applyFill="1" applyBorder="1" applyAlignment="1" applyProtection="1">
      <alignment horizontal="right" vertical="center" wrapText="1"/>
    </xf>
    <xf numFmtId="3" fontId="8" fillId="2" borderId="27" xfId="0" applyNumberFormat="1" applyFont="1" applyFill="1" applyBorder="1" applyAlignment="1" applyProtection="1">
      <alignment horizontal="center" vertical="center" wrapText="1"/>
    </xf>
    <xf numFmtId="3" fontId="8" fillId="3" borderId="27" xfId="0" applyNumberFormat="1" applyFont="1" applyFill="1" applyBorder="1" applyAlignment="1" applyProtection="1">
      <alignment horizontal="center" vertical="center" wrapText="1"/>
    </xf>
    <xf numFmtId="3" fontId="7" fillId="3" borderId="45" xfId="0" applyNumberFormat="1" applyFont="1" applyFill="1" applyBorder="1" applyAlignment="1" applyProtection="1">
      <alignment horizontal="right" vertical="center"/>
    </xf>
    <xf numFmtId="3" fontId="8" fillId="3" borderId="35" xfId="0" applyNumberFormat="1" applyFont="1" applyFill="1" applyBorder="1" applyAlignment="1" applyProtection="1">
      <alignment horizontal="center" vertical="center" wrapText="1"/>
    </xf>
    <xf numFmtId="3" fontId="7" fillId="3" borderId="35" xfId="0" applyNumberFormat="1" applyFont="1" applyFill="1" applyBorder="1" applyAlignment="1" applyProtection="1">
      <alignment horizontal="right" vertical="center"/>
    </xf>
    <xf numFmtId="3" fontId="8" fillId="2" borderId="48" xfId="1" applyNumberFormat="1" applyFont="1" applyFill="1" applyBorder="1" applyAlignment="1" applyProtection="1">
      <alignment horizontal="right" vertical="center"/>
    </xf>
    <xf numFmtId="3" fontId="8" fillId="3" borderId="38" xfId="1" applyNumberFormat="1" applyFont="1" applyFill="1" applyBorder="1" applyAlignment="1" applyProtection="1">
      <alignment horizontal="right" vertical="center"/>
    </xf>
    <xf numFmtId="3" fontId="8" fillId="0" borderId="22" xfId="1" applyNumberFormat="1" applyFont="1" applyFill="1" applyBorder="1" applyAlignment="1" applyProtection="1">
      <alignment horizontal="right" vertical="center"/>
    </xf>
    <xf numFmtId="3" fontId="8" fillId="3" borderId="29" xfId="0" applyNumberFormat="1" applyFont="1" applyFill="1" applyBorder="1" applyAlignment="1" applyProtection="1">
      <alignment horizontal="center" vertical="center" wrapText="1"/>
    </xf>
    <xf numFmtId="3" fontId="7" fillId="3" borderId="22" xfId="0" applyNumberFormat="1" applyFont="1" applyFill="1" applyBorder="1" applyAlignment="1" applyProtection="1">
      <alignment horizontal="right" vertical="center"/>
    </xf>
    <xf numFmtId="3" fontId="8" fillId="3" borderId="27" xfId="3" applyNumberFormat="1" applyFont="1" applyFill="1" applyBorder="1" applyAlignment="1" applyProtection="1">
      <alignment horizontal="right" vertical="center" wrapText="1"/>
    </xf>
    <xf numFmtId="3" fontId="7" fillId="3" borderId="27" xfId="1" applyNumberFormat="1" applyFont="1" applyFill="1" applyBorder="1" applyAlignment="1" applyProtection="1">
      <alignment horizontal="right" vertical="center"/>
    </xf>
    <xf numFmtId="4" fontId="10" fillId="2" borderId="0" xfId="1" applyNumberFormat="1" applyFont="1" applyFill="1" applyBorder="1" applyAlignment="1" applyProtection="1">
      <alignment vertical="center"/>
    </xf>
    <xf numFmtId="3" fontId="8" fillId="3" borderId="29" xfId="3" applyNumberFormat="1" applyFont="1" applyFill="1" applyBorder="1" applyAlignment="1" applyProtection="1">
      <alignment horizontal="right" vertical="center" wrapText="1"/>
    </xf>
    <xf numFmtId="3" fontId="8" fillId="3" borderId="29" xfId="1" applyNumberFormat="1" applyFont="1" applyFill="1" applyBorder="1" applyAlignment="1" applyProtection="1">
      <alignment horizontal="right" vertical="center" wrapText="1"/>
    </xf>
    <xf numFmtId="3" fontId="8" fillId="3" borderId="40" xfId="3" applyNumberFormat="1" applyFont="1" applyFill="1" applyBorder="1" applyAlignment="1" applyProtection="1">
      <alignment horizontal="right" vertical="center" wrapText="1"/>
    </xf>
    <xf numFmtId="3" fontId="8" fillId="3" borderId="40" xfId="1" applyNumberFormat="1" applyFont="1" applyFill="1" applyBorder="1" applyAlignment="1" applyProtection="1">
      <alignment horizontal="right" vertical="center" wrapText="1"/>
    </xf>
    <xf numFmtId="3" fontId="7" fillId="3" borderId="27" xfId="0" applyNumberFormat="1" applyFont="1" applyFill="1" applyBorder="1" applyAlignment="1" applyProtection="1">
      <alignment horizontal="right" vertical="center"/>
    </xf>
    <xf numFmtId="3" fontId="8" fillId="3" borderId="48" xfId="0" applyNumberFormat="1" applyFont="1" applyFill="1" applyBorder="1" applyAlignment="1" applyProtection="1">
      <alignment horizontal="center" vertical="center" wrapText="1"/>
    </xf>
    <xf numFmtId="3" fontId="8" fillId="2" borderId="40" xfId="3" applyNumberFormat="1" applyFont="1" applyFill="1" applyBorder="1" applyAlignment="1" applyProtection="1">
      <alignment horizontal="right" vertical="center" wrapText="1"/>
    </xf>
    <xf numFmtId="3" fontId="3" fillId="2" borderId="29" xfId="1" applyNumberFormat="1" applyFont="1" applyFill="1" applyBorder="1" applyAlignment="1" applyProtection="1">
      <alignment horizontal="right" vertical="center" wrapText="1"/>
    </xf>
    <xf numFmtId="3" fontId="8" fillId="2" borderId="40" xfId="1" applyNumberFormat="1" applyFont="1" applyFill="1" applyBorder="1" applyAlignment="1" applyProtection="1">
      <alignment horizontal="right" vertical="center" wrapText="1"/>
    </xf>
    <xf numFmtId="3" fontId="15" fillId="2" borderId="40" xfId="1" applyNumberFormat="1" applyFont="1" applyFill="1" applyBorder="1" applyAlignment="1" applyProtection="1">
      <alignment horizontal="right" vertical="center" wrapText="1"/>
    </xf>
    <xf numFmtId="1" fontId="8" fillId="0" borderId="29" xfId="3" applyNumberFormat="1" applyFont="1" applyFill="1" applyBorder="1" applyAlignment="1" applyProtection="1">
      <alignment horizontal="center" vertical="center"/>
    </xf>
    <xf numFmtId="4" fontId="8" fillId="0" borderId="29" xfId="1" applyNumberFormat="1" applyFont="1" applyFill="1" applyBorder="1" applyAlignment="1" applyProtection="1">
      <alignment vertical="center"/>
    </xf>
    <xf numFmtId="3" fontId="8" fillId="0" borderId="29" xfId="3" applyNumberFormat="1" applyFont="1" applyFill="1" applyBorder="1" applyAlignment="1" applyProtection="1">
      <alignment horizontal="right" vertical="center"/>
    </xf>
    <xf numFmtId="3" fontId="28" fillId="0" borderId="22" xfId="1" applyNumberFormat="1" applyFont="1" applyFill="1" applyBorder="1" applyAlignment="1" applyProtection="1">
      <alignment horizontal="center" vertical="center"/>
    </xf>
    <xf numFmtId="3" fontId="28" fillId="0" borderId="45" xfId="1" applyNumberFormat="1" applyFont="1" applyFill="1" applyBorder="1" applyAlignment="1" applyProtection="1">
      <alignment horizontal="center" vertical="center"/>
    </xf>
    <xf numFmtId="4" fontId="8" fillId="0" borderId="15" xfId="1" applyNumberFormat="1" applyFont="1" applyFill="1" applyBorder="1" applyAlignment="1" applyProtection="1">
      <alignment horizontal="center" vertical="center" wrapText="1"/>
    </xf>
    <xf numFmtId="169" fontId="3" fillId="0" borderId="0" xfId="1" applyFill="1" applyBorder="1" applyAlignment="1" applyProtection="1">
      <alignment horizontal="center" wrapText="1"/>
    </xf>
    <xf numFmtId="4" fontId="8" fillId="0" borderId="0" xfId="1" applyNumberFormat="1" applyFont="1" applyFill="1" applyBorder="1" applyAlignment="1" applyProtection="1">
      <alignment horizontal="center" vertical="center" wrapText="1"/>
    </xf>
    <xf numFmtId="4" fontId="3" fillId="0" borderId="0" xfId="0" applyNumberFormat="1" applyFont="1" applyFill="1" applyBorder="1" applyAlignment="1" applyProtection="1">
      <alignment horizontal="center" vertical="center" wrapText="1"/>
    </xf>
    <xf numFmtId="4" fontId="7" fillId="0" borderId="15" xfId="1" applyNumberFormat="1" applyFont="1" applyFill="1" applyBorder="1" applyAlignment="1" applyProtection="1">
      <alignment horizontal="justify" vertical="center" wrapText="1"/>
    </xf>
    <xf numFmtId="169" fontId="3" fillId="0" borderId="0" xfId="1" applyFill="1" applyBorder="1" applyAlignment="1" applyProtection="1"/>
    <xf numFmtId="169" fontId="3" fillId="0" borderId="13" xfId="1" applyFill="1" applyBorder="1" applyAlignment="1" applyProtection="1"/>
    <xf numFmtId="3" fontId="8" fillId="0" borderId="1" xfId="1" applyNumberFormat="1" applyFont="1" applyFill="1" applyBorder="1" applyProtection="1"/>
    <xf numFmtId="165" fontId="10" fillId="2" borderId="35" xfId="0" applyNumberFormat="1" applyFont="1" applyFill="1" applyBorder="1" applyAlignment="1" applyProtection="1">
      <alignment horizontal="right" vertical="center" wrapText="1"/>
    </xf>
    <xf numFmtId="166" fontId="28" fillId="0" borderId="22" xfId="1" applyNumberFormat="1" applyFont="1" applyFill="1" applyBorder="1" applyAlignment="1" applyProtection="1">
      <alignment horizontal="center" vertical="center"/>
    </xf>
    <xf numFmtId="0" fontId="12" fillId="2" borderId="65" xfId="7" applyFont="1" applyFill="1" applyBorder="1" applyAlignment="1" applyProtection="1">
      <alignment horizontal="left" vertical="center" wrapText="1"/>
    </xf>
    <xf numFmtId="0" fontId="12" fillId="2" borderId="40" xfId="7" applyFont="1" applyFill="1" applyBorder="1" applyAlignment="1" applyProtection="1">
      <alignment vertical="center"/>
    </xf>
    <xf numFmtId="0" fontId="10" fillId="2" borderId="40" xfId="7" applyFont="1" applyFill="1" applyBorder="1" applyAlignment="1" applyProtection="1">
      <alignment horizontal="center" vertical="center"/>
    </xf>
    <xf numFmtId="3" fontId="10" fillId="2" borderId="40" xfId="7" applyNumberFormat="1" applyFont="1" applyFill="1" applyBorder="1" applyAlignment="1" applyProtection="1">
      <alignment vertical="center"/>
    </xf>
    <xf numFmtId="4" fontId="10" fillId="3" borderId="40" xfId="7" applyNumberFormat="1" applyFont="1" applyFill="1" applyBorder="1" applyAlignment="1" applyProtection="1">
      <alignment horizontal="right" vertical="center"/>
    </xf>
    <xf numFmtId="0" fontId="10" fillId="3" borderId="31" xfId="42694" applyFont="1" applyFill="1" applyBorder="1" applyAlignment="1" applyProtection="1">
      <alignment vertical="center" wrapText="1"/>
    </xf>
    <xf numFmtId="0" fontId="10" fillId="3" borderId="40" xfId="42694" applyFont="1" applyFill="1" applyBorder="1" applyAlignment="1" applyProtection="1">
      <alignment horizontal="center" vertical="center"/>
    </xf>
    <xf numFmtId="1" fontId="10" fillId="3" borderId="40" xfId="42694" quotePrefix="1" applyNumberFormat="1" applyFont="1" applyFill="1" applyBorder="1" applyAlignment="1" applyProtection="1">
      <alignment horizontal="center" vertical="center" wrapText="1"/>
    </xf>
    <xf numFmtId="165" fontId="10" fillId="2" borderId="40" xfId="1" applyNumberFormat="1" applyFont="1" applyFill="1" applyBorder="1" applyAlignment="1" applyProtection="1">
      <alignment vertical="center" wrapText="1"/>
    </xf>
    <xf numFmtId="3" fontId="10" fillId="0" borderId="40" xfId="161" applyNumberFormat="1" applyFont="1" applyFill="1" applyBorder="1" applyAlignment="1" applyProtection="1">
      <alignment vertical="center"/>
    </xf>
    <xf numFmtId="3" fontId="12" fillId="0" borderId="65" xfId="161" applyNumberFormat="1" applyFont="1" applyFill="1" applyBorder="1" applyAlignment="1" applyProtection="1">
      <alignment horizontal="right" vertical="center"/>
    </xf>
    <xf numFmtId="3" fontId="12" fillId="2" borderId="40" xfId="161" applyNumberFormat="1" applyFont="1" applyFill="1" applyBorder="1" applyAlignment="1" applyProtection="1">
      <alignment horizontal="right" vertical="center"/>
    </xf>
    <xf numFmtId="3" fontId="10" fillId="0" borderId="40" xfId="161" applyNumberFormat="1" applyFont="1" applyFill="1" applyBorder="1" applyAlignment="1" applyProtection="1">
      <alignment horizontal="right" vertical="center"/>
    </xf>
    <xf numFmtId="0" fontId="12" fillId="2" borderId="40" xfId="7" applyFont="1" applyFill="1" applyBorder="1" applyAlignment="1" applyProtection="1">
      <alignment vertical="center" wrapText="1"/>
    </xf>
    <xf numFmtId="0" fontId="10" fillId="0" borderId="40" xfId="5" applyFont="1" applyFill="1" applyBorder="1" applyAlignment="1" applyProtection="1">
      <alignment horizontal="right" vertical="center" wrapText="1"/>
    </xf>
    <xf numFmtId="4" fontId="10" fillId="0" borderId="40" xfId="5" applyNumberFormat="1" applyFont="1" applyFill="1" applyBorder="1" applyAlignment="1" applyProtection="1">
      <alignment horizontal="center" vertical="center"/>
    </xf>
    <xf numFmtId="3" fontId="10" fillId="0" borderId="40" xfId="5" applyNumberFormat="1" applyFont="1" applyFill="1" applyBorder="1" applyAlignment="1" applyProtection="1">
      <alignment horizontal="center" vertical="center"/>
    </xf>
    <xf numFmtId="3" fontId="12" fillId="0" borderId="45" xfId="161" applyNumberFormat="1" applyFont="1" applyFill="1" applyBorder="1" applyAlignment="1" applyProtection="1">
      <alignment horizontal="right" vertical="center"/>
    </xf>
    <xf numFmtId="3" fontId="10" fillId="0" borderId="40" xfId="7" applyNumberFormat="1" applyFont="1" applyFill="1" applyBorder="1" applyAlignment="1" applyProtection="1">
      <alignment horizontal="right" vertical="center"/>
    </xf>
    <xf numFmtId="3" fontId="10" fillId="3" borderId="29" xfId="1" applyNumberFormat="1" applyFont="1" applyFill="1" applyBorder="1" applyAlignment="1" applyProtection="1">
      <alignment vertical="center"/>
    </xf>
    <xf numFmtId="3" fontId="10" fillId="0" borderId="29" xfId="1" applyNumberFormat="1" applyFont="1" applyFill="1" applyBorder="1" applyAlignment="1" applyProtection="1">
      <alignment vertical="center"/>
    </xf>
    <xf numFmtId="165" fontId="3" fillId="2" borderId="35" xfId="0" applyNumberFormat="1" applyFont="1" applyFill="1" applyBorder="1" applyAlignment="1" applyProtection="1">
      <alignment horizontal="center" vertical="center" wrapText="1"/>
    </xf>
    <xf numFmtId="166" fontId="28" fillId="0" borderId="45" xfId="1" applyNumberFormat="1" applyFont="1" applyFill="1" applyBorder="1" applyAlignment="1" applyProtection="1">
      <alignment horizontal="center" vertical="center"/>
    </xf>
    <xf numFmtId="4" fontId="8" fillId="0" borderId="46" xfId="1" applyNumberFormat="1" applyFont="1" applyFill="1" applyBorder="1" applyAlignment="1" applyProtection="1">
      <alignment horizontal="center" vertical="center" wrapText="1"/>
    </xf>
    <xf numFmtId="4" fontId="7" fillId="0" borderId="46" xfId="1" applyNumberFormat="1" applyFont="1" applyFill="1" applyBorder="1" applyAlignment="1" applyProtection="1">
      <alignment horizontal="justify" vertical="center" wrapText="1"/>
    </xf>
    <xf numFmtId="4" fontId="4" fillId="0" borderId="62" xfId="6" applyNumberFormat="1" applyFont="1" applyBorder="1" applyAlignment="1" applyProtection="1">
      <alignment horizontal="center" vertical="center" wrapText="1"/>
    </xf>
    <xf numFmtId="3" fontId="6" fillId="0" borderId="62" xfId="7" applyNumberFormat="1" applyFont="1" applyBorder="1" applyAlignment="1" applyProtection="1">
      <alignment horizontal="center" vertical="center" wrapText="1"/>
    </xf>
    <xf numFmtId="4" fontId="4" fillId="0" borderId="11" xfId="6" applyNumberFormat="1" applyFont="1" applyBorder="1" applyAlignment="1" applyProtection="1">
      <alignment horizontal="center" vertical="center" wrapText="1"/>
    </xf>
    <xf numFmtId="3" fontId="6" fillId="0" borderId="11" xfId="7" applyNumberFormat="1" applyFont="1" applyBorder="1" applyAlignment="1" applyProtection="1">
      <alignment horizontal="center" vertical="center" wrapText="1"/>
    </xf>
    <xf numFmtId="49" fontId="3" fillId="2" borderId="24" xfId="7" applyNumberFormat="1" applyFont="1" applyFill="1" applyBorder="1" applyAlignment="1" applyProtection="1">
      <alignment horizontal="left" vertical="center" wrapText="1"/>
    </xf>
    <xf numFmtId="49" fontId="4" fillId="2" borderId="24" xfId="7" applyNumberFormat="1" applyFont="1" applyFill="1" applyBorder="1" applyAlignment="1" applyProtection="1">
      <alignment horizontal="left" vertical="center" wrapText="1"/>
    </xf>
    <xf numFmtId="4" fontId="4" fillId="2" borderId="24" xfId="7" applyNumberFormat="1" applyFont="1" applyFill="1" applyBorder="1" applyAlignment="1" applyProtection="1">
      <alignment horizontal="left" vertical="center" wrapText="1"/>
    </xf>
    <xf numFmtId="4" fontId="7" fillId="2" borderId="24" xfId="6" applyNumberFormat="1" applyFont="1" applyFill="1" applyBorder="1" applyAlignment="1" applyProtection="1">
      <alignment horizontal="center" vertical="center" wrapText="1"/>
    </xf>
    <xf numFmtId="3" fontId="7" fillId="2" borderId="24" xfId="6" applyNumberFormat="1" applyFont="1" applyFill="1" applyBorder="1" applyAlignment="1" applyProtection="1">
      <alignment horizontal="center" vertical="center" wrapText="1"/>
    </xf>
    <xf numFmtId="3" fontId="6" fillId="2" borderId="24" xfId="6" applyNumberFormat="1" applyFont="1" applyFill="1" applyBorder="1" applyAlignment="1" applyProtection="1">
      <alignment horizontal="center" vertical="center" wrapText="1"/>
    </xf>
    <xf numFmtId="49" fontId="3" fillId="2" borderId="40" xfId="7" applyNumberFormat="1" applyFont="1" applyFill="1" applyBorder="1" applyAlignment="1" applyProtection="1">
      <alignment horizontal="left" vertical="center" wrapText="1"/>
    </xf>
    <xf numFmtId="49" fontId="4" fillId="2" borderId="40" xfId="7" applyNumberFormat="1" applyFont="1" applyFill="1" applyBorder="1" applyAlignment="1" applyProtection="1">
      <alignment horizontal="left" vertical="center" wrapText="1"/>
    </xf>
    <xf numFmtId="4" fontId="4" fillId="2" borderId="40" xfId="7" applyNumberFormat="1" applyFont="1" applyFill="1" applyBorder="1" applyAlignment="1" applyProtection="1">
      <alignment horizontal="left" vertical="center" wrapText="1"/>
    </xf>
    <xf numFmtId="4" fontId="7" fillId="2" borderId="40" xfId="6" applyNumberFormat="1" applyFont="1" applyFill="1" applyBorder="1" applyAlignment="1" applyProtection="1">
      <alignment horizontal="center" vertical="center" wrapText="1"/>
    </xf>
    <xf numFmtId="3" fontId="7" fillId="2" borderId="40" xfId="6" applyNumberFormat="1" applyFont="1" applyFill="1" applyBorder="1" applyAlignment="1" applyProtection="1">
      <alignment horizontal="center" vertical="center" wrapText="1"/>
    </xf>
    <xf numFmtId="3" fontId="6" fillId="2" borderId="40" xfId="6" applyNumberFormat="1" applyFont="1" applyFill="1" applyBorder="1" applyAlignment="1" applyProtection="1">
      <alignment horizontal="center" vertical="center" wrapText="1"/>
    </xf>
    <xf numFmtId="49" fontId="4" fillId="2" borderId="40" xfId="7" applyNumberFormat="1" applyFont="1" applyFill="1" applyBorder="1" applyAlignment="1" applyProtection="1">
      <alignment horizontal="center" vertical="center" wrapText="1"/>
    </xf>
    <xf numFmtId="0" fontId="4" fillId="2" borderId="40" xfId="7" applyFont="1" applyFill="1" applyBorder="1" applyAlignment="1" applyProtection="1">
      <alignment horizontal="left" vertical="center" wrapText="1"/>
    </xf>
    <xf numFmtId="0" fontId="3" fillId="2" borderId="40" xfId="7" applyFont="1" applyFill="1" applyBorder="1" applyAlignment="1" applyProtection="1">
      <alignment horizontal="left" vertical="center"/>
    </xf>
    <xf numFmtId="3" fontId="8" fillId="2" borderId="40" xfId="7" applyNumberFormat="1" applyFont="1" applyFill="1" applyBorder="1" applyAlignment="1" applyProtection="1">
      <alignment vertical="center"/>
    </xf>
    <xf numFmtId="0" fontId="3" fillId="0" borderId="40" xfId="7" applyFill="1" applyBorder="1" applyAlignment="1" applyProtection="1">
      <alignment horizontal="center" vertical="center"/>
    </xf>
    <xf numFmtId="49" fontId="3" fillId="0" borderId="40" xfId="7" applyNumberFormat="1" applyFill="1" applyBorder="1" applyAlignment="1" applyProtection="1">
      <alignment horizontal="right" vertical="center" wrapText="1"/>
    </xf>
    <xf numFmtId="4" fontId="3" fillId="0" borderId="40" xfId="7" applyNumberFormat="1" applyFont="1" applyFill="1" applyBorder="1" applyAlignment="1" applyProtection="1">
      <alignment horizontal="justify" vertical="center" wrapText="1"/>
    </xf>
    <xf numFmtId="0" fontId="8" fillId="0" borderId="40" xfId="7" applyFont="1" applyFill="1" applyBorder="1" applyAlignment="1" applyProtection="1">
      <alignment horizontal="center" vertical="center"/>
    </xf>
    <xf numFmtId="3" fontId="3" fillId="0" borderId="40" xfId="7" applyNumberFormat="1" applyFont="1" applyFill="1" applyBorder="1" applyAlignment="1" applyProtection="1">
      <alignment horizontal="center" vertical="center"/>
    </xf>
    <xf numFmtId="1" fontId="3" fillId="0" borderId="40" xfId="7" applyNumberFormat="1" applyFont="1" applyFill="1" applyBorder="1" applyAlignment="1" applyProtection="1">
      <alignment horizontal="center" vertical="center"/>
    </xf>
    <xf numFmtId="3" fontId="3" fillId="0" borderId="40" xfId="7" applyNumberFormat="1" applyFill="1" applyBorder="1" applyAlignment="1" applyProtection="1">
      <alignment horizontal="right" vertical="center" wrapText="1"/>
    </xf>
    <xf numFmtId="0" fontId="3" fillId="0" borderId="40" xfId="7" applyFont="1" applyFill="1" applyBorder="1" applyAlignment="1" applyProtection="1">
      <alignment horizontal="left" vertical="center" wrapText="1"/>
    </xf>
    <xf numFmtId="0" fontId="8" fillId="0" borderId="40" xfId="7" applyFont="1" applyFill="1" applyBorder="1" applyAlignment="1" applyProtection="1">
      <alignment horizontal="center" vertical="center" wrapText="1"/>
    </xf>
    <xf numFmtId="1" fontId="3" fillId="0" borderId="40" xfId="7" applyNumberFormat="1" applyFont="1" applyFill="1" applyBorder="1" applyAlignment="1" applyProtection="1">
      <alignment horizontal="center" vertical="center" wrapText="1"/>
    </xf>
    <xf numFmtId="49" fontId="32" fillId="2" borderId="40" xfId="7" applyNumberFormat="1" applyFont="1" applyFill="1" applyBorder="1" applyAlignment="1" applyProtection="1">
      <alignment horizontal="left" vertical="center" wrapText="1"/>
    </xf>
    <xf numFmtId="49" fontId="31" fillId="2" borderId="40" xfId="7" applyNumberFormat="1" applyFont="1" applyFill="1" applyBorder="1" applyAlignment="1" applyProtection="1">
      <alignment horizontal="center" vertical="center" wrapText="1"/>
    </xf>
    <xf numFmtId="4" fontId="31" fillId="2" borderId="40" xfId="7" applyNumberFormat="1" applyFont="1" applyFill="1" applyBorder="1" applyAlignment="1" applyProtection="1">
      <alignment horizontal="left" vertical="center" wrapText="1"/>
    </xf>
    <xf numFmtId="4" fontId="16" fillId="2" borderId="40" xfId="6" applyNumberFormat="1" applyFont="1" applyFill="1" applyBorder="1" applyAlignment="1" applyProtection="1">
      <alignment horizontal="center" vertical="center" wrapText="1"/>
    </xf>
    <xf numFmtId="3" fontId="16" fillId="2" borderId="40" xfId="6" applyNumberFormat="1" applyFont="1" applyFill="1" applyBorder="1" applyAlignment="1" applyProtection="1">
      <alignment horizontal="center" vertical="center" wrapText="1"/>
    </xf>
    <xf numFmtId="3" fontId="24" fillId="2" borderId="40" xfId="6" applyNumberFormat="1" applyFont="1" applyFill="1" applyBorder="1" applyAlignment="1" applyProtection="1">
      <alignment horizontal="center" vertical="center" wrapText="1"/>
    </xf>
    <xf numFmtId="3" fontId="34" fillId="2" borderId="40" xfId="6" applyNumberFormat="1" applyFont="1" applyFill="1" applyBorder="1" applyAlignment="1" applyProtection="1">
      <alignment horizontal="center" vertical="center" wrapText="1"/>
    </xf>
    <xf numFmtId="0" fontId="32" fillId="0" borderId="40" xfId="7" applyFont="1" applyFill="1" applyBorder="1" applyAlignment="1" applyProtection="1">
      <alignment horizontal="center" vertical="center"/>
    </xf>
    <xf numFmtId="49" fontId="32" fillId="0" borderId="40" xfId="7" applyNumberFormat="1" applyFont="1" applyFill="1" applyBorder="1" applyAlignment="1" applyProtection="1">
      <alignment horizontal="right" vertical="center" wrapText="1"/>
    </xf>
    <xf numFmtId="4" fontId="32" fillId="0" borderId="40" xfId="25" applyNumberFormat="1" applyFont="1" applyBorder="1" applyAlignment="1" applyProtection="1">
      <alignment horizontal="justify" vertical="center" wrapText="1"/>
    </xf>
    <xf numFmtId="0" fontId="28" fillId="0" borderId="40" xfId="7" applyFont="1" applyFill="1" applyBorder="1" applyAlignment="1" applyProtection="1">
      <alignment horizontal="center" vertical="center"/>
    </xf>
    <xf numFmtId="3" fontId="32" fillId="0" borderId="40" xfId="7" applyNumberFormat="1" applyFont="1" applyFill="1" applyBorder="1" applyAlignment="1" applyProtection="1">
      <alignment horizontal="center" vertical="center"/>
    </xf>
    <xf numFmtId="49" fontId="32" fillId="0" borderId="40" xfId="25" applyNumberFormat="1" applyFont="1" applyBorder="1" applyAlignment="1" applyProtection="1">
      <alignment horizontal="justify" vertical="center" wrapText="1"/>
    </xf>
    <xf numFmtId="0" fontId="3" fillId="0" borderId="40" xfId="7" applyFont="1" applyFill="1" applyBorder="1" applyAlignment="1" applyProtection="1">
      <alignment horizontal="center" vertical="center"/>
    </xf>
    <xf numFmtId="49" fontId="3" fillId="0" borderId="40" xfId="7" applyNumberFormat="1" applyFont="1" applyFill="1" applyBorder="1" applyAlignment="1" applyProtection="1">
      <alignment horizontal="right" vertical="center" wrapText="1"/>
    </xf>
    <xf numFmtId="3" fontId="3" fillId="0" borderId="40" xfId="26072" applyNumberFormat="1" applyFill="1" applyBorder="1" applyAlignment="1" applyProtection="1">
      <alignment horizontal="center" vertical="center" wrapText="1"/>
    </xf>
    <xf numFmtId="4" fontId="32" fillId="0" borderId="40" xfId="24" applyNumberFormat="1" applyFont="1" applyBorder="1" applyAlignment="1" applyProtection="1">
      <alignment horizontal="justify" vertical="center" wrapText="1"/>
    </xf>
    <xf numFmtId="0" fontId="28" fillId="0" borderId="40" xfId="7" applyFont="1" applyFill="1" applyBorder="1" applyAlignment="1" applyProtection="1">
      <alignment horizontal="center" vertical="center" wrapText="1"/>
    </xf>
    <xf numFmtId="1" fontId="32" fillId="0" borderId="40" xfId="7" applyNumberFormat="1" applyFont="1" applyFill="1" applyBorder="1" applyAlignment="1" applyProtection="1">
      <alignment horizontal="center" vertical="center" wrapText="1"/>
    </xf>
    <xf numFmtId="0" fontId="32" fillId="0" borderId="38" xfId="7" applyFont="1" applyFill="1" applyBorder="1" applyAlignment="1" applyProtection="1">
      <alignment horizontal="center" vertical="center"/>
    </xf>
    <xf numFmtId="49" fontId="32" fillId="0" borderId="38" xfId="7" applyNumberFormat="1" applyFont="1" applyFill="1" applyBorder="1" applyAlignment="1" applyProtection="1">
      <alignment horizontal="right" vertical="center" wrapText="1"/>
    </xf>
    <xf numFmtId="4" fontId="32" fillId="0" borderId="38" xfId="24" applyNumberFormat="1" applyFont="1" applyBorder="1" applyAlignment="1" applyProtection="1">
      <alignment horizontal="justify" vertical="center" wrapText="1"/>
    </xf>
    <xf numFmtId="0" fontId="28" fillId="0" borderId="38" xfId="7" applyFont="1" applyFill="1" applyBorder="1" applyAlignment="1" applyProtection="1">
      <alignment horizontal="center" vertical="center" wrapText="1"/>
    </xf>
    <xf numFmtId="1" fontId="32" fillId="0" borderId="38" xfId="7" applyNumberFormat="1" applyFont="1" applyFill="1" applyBorder="1" applyAlignment="1" applyProtection="1">
      <alignment horizontal="center" vertical="center" wrapText="1"/>
    </xf>
    <xf numFmtId="49" fontId="3" fillId="2" borderId="65" xfId="7" applyNumberFormat="1" applyFont="1" applyFill="1" applyBorder="1" applyAlignment="1" applyProtection="1">
      <alignment horizontal="left" vertical="center" wrapText="1"/>
    </xf>
    <xf numFmtId="49" fontId="4" fillId="2" borderId="65" xfId="7" applyNumberFormat="1" applyFont="1" applyFill="1" applyBorder="1" applyAlignment="1" applyProtection="1">
      <alignment horizontal="center" vertical="center" wrapText="1"/>
    </xf>
    <xf numFmtId="4" fontId="4" fillId="2" borderId="65" xfId="7" applyNumberFormat="1" applyFont="1" applyFill="1" applyBorder="1" applyAlignment="1" applyProtection="1">
      <alignment horizontal="left" vertical="center" wrapText="1"/>
    </xf>
    <xf numFmtId="4" fontId="7" fillId="2" borderId="65" xfId="6" applyNumberFormat="1" applyFont="1" applyFill="1" applyBorder="1" applyAlignment="1" applyProtection="1">
      <alignment horizontal="center" vertical="center" wrapText="1"/>
    </xf>
    <xf numFmtId="3" fontId="7" fillId="2" borderId="65" xfId="6" applyNumberFormat="1" applyFont="1" applyFill="1" applyBorder="1" applyAlignment="1" applyProtection="1">
      <alignment horizontal="center" vertical="center" wrapText="1"/>
    </xf>
    <xf numFmtId="3" fontId="6" fillId="2" borderId="65" xfId="6" applyNumberFormat="1" applyFont="1" applyFill="1" applyBorder="1" applyAlignment="1" applyProtection="1">
      <alignment horizontal="center" vertical="center" wrapText="1"/>
    </xf>
    <xf numFmtId="49" fontId="3" fillId="0" borderId="40" xfId="7" applyNumberFormat="1" applyFill="1" applyBorder="1" applyAlignment="1" applyProtection="1">
      <alignment horizontal="right" vertical="center"/>
    </xf>
    <xf numFmtId="0" fontId="3" fillId="0" borderId="40" xfId="7" applyFill="1" applyBorder="1" applyAlignment="1" applyProtection="1">
      <alignment horizontal="justify" vertical="center" wrapText="1"/>
    </xf>
    <xf numFmtId="49" fontId="32" fillId="0" borderId="40" xfId="7" applyNumberFormat="1" applyFont="1" applyFill="1" applyBorder="1" applyAlignment="1" applyProtection="1">
      <alignment horizontal="right" vertical="center"/>
    </xf>
    <xf numFmtId="169" fontId="32" fillId="0" borderId="40" xfId="23" applyFont="1" applyFill="1" applyBorder="1" applyAlignment="1" applyProtection="1">
      <alignment horizontal="left" vertical="center" wrapText="1"/>
    </xf>
    <xf numFmtId="169" fontId="32" fillId="0" borderId="40" xfId="22" applyFont="1" applyFill="1" applyBorder="1" applyAlignment="1" applyProtection="1">
      <alignment horizontal="left" vertical="center" wrapText="1"/>
    </xf>
    <xf numFmtId="169" fontId="32" fillId="0" borderId="40" xfId="21" applyFont="1" applyFill="1" applyBorder="1" applyAlignment="1" applyProtection="1">
      <alignment horizontal="left" vertical="center" wrapText="1"/>
    </xf>
    <xf numFmtId="49" fontId="4" fillId="2" borderId="24" xfId="7" applyNumberFormat="1" applyFont="1" applyFill="1" applyBorder="1" applyAlignment="1" applyProtection="1">
      <alignment horizontal="center" vertical="center" wrapText="1"/>
    </xf>
    <xf numFmtId="49" fontId="10" fillId="0" borderId="40" xfId="7" applyNumberFormat="1" applyFont="1" applyFill="1" applyBorder="1" applyAlignment="1" applyProtection="1">
      <alignment horizontal="right" vertical="center" wrapText="1"/>
    </xf>
    <xf numFmtId="49" fontId="35" fillId="0" borderId="40" xfId="7" applyNumberFormat="1" applyFont="1" applyFill="1" applyBorder="1" applyAlignment="1" applyProtection="1">
      <alignment horizontal="right" vertical="center" wrapText="1"/>
    </xf>
    <xf numFmtId="4" fontId="32" fillId="0" borderId="40" xfId="20" applyNumberFormat="1" applyFont="1" applyBorder="1" applyAlignment="1" applyProtection="1">
      <alignment horizontal="justify" vertical="center" wrapText="1"/>
    </xf>
    <xf numFmtId="0" fontId="32" fillId="0" borderId="40" xfId="7" applyFont="1" applyFill="1" applyBorder="1" applyAlignment="1" applyProtection="1">
      <alignment horizontal="left" vertical="center" wrapText="1"/>
    </xf>
    <xf numFmtId="0" fontId="14" fillId="0" borderId="40" xfId="7" applyFont="1" applyFill="1" applyBorder="1" applyAlignment="1" applyProtection="1">
      <alignment horizontal="center" vertical="center"/>
    </xf>
    <xf numFmtId="0" fontId="3" fillId="0" borderId="40" xfId="7" applyFont="1" applyFill="1" applyBorder="1" applyAlignment="1" applyProtection="1">
      <alignment horizontal="center" vertical="center" wrapText="1"/>
    </xf>
    <xf numFmtId="3" fontId="3" fillId="0" borderId="40" xfId="7" applyNumberFormat="1" applyFont="1" applyFill="1" applyBorder="1" applyAlignment="1" applyProtection="1">
      <alignment horizontal="center" vertical="center" wrapText="1"/>
    </xf>
    <xf numFmtId="3" fontId="3" fillId="0" borderId="65" xfId="7" applyNumberFormat="1" applyFill="1" applyBorder="1" applyAlignment="1" applyProtection="1">
      <alignment horizontal="right" vertical="center"/>
    </xf>
    <xf numFmtId="49" fontId="4" fillId="2" borderId="40" xfId="7" applyNumberFormat="1" applyFont="1" applyFill="1" applyBorder="1" applyAlignment="1" applyProtection="1">
      <alignment horizontal="right" vertical="center" wrapText="1"/>
    </xf>
    <xf numFmtId="3" fontId="3" fillId="0" borderId="40" xfId="7" applyNumberFormat="1" applyFill="1" applyBorder="1" applyAlignment="1" applyProtection="1">
      <alignment horizontal="right" vertical="center"/>
    </xf>
    <xf numFmtId="4" fontId="4" fillId="0" borderId="40" xfId="7" applyNumberFormat="1" applyFont="1" applyFill="1" applyBorder="1" applyAlignment="1" applyProtection="1">
      <alignment horizontal="right" vertical="center"/>
    </xf>
    <xf numFmtId="4" fontId="4" fillId="0" borderId="40" xfId="7" applyNumberFormat="1" applyFont="1" applyFill="1" applyBorder="1" applyAlignment="1" applyProtection="1">
      <alignment horizontal="left" vertical="center" wrapText="1"/>
    </xf>
    <xf numFmtId="4" fontId="3" fillId="0" borderId="40" xfId="7" applyNumberFormat="1" applyFont="1" applyFill="1" applyBorder="1" applyAlignment="1" applyProtection="1">
      <alignment horizontal="center" vertical="center"/>
    </xf>
    <xf numFmtId="3" fontId="3" fillId="0" borderId="40" xfId="6" applyNumberFormat="1" applyFont="1" applyFill="1" applyBorder="1" applyAlignment="1" applyProtection="1">
      <alignment horizontal="center" vertical="center" shrinkToFit="1"/>
    </xf>
    <xf numFmtId="3" fontId="14" fillId="0" borderId="40" xfId="7" applyNumberFormat="1" applyFont="1" applyFill="1" applyBorder="1" applyAlignment="1" applyProtection="1">
      <alignment horizontal="center" vertical="center"/>
    </xf>
    <xf numFmtId="3" fontId="14" fillId="0" borderId="65" xfId="7" applyNumberFormat="1" applyFont="1" applyFill="1" applyBorder="1" applyAlignment="1" applyProtection="1">
      <alignment horizontal="right" vertical="center"/>
    </xf>
    <xf numFmtId="4" fontId="3" fillId="0" borderId="40" xfId="7" applyNumberFormat="1" applyFill="1" applyBorder="1" applyAlignment="1" applyProtection="1">
      <alignment horizontal="center" vertical="center"/>
    </xf>
    <xf numFmtId="3" fontId="3" fillId="0" borderId="40" xfId="6" applyNumberFormat="1" applyFill="1" applyBorder="1" applyAlignment="1" applyProtection="1">
      <alignment horizontal="center" vertical="center" shrinkToFit="1"/>
    </xf>
    <xf numFmtId="3" fontId="3" fillId="0" borderId="40" xfId="7" applyNumberFormat="1" applyFill="1" applyBorder="1" applyAlignment="1" applyProtection="1">
      <alignment horizontal="center" vertical="center"/>
    </xf>
    <xf numFmtId="3" fontId="4" fillId="0" borderId="65" xfId="7" applyNumberFormat="1" applyFont="1" applyFill="1" applyBorder="1" applyAlignment="1" applyProtection="1">
      <alignment horizontal="right" vertical="center" wrapText="1"/>
    </xf>
    <xf numFmtId="49" fontId="4" fillId="0" borderId="40" xfId="7" applyNumberFormat="1" applyFont="1" applyFill="1" applyBorder="1" applyAlignment="1" applyProtection="1">
      <alignment horizontal="center" vertical="center"/>
    </xf>
    <xf numFmtId="49" fontId="4" fillId="0" borderId="40" xfId="7" applyNumberFormat="1" applyFont="1" applyFill="1" applyBorder="1" applyAlignment="1" applyProtection="1">
      <alignment horizontal="right" vertical="center"/>
    </xf>
    <xf numFmtId="0" fontId="4" fillId="0" borderId="40" xfId="7" applyFont="1" applyFill="1" applyBorder="1" applyAlignment="1" applyProtection="1">
      <alignment horizontal="left" vertical="center" wrapText="1"/>
    </xf>
    <xf numFmtId="0" fontId="8" fillId="0" borderId="40" xfId="7" applyFont="1" applyFill="1" applyBorder="1" applyAlignment="1" applyProtection="1">
      <alignment horizontal="left" vertical="center"/>
    </xf>
    <xf numFmtId="0" fontId="3" fillId="0" borderId="40" xfId="7" applyFont="1" applyFill="1" applyBorder="1" applyAlignment="1" applyProtection="1">
      <alignment horizontal="left" vertical="center"/>
    </xf>
    <xf numFmtId="49" fontId="4" fillId="0" borderId="29" xfId="7" applyNumberFormat="1" applyFont="1" applyFill="1" applyBorder="1" applyAlignment="1" applyProtection="1">
      <alignment horizontal="center" vertical="center"/>
    </xf>
    <xf numFmtId="49" fontId="4" fillId="0" borderId="29" xfId="7" applyNumberFormat="1" applyFont="1" applyFill="1" applyBorder="1" applyAlignment="1" applyProtection="1">
      <alignment horizontal="right" vertical="center"/>
    </xf>
    <xf numFmtId="0" fontId="4" fillId="0" borderId="29" xfId="7" applyFont="1" applyFill="1" applyBorder="1" applyAlignment="1" applyProtection="1">
      <alignment horizontal="left" vertical="center" wrapText="1"/>
    </xf>
    <xf numFmtId="0" fontId="8" fillId="0" borderId="29" xfId="7" applyFont="1" applyFill="1" applyBorder="1" applyAlignment="1" applyProtection="1">
      <alignment horizontal="left" vertical="center"/>
    </xf>
    <xf numFmtId="0" fontId="3" fillId="0" borderId="29" xfId="7" applyFont="1" applyFill="1" applyBorder="1" applyAlignment="1" applyProtection="1">
      <alignment horizontal="left" vertical="center"/>
    </xf>
    <xf numFmtId="3" fontId="3" fillId="0" borderId="29" xfId="7" applyNumberFormat="1" applyFill="1" applyBorder="1" applyAlignment="1" applyProtection="1">
      <alignment horizontal="right" vertical="center" wrapText="1"/>
    </xf>
    <xf numFmtId="3" fontId="3" fillId="0" borderId="29" xfId="7" applyNumberFormat="1" applyFill="1" applyBorder="1" applyAlignment="1" applyProtection="1">
      <alignment horizontal="right" vertical="center"/>
    </xf>
    <xf numFmtId="0" fontId="3" fillId="0" borderId="40" xfId="7" applyFont="1" applyFill="1" applyBorder="1" applyAlignment="1" applyProtection="1">
      <alignment horizontal="center" vertical="center" wrapText="1"/>
      <protection locked="0"/>
    </xf>
    <xf numFmtId="3" fontId="4" fillId="0" borderId="64" xfId="7" applyNumberFormat="1" applyFont="1" applyFill="1" applyBorder="1" applyAlignment="1" applyProtection="1">
      <alignment horizontal="right" vertical="center" wrapText="1"/>
      <protection locked="0"/>
    </xf>
    <xf numFmtId="3" fontId="6" fillId="0" borderId="62" xfId="6" applyNumberFormat="1" applyFont="1" applyBorder="1" applyAlignment="1" applyProtection="1">
      <alignment horizontal="center" vertical="center" wrapText="1"/>
    </xf>
    <xf numFmtId="3" fontId="6" fillId="0" borderId="45" xfId="6" applyNumberFormat="1" applyFont="1" applyBorder="1" applyAlignment="1" applyProtection="1">
      <alignment horizontal="center" vertical="center" wrapText="1"/>
    </xf>
    <xf numFmtId="4" fontId="7" fillId="0" borderId="62" xfId="7" applyNumberFormat="1" applyFont="1" applyBorder="1" applyAlignment="1" applyProtection="1">
      <alignment horizontal="left" vertical="top"/>
    </xf>
    <xf numFmtId="4" fontId="7" fillId="0" borderId="57" xfId="7" quotePrefix="1" applyNumberFormat="1" applyFont="1" applyBorder="1" applyAlignment="1" applyProtection="1">
      <alignment wrapText="1"/>
    </xf>
    <xf numFmtId="4" fontId="7" fillId="0" borderId="62" xfId="7" quotePrefix="1" applyNumberFormat="1" applyFont="1" applyBorder="1" applyAlignment="1" applyProtection="1">
      <alignment wrapText="1"/>
    </xf>
    <xf numFmtId="49" fontId="7" fillId="0" borderId="45" xfId="7" applyNumberFormat="1" applyFont="1" applyBorder="1" applyAlignment="1" applyProtection="1">
      <alignment horizontal="right" vertical="center" wrapText="1"/>
    </xf>
    <xf numFmtId="4" fontId="8" fillId="0" borderId="0" xfId="7" applyNumberFormat="1" applyFont="1" applyBorder="1" applyAlignment="1" applyProtection="1">
      <alignment horizontal="left" vertical="center"/>
    </xf>
    <xf numFmtId="3" fontId="7" fillId="3" borderId="45" xfId="7" applyNumberFormat="1" applyFont="1" applyFill="1" applyBorder="1" applyAlignment="1" applyProtection="1">
      <alignment vertical="center"/>
    </xf>
    <xf numFmtId="4" fontId="8" fillId="0" borderId="0" xfId="7" applyNumberFormat="1" applyFont="1" applyBorder="1" applyAlignment="1" applyProtection="1">
      <alignment horizontal="left" vertical="center" wrapText="1"/>
    </xf>
    <xf numFmtId="3" fontId="16" fillId="0" borderId="45" xfId="7" applyNumberFormat="1" applyFont="1" applyBorder="1" applyAlignment="1" applyProtection="1">
      <alignment horizontal="right" vertical="center"/>
    </xf>
    <xf numFmtId="0" fontId="4" fillId="2" borderId="51" xfId="7" applyFont="1" applyFill="1" applyBorder="1" applyAlignment="1" applyProtection="1">
      <alignment horizontal="right" vertical="center"/>
    </xf>
    <xf numFmtId="4" fontId="8" fillId="0" borderId="45" xfId="7" applyNumberFormat="1" applyFont="1" applyBorder="1" applyAlignment="1" applyProtection="1">
      <alignment horizontal="right" vertical="top" wrapText="1"/>
    </xf>
    <xf numFmtId="4" fontId="21" fillId="0" borderId="46" xfId="7" applyNumberFormat="1" applyFont="1" applyBorder="1" applyAlignment="1" applyProtection="1">
      <alignment horizontal="left" vertical="center" wrapText="1"/>
    </xf>
    <xf numFmtId="4" fontId="21" fillId="0" borderId="0" xfId="7" applyNumberFormat="1" applyFont="1" applyBorder="1" applyAlignment="1" applyProtection="1">
      <alignment horizontal="left" vertical="center" wrapText="1"/>
    </xf>
    <xf numFmtId="4" fontId="21" fillId="0" borderId="6" xfId="7" applyNumberFormat="1" applyFont="1" applyBorder="1" applyAlignment="1" applyProtection="1">
      <alignment horizontal="left" vertical="center" wrapText="1"/>
    </xf>
    <xf numFmtId="4" fontId="8" fillId="0" borderId="45" xfId="7" applyNumberFormat="1" applyFont="1" applyBorder="1" applyAlignment="1" applyProtection="1">
      <alignment horizontal="right" wrapText="1"/>
    </xf>
    <xf numFmtId="4" fontId="3" fillId="0" borderId="0" xfId="7" applyNumberFormat="1" applyFont="1" applyBorder="1" applyAlignment="1" applyProtection="1">
      <alignment horizontal="center" vertical="center" wrapText="1"/>
    </xf>
    <xf numFmtId="0" fontId="3" fillId="0" borderId="0" xfId="7" applyBorder="1" applyProtection="1"/>
    <xf numFmtId="4" fontId="7" fillId="0" borderId="46" xfId="7" applyNumberFormat="1" applyFont="1" applyBorder="1" applyAlignment="1" applyProtection="1">
      <alignment horizontal="justify" vertical="center" wrapText="1"/>
    </xf>
    <xf numFmtId="0" fontId="3" fillId="0" borderId="6" xfId="7" applyBorder="1" applyProtection="1"/>
    <xf numFmtId="4" fontId="3" fillId="0" borderId="61" xfId="7" applyNumberFormat="1" applyBorder="1" applyProtection="1"/>
    <xf numFmtId="4" fontId="3" fillId="0" borderId="57" xfId="7" applyNumberFormat="1" applyBorder="1" applyAlignment="1" applyProtection="1">
      <alignment horizontal="justify"/>
    </xf>
    <xf numFmtId="4" fontId="3" fillId="0" borderId="57" xfId="7" applyNumberFormat="1" applyBorder="1" applyProtection="1"/>
    <xf numFmtId="3" fontId="3" fillId="0" borderId="57" xfId="7" applyNumberFormat="1" applyBorder="1" applyProtection="1"/>
    <xf numFmtId="3" fontId="3" fillId="0" borderId="63" xfId="7" applyNumberFormat="1" applyBorder="1" applyProtection="1"/>
    <xf numFmtId="4" fontId="3" fillId="0" borderId="46" xfId="7" applyNumberFormat="1" applyBorder="1" applyProtection="1"/>
    <xf numFmtId="4" fontId="3" fillId="0" borderId="0" xfId="7" applyNumberFormat="1" applyBorder="1" applyAlignment="1" applyProtection="1">
      <alignment horizontal="justify"/>
    </xf>
    <xf numFmtId="4" fontId="3" fillId="0" borderId="0" xfId="7" applyNumberFormat="1" applyBorder="1" applyProtection="1"/>
    <xf numFmtId="3" fontId="3" fillId="0" borderId="0" xfId="7" applyNumberFormat="1" applyBorder="1" applyProtection="1"/>
    <xf numFmtId="3" fontId="3" fillId="0" borderId="6" xfId="7" applyNumberFormat="1" applyBorder="1" applyProtection="1"/>
    <xf numFmtId="4" fontId="3" fillId="0" borderId="14" xfId="7" applyNumberFormat="1" applyBorder="1" applyProtection="1"/>
    <xf numFmtId="4" fontId="3" fillId="0" borderId="13" xfId="7" applyNumberFormat="1" applyBorder="1" applyAlignment="1" applyProtection="1">
      <alignment horizontal="justify"/>
    </xf>
    <xf numFmtId="4" fontId="3" fillId="0" borderId="13" xfId="7" applyNumberFormat="1" applyBorder="1" applyProtection="1"/>
    <xf numFmtId="3" fontId="3" fillId="0" borderId="13" xfId="7" applyNumberFormat="1" applyBorder="1" applyProtection="1"/>
    <xf numFmtId="3" fontId="3" fillId="0" borderId="1" xfId="7" applyNumberFormat="1" applyBorder="1" applyProtection="1"/>
    <xf numFmtId="3" fontId="8" fillId="0" borderId="40" xfId="3" applyNumberFormat="1" applyFont="1" applyFill="1" applyBorder="1" applyAlignment="1" applyProtection="1">
      <alignment horizontal="right" vertical="center" wrapText="1"/>
      <protection locked="0"/>
    </xf>
    <xf numFmtId="3" fontId="8" fillId="0" borderId="65" xfId="3" applyNumberFormat="1" applyFont="1" applyFill="1" applyBorder="1" applyAlignment="1" applyProtection="1">
      <alignment horizontal="right" vertical="center" wrapText="1"/>
      <protection locked="0"/>
    </xf>
    <xf numFmtId="3" fontId="6" fillId="3" borderId="62" xfId="7" applyNumberFormat="1" applyFont="1" applyFill="1" applyBorder="1" applyAlignment="1" applyProtection="1">
      <alignment horizontal="center" vertical="center"/>
    </xf>
    <xf numFmtId="3" fontId="6" fillId="0" borderId="62" xfId="7" applyNumberFormat="1" applyFont="1" applyBorder="1" applyAlignment="1" applyProtection="1">
      <alignment horizontal="center" vertical="center"/>
    </xf>
    <xf numFmtId="3" fontId="6" fillId="3" borderId="45" xfId="6" applyNumberFormat="1" applyFont="1" applyFill="1" applyBorder="1" applyAlignment="1" applyProtection="1">
      <alignment horizontal="center" vertical="center" wrapText="1"/>
    </xf>
    <xf numFmtId="4" fontId="23" fillId="2" borderId="24" xfId="7" applyNumberFormat="1" applyFont="1" applyFill="1" applyBorder="1" applyAlignment="1" applyProtection="1">
      <alignment horizontal="justify" vertical="center" wrapText="1"/>
    </xf>
    <xf numFmtId="4" fontId="7" fillId="2" borderId="40" xfId="7" applyNumberFormat="1" applyFont="1" applyFill="1" applyBorder="1" applyAlignment="1" applyProtection="1">
      <alignment horizontal="left" vertical="center" wrapText="1"/>
    </xf>
    <xf numFmtId="3" fontId="4" fillId="2" borderId="24" xfId="7" applyNumberFormat="1" applyFont="1" applyFill="1" applyBorder="1" applyAlignment="1" applyProtection="1">
      <alignment horizontal="left" vertical="center" wrapText="1"/>
    </xf>
    <xf numFmtId="1" fontId="3" fillId="2" borderId="40" xfId="7" applyNumberFormat="1" applyFont="1" applyFill="1" applyBorder="1" applyAlignment="1" applyProtection="1">
      <alignment horizontal="center" vertical="center"/>
    </xf>
    <xf numFmtId="4" fontId="8" fillId="2" borderId="40" xfId="7" applyNumberFormat="1" applyFont="1" applyFill="1" applyBorder="1" applyAlignment="1" applyProtection="1">
      <alignment horizontal="center" vertical="center" wrapText="1"/>
    </xf>
    <xf numFmtId="3" fontId="4" fillId="2" borderId="40" xfId="7" applyNumberFormat="1" applyFont="1" applyFill="1" applyBorder="1" applyAlignment="1" applyProtection="1">
      <alignment horizontal="left" vertical="center" wrapText="1"/>
    </xf>
    <xf numFmtId="49" fontId="3" fillId="0" borderId="40" xfId="7" applyNumberFormat="1" applyFont="1" applyBorder="1" applyAlignment="1" applyProtection="1">
      <alignment horizontal="right" vertical="center" wrapText="1"/>
    </xf>
    <xf numFmtId="3" fontId="3" fillId="0" borderId="40" xfId="7" applyNumberFormat="1" applyFont="1" applyFill="1" applyBorder="1" applyAlignment="1" applyProtection="1">
      <alignment horizontal="justify" vertical="center" wrapText="1"/>
    </xf>
    <xf numFmtId="3" fontId="8" fillId="0" borderId="40" xfId="7" applyNumberFormat="1" applyFont="1" applyFill="1" applyBorder="1" applyAlignment="1" applyProtection="1">
      <alignment horizontal="center" vertical="center" wrapText="1"/>
    </xf>
    <xf numFmtId="3" fontId="3" fillId="3" borderId="40" xfId="7" applyNumberFormat="1" applyFont="1" applyFill="1" applyBorder="1" applyAlignment="1" applyProtection="1">
      <alignment horizontal="center" vertical="center"/>
    </xf>
    <xf numFmtId="3" fontId="3" fillId="3" borderId="40" xfId="7" applyNumberFormat="1" applyFont="1" applyFill="1" applyBorder="1" applyAlignment="1" applyProtection="1">
      <alignment horizontal="justify" vertical="center" wrapText="1"/>
    </xf>
    <xf numFmtId="3" fontId="8" fillId="3" borderId="40" xfId="7" applyNumberFormat="1" applyFont="1" applyFill="1" applyBorder="1" applyAlignment="1" applyProtection="1">
      <alignment horizontal="center" vertical="center" wrapText="1"/>
    </xf>
    <xf numFmtId="0" fontId="3" fillId="3" borderId="40" xfId="7" applyFont="1" applyFill="1" applyBorder="1" applyAlignment="1" applyProtection="1">
      <alignment horizontal="center" vertical="center"/>
    </xf>
    <xf numFmtId="0" fontId="3" fillId="7" borderId="40" xfId="7" applyFont="1" applyFill="1" applyBorder="1" applyAlignment="1" applyProtection="1">
      <alignment horizontal="center" vertical="center"/>
    </xf>
    <xf numFmtId="49" fontId="3" fillId="0" borderId="65" xfId="7" applyNumberFormat="1" applyFont="1" applyBorder="1" applyAlignment="1" applyProtection="1">
      <alignment horizontal="right" vertical="center" wrapText="1"/>
    </xf>
    <xf numFmtId="3" fontId="3" fillId="3" borderId="65" xfId="7" applyNumberFormat="1" applyFont="1" applyFill="1" applyBorder="1" applyAlignment="1" applyProtection="1">
      <alignment horizontal="justify" vertical="center" wrapText="1"/>
    </xf>
    <xf numFmtId="3" fontId="8" fillId="3" borderId="65" xfId="7" applyNumberFormat="1" applyFont="1" applyFill="1" applyBorder="1" applyAlignment="1" applyProtection="1">
      <alignment horizontal="center" vertical="center" wrapText="1"/>
    </xf>
    <xf numFmtId="0" fontId="3" fillId="7" borderId="65" xfId="7" applyFont="1" applyFill="1" applyBorder="1" applyAlignment="1" applyProtection="1">
      <alignment horizontal="center" vertical="center"/>
    </xf>
    <xf numFmtId="49" fontId="4" fillId="2" borderId="38" xfId="7" applyNumberFormat="1" applyFont="1" applyFill="1" applyBorder="1" applyAlignment="1" applyProtection="1">
      <alignment horizontal="left" vertical="center" wrapText="1"/>
    </xf>
    <xf numFmtId="4" fontId="4" fillId="2" borderId="38" xfId="7" applyNumberFormat="1" applyFont="1" applyFill="1" applyBorder="1" applyAlignment="1" applyProtection="1">
      <alignment horizontal="left" vertical="center" wrapText="1"/>
    </xf>
    <xf numFmtId="4" fontId="7" fillId="2" borderId="38" xfId="7" applyNumberFormat="1" applyFont="1" applyFill="1" applyBorder="1" applyAlignment="1" applyProtection="1">
      <alignment horizontal="left" vertical="center" wrapText="1"/>
    </xf>
    <xf numFmtId="3" fontId="4" fillId="2" borderId="38" xfId="7" applyNumberFormat="1" applyFont="1" applyFill="1" applyBorder="1" applyAlignment="1" applyProtection="1">
      <alignment horizontal="left" vertical="center" wrapText="1"/>
    </xf>
    <xf numFmtId="49" fontId="3" fillId="0" borderId="29" xfId="7" applyNumberFormat="1" applyFont="1" applyBorder="1" applyAlignment="1" applyProtection="1">
      <alignment horizontal="right" vertical="center" wrapText="1"/>
    </xf>
    <xf numFmtId="0" fontId="10" fillId="3" borderId="29" xfId="7" applyFont="1" applyFill="1" applyBorder="1" applyAlignment="1" applyProtection="1">
      <alignment vertical="center" wrapText="1"/>
    </xf>
    <xf numFmtId="3" fontId="8" fillId="3" borderId="29" xfId="7" applyNumberFormat="1" applyFont="1" applyFill="1" applyBorder="1" applyAlignment="1" applyProtection="1">
      <alignment horizontal="center" vertical="center" wrapText="1"/>
    </xf>
    <xf numFmtId="3" fontId="3" fillId="3" borderId="29" xfId="7" applyNumberFormat="1" applyFont="1" applyFill="1" applyBorder="1" applyAlignment="1" applyProtection="1">
      <alignment horizontal="center" vertical="center"/>
    </xf>
    <xf numFmtId="49" fontId="4" fillId="2" borderId="65" xfId="7" applyNumberFormat="1" applyFont="1" applyFill="1" applyBorder="1" applyAlignment="1" applyProtection="1">
      <alignment horizontal="left" vertical="center" wrapText="1"/>
    </xf>
    <xf numFmtId="4" fontId="7" fillId="2" borderId="65" xfId="7" applyNumberFormat="1" applyFont="1" applyFill="1" applyBorder="1" applyAlignment="1" applyProtection="1">
      <alignment horizontal="left" vertical="center" wrapText="1"/>
    </xf>
    <xf numFmtId="3" fontId="4" fillId="2" borderId="65" xfId="7" applyNumberFormat="1" applyFont="1" applyFill="1" applyBorder="1" applyAlignment="1" applyProtection="1">
      <alignment horizontal="left" vertical="center" wrapText="1"/>
    </xf>
    <xf numFmtId="3" fontId="4" fillId="2" borderId="25" xfId="7" applyNumberFormat="1" applyFont="1" applyFill="1" applyBorder="1" applyAlignment="1" applyProtection="1">
      <alignment horizontal="left" vertical="center" wrapText="1"/>
    </xf>
    <xf numFmtId="4" fontId="10" fillId="0" borderId="40" xfId="7" quotePrefix="1" applyNumberFormat="1" applyFont="1" applyBorder="1" applyAlignment="1" applyProtection="1">
      <alignment horizontal="right" vertical="center" wrapText="1"/>
    </xf>
    <xf numFmtId="4" fontId="10" fillId="0" borderId="40" xfId="7" applyNumberFormat="1" applyFont="1" applyBorder="1" applyAlignment="1" applyProtection="1">
      <alignment horizontal="left" vertical="center" wrapText="1"/>
    </xf>
    <xf numFmtId="4" fontId="8" fillId="0" borderId="40" xfId="7" quotePrefix="1" applyNumberFormat="1" applyFont="1" applyBorder="1" applyAlignment="1" applyProtection="1">
      <alignment horizontal="center" vertical="center"/>
    </xf>
    <xf numFmtId="4" fontId="10" fillId="0" borderId="40" xfId="7" applyNumberFormat="1" applyFont="1" applyBorder="1" applyAlignment="1" applyProtection="1">
      <alignment horizontal="justify" vertical="center" wrapText="1"/>
    </xf>
    <xf numFmtId="4" fontId="8" fillId="0" borderId="40" xfId="7" applyNumberFormat="1" applyFont="1" applyBorder="1" applyAlignment="1" applyProtection="1">
      <alignment horizontal="center" vertical="center"/>
    </xf>
    <xf numFmtId="3" fontId="3" fillId="0" borderId="40" xfId="7" applyNumberFormat="1" applyFont="1" applyFill="1" applyBorder="1" applyAlignment="1" applyProtection="1">
      <alignment horizontal="right" vertical="center"/>
    </xf>
    <xf numFmtId="4" fontId="4" fillId="2" borderId="40" xfId="18" applyNumberFormat="1" applyFont="1" applyFill="1" applyBorder="1" applyAlignment="1" applyProtection="1">
      <alignment horizontal="left" vertical="center" wrapText="1"/>
    </xf>
    <xf numFmtId="49" fontId="32" fillId="0" borderId="40" xfId="17" applyNumberFormat="1" applyFont="1" applyFill="1" applyBorder="1" applyAlignment="1" applyProtection="1">
      <alignment horizontal="right" vertical="center" wrapText="1"/>
    </xf>
    <xf numFmtId="3" fontId="28" fillId="0" borderId="40" xfId="17" applyNumberFormat="1" applyFont="1" applyFill="1" applyBorder="1" applyAlignment="1" applyProtection="1">
      <alignment horizontal="center" vertical="center" wrapText="1"/>
    </xf>
    <xf numFmtId="3" fontId="32" fillId="0" borderId="40" xfId="17" applyNumberFormat="1" applyFont="1" applyFill="1" applyBorder="1" applyAlignment="1" applyProtection="1">
      <alignment horizontal="center" vertical="center"/>
    </xf>
    <xf numFmtId="4" fontId="8" fillId="2" borderId="40" xfId="7" applyNumberFormat="1" applyFont="1" applyFill="1" applyBorder="1" applyAlignment="1" applyProtection="1">
      <alignment horizontal="center" vertical="center"/>
    </xf>
    <xf numFmtId="3" fontId="3" fillId="2" borderId="40" xfId="7" applyNumberFormat="1" applyFont="1" applyFill="1" applyBorder="1" applyAlignment="1" applyProtection="1">
      <alignment horizontal="right" vertical="center" wrapText="1"/>
    </xf>
    <xf numFmtId="4" fontId="10" fillId="0" borderId="40" xfId="7" applyNumberFormat="1" applyFont="1" applyFill="1" applyBorder="1" applyAlignment="1" applyProtection="1">
      <alignment horizontal="left" vertical="center" wrapText="1"/>
    </xf>
    <xf numFmtId="4" fontId="8" fillId="0" borderId="40" xfId="7" applyNumberFormat="1" applyFont="1" applyFill="1" applyBorder="1" applyAlignment="1" applyProtection="1">
      <alignment horizontal="center" vertical="center"/>
    </xf>
    <xf numFmtId="4" fontId="10" fillId="0" borderId="38" xfId="7" quotePrefix="1" applyNumberFormat="1" applyFont="1" applyBorder="1" applyAlignment="1" applyProtection="1">
      <alignment horizontal="right" vertical="center" wrapText="1"/>
    </xf>
    <xf numFmtId="4" fontId="10" fillId="0" borderId="38" xfId="7" applyNumberFormat="1" applyFont="1" applyBorder="1" applyAlignment="1" applyProtection="1">
      <alignment horizontal="justify" vertical="center" wrapText="1"/>
    </xf>
    <xf numFmtId="4" fontId="8" fillId="0" borderId="38" xfId="7" applyNumberFormat="1" applyFont="1" applyBorder="1" applyAlignment="1" applyProtection="1">
      <alignment horizontal="center" vertical="center"/>
    </xf>
    <xf numFmtId="3" fontId="3" fillId="0" borderId="38" xfId="7" applyNumberFormat="1" applyFont="1" applyFill="1" applyBorder="1" applyAlignment="1" applyProtection="1">
      <alignment horizontal="center" vertical="center"/>
    </xf>
    <xf numFmtId="4" fontId="24" fillId="2" borderId="40" xfId="7" applyNumberFormat="1" applyFont="1" applyFill="1" applyBorder="1" applyAlignment="1" applyProtection="1">
      <alignment horizontal="left" vertical="center" wrapText="1"/>
    </xf>
    <xf numFmtId="3" fontId="26" fillId="2" borderId="40" xfId="7" applyNumberFormat="1" applyFont="1" applyFill="1" applyBorder="1" applyAlignment="1" applyProtection="1">
      <alignment horizontal="left" vertical="center" wrapText="1"/>
    </xf>
    <xf numFmtId="3" fontId="3" fillId="0" borderId="40" xfId="7" applyNumberFormat="1" applyFont="1" applyFill="1" applyBorder="1" applyAlignment="1" applyProtection="1">
      <alignment vertical="center"/>
    </xf>
    <xf numFmtId="4" fontId="10" fillId="0" borderId="29" xfId="7" quotePrefix="1" applyNumberFormat="1" applyFont="1" applyBorder="1" applyAlignment="1" applyProtection="1">
      <alignment horizontal="right" vertical="center" wrapText="1"/>
    </xf>
    <xf numFmtId="4" fontId="10" fillId="0" borderId="29" xfId="7" applyNumberFormat="1" applyFont="1" applyBorder="1" applyAlignment="1" applyProtection="1">
      <alignment horizontal="left" vertical="center" wrapText="1"/>
    </xf>
    <xf numFmtId="4" fontId="8" fillId="0" borderId="29" xfId="7" applyNumberFormat="1" applyFont="1" applyBorder="1" applyAlignment="1" applyProtection="1">
      <alignment horizontal="center" vertical="center"/>
    </xf>
    <xf numFmtId="3" fontId="3" fillId="0" borderId="29" xfId="7" applyNumberFormat="1" applyFont="1" applyFill="1" applyBorder="1" applyAlignment="1" applyProtection="1">
      <alignment horizontal="center" vertical="center"/>
    </xf>
    <xf numFmtId="4" fontId="10" fillId="0" borderId="29" xfId="7" quotePrefix="1" applyNumberFormat="1" applyFont="1" applyFill="1" applyBorder="1" applyAlignment="1" applyProtection="1">
      <alignment horizontal="right" vertical="center" wrapText="1"/>
    </xf>
    <xf numFmtId="4" fontId="10" fillId="0" borderId="29" xfId="7" applyNumberFormat="1" applyFont="1" applyFill="1" applyBorder="1" applyAlignment="1" applyProtection="1">
      <alignment horizontal="left" vertical="center" wrapText="1"/>
    </xf>
    <xf numFmtId="4" fontId="8" fillId="0" borderId="29" xfId="7" applyNumberFormat="1" applyFont="1" applyFill="1" applyBorder="1" applyAlignment="1" applyProtection="1">
      <alignment horizontal="center" vertical="center"/>
    </xf>
    <xf numFmtId="49" fontId="4" fillId="2" borderId="29" xfId="7" applyNumberFormat="1" applyFont="1" applyFill="1" applyBorder="1" applyAlignment="1" applyProtection="1">
      <alignment horizontal="left" vertical="center" wrapText="1"/>
    </xf>
    <xf numFmtId="4" fontId="4" fillId="2" borderId="29" xfId="7" applyNumberFormat="1" applyFont="1" applyFill="1" applyBorder="1" applyAlignment="1" applyProtection="1">
      <alignment horizontal="left" vertical="center" wrapText="1"/>
    </xf>
    <xf numFmtId="4" fontId="7" fillId="2" borderId="29" xfId="7" applyNumberFormat="1" applyFont="1" applyFill="1" applyBorder="1" applyAlignment="1" applyProtection="1">
      <alignment horizontal="left" vertical="center" wrapText="1"/>
    </xf>
    <xf numFmtId="3" fontId="4" fillId="2" borderId="29" xfId="7" applyNumberFormat="1" applyFont="1" applyFill="1" applyBorder="1" applyAlignment="1" applyProtection="1">
      <alignment horizontal="left" vertical="center" wrapText="1"/>
    </xf>
    <xf numFmtId="4" fontId="8" fillId="0" borderId="40" xfId="7" applyNumberFormat="1" applyFont="1" applyBorder="1" applyAlignment="1" applyProtection="1">
      <alignment horizontal="left" vertical="center" wrapText="1"/>
    </xf>
    <xf numFmtId="0" fontId="8" fillId="0" borderId="31" xfId="7" applyFont="1" applyBorder="1" applyAlignment="1" applyProtection="1">
      <alignment horizontal="justify" vertical="center" wrapText="1"/>
    </xf>
    <xf numFmtId="4" fontId="8" fillId="0" borderId="40" xfId="7" applyNumberFormat="1" applyFont="1" applyBorder="1" applyAlignment="1" applyProtection="1">
      <alignment horizontal="justify" vertical="center" wrapText="1"/>
    </xf>
    <xf numFmtId="4" fontId="4" fillId="0" borderId="40" xfId="7" applyNumberFormat="1" applyFont="1" applyBorder="1" applyAlignment="1" applyProtection="1">
      <alignment horizontal="right" vertical="center"/>
    </xf>
    <xf numFmtId="4" fontId="4" fillId="0" borderId="40" xfId="7" applyNumberFormat="1" applyFont="1" applyBorder="1" applyAlignment="1" applyProtection="1">
      <alignment horizontal="left" vertical="center" wrapText="1"/>
    </xf>
    <xf numFmtId="4" fontId="3" fillId="0" borderId="40" xfId="7" applyNumberFormat="1" applyBorder="1" applyAlignment="1" applyProtection="1">
      <alignment horizontal="center" vertical="center"/>
    </xf>
    <xf numFmtId="3" fontId="3" fillId="3" borderId="40" xfId="6" applyNumberFormat="1" applyFill="1" applyBorder="1" applyAlignment="1" applyProtection="1">
      <alignment horizontal="center" vertical="center" shrinkToFit="1"/>
    </xf>
    <xf numFmtId="3" fontId="3" fillId="3" borderId="40" xfId="7" applyNumberFormat="1" applyFill="1" applyBorder="1" applyAlignment="1" applyProtection="1">
      <alignment horizontal="center" vertical="center"/>
    </xf>
    <xf numFmtId="0" fontId="3" fillId="0" borderId="40" xfId="7" applyBorder="1" applyAlignment="1" applyProtection="1">
      <alignment vertical="center"/>
    </xf>
    <xf numFmtId="3" fontId="3" fillId="3" borderId="40" xfId="7" applyNumberFormat="1" applyFill="1" applyBorder="1" applyAlignment="1" applyProtection="1">
      <alignment vertical="center"/>
    </xf>
    <xf numFmtId="3" fontId="3" fillId="0" borderId="40" xfId="7" applyNumberFormat="1" applyBorder="1" applyAlignment="1" applyProtection="1">
      <alignment vertical="center"/>
    </xf>
    <xf numFmtId="3" fontId="10" fillId="2" borderId="40" xfId="7" applyNumberFormat="1" applyFont="1" applyFill="1" applyBorder="1" applyAlignment="1" applyProtection="1">
      <alignment horizontal="center" vertical="center"/>
    </xf>
    <xf numFmtId="3" fontId="3" fillId="0" borderId="65" xfId="7" applyNumberFormat="1" applyFont="1" applyFill="1" applyBorder="1" applyAlignment="1" applyProtection="1">
      <alignment horizontal="right" vertical="center" wrapText="1"/>
      <protection locked="0"/>
    </xf>
    <xf numFmtId="3" fontId="10" fillId="0" borderId="29" xfId="10" applyNumberFormat="1" applyFont="1" applyFill="1" applyBorder="1" applyAlignment="1" applyProtection="1">
      <alignment horizontal="right" vertical="center" wrapText="1"/>
      <protection locked="0"/>
    </xf>
    <xf numFmtId="3" fontId="4" fillId="0" borderId="64" xfId="7" applyNumberFormat="1" applyFont="1" applyBorder="1" applyAlignment="1" applyProtection="1">
      <alignment horizontal="right" vertical="center"/>
      <protection locked="0"/>
    </xf>
    <xf numFmtId="4" fontId="7" fillId="0" borderId="62" xfId="7" applyNumberFormat="1" applyFont="1" applyBorder="1" applyAlignment="1" applyProtection="1">
      <alignment horizontal="center"/>
    </xf>
    <xf numFmtId="4" fontId="7" fillId="0" borderId="61" xfId="7" applyNumberFormat="1" applyFont="1" applyBorder="1" applyAlignment="1" applyProtection="1">
      <alignment horizontal="left" vertical="top"/>
    </xf>
    <xf numFmtId="4" fontId="7" fillId="0" borderId="61" xfId="7" quotePrefix="1" applyNumberFormat="1" applyFont="1" applyBorder="1" applyAlignment="1" applyProtection="1">
      <alignment wrapText="1"/>
    </xf>
    <xf numFmtId="4" fontId="7" fillId="0" borderId="63" xfId="7" quotePrefix="1" applyNumberFormat="1" applyFont="1" applyBorder="1" applyAlignment="1" applyProtection="1">
      <alignment wrapText="1"/>
    </xf>
    <xf numFmtId="49" fontId="7" fillId="0" borderId="46" xfId="7" applyNumberFormat="1" applyFont="1" applyBorder="1" applyAlignment="1" applyProtection="1">
      <alignment horizontal="right" vertical="center" wrapText="1"/>
    </xf>
    <xf numFmtId="3" fontId="3" fillId="0" borderId="6" xfId="7" applyNumberFormat="1" applyFill="1" applyBorder="1" applyAlignment="1" applyProtection="1">
      <alignment horizontal="center" vertical="center"/>
    </xf>
    <xf numFmtId="4" fontId="8" fillId="0" borderId="46" xfId="7" applyNumberFormat="1" applyFont="1" applyBorder="1" applyAlignment="1" applyProtection="1">
      <alignment horizontal="left" vertical="center"/>
    </xf>
    <xf numFmtId="4" fontId="8" fillId="0" borderId="0" xfId="7" applyNumberFormat="1" applyFont="1" applyAlignment="1" applyProtection="1">
      <alignment horizontal="left" vertical="center"/>
    </xf>
    <xf numFmtId="3" fontId="16" fillId="0" borderId="6" xfId="7" applyNumberFormat="1" applyFont="1" applyBorder="1" applyAlignment="1" applyProtection="1">
      <alignment vertical="center"/>
    </xf>
    <xf numFmtId="3" fontId="3" fillId="0" borderId="6" xfId="7" applyNumberFormat="1" applyFill="1" applyBorder="1" applyAlignment="1" applyProtection="1">
      <alignment horizontal="center"/>
    </xf>
    <xf numFmtId="4" fontId="8" fillId="0" borderId="6" xfId="7" applyNumberFormat="1" applyFont="1" applyBorder="1" applyAlignment="1" applyProtection="1">
      <alignment horizontal="left" vertical="center"/>
    </xf>
    <xf numFmtId="4" fontId="8" fillId="0" borderId="14" xfId="7" applyNumberFormat="1" applyFont="1" applyBorder="1" applyAlignment="1" applyProtection="1">
      <alignment horizontal="left" vertical="center" wrapText="1"/>
    </xf>
    <xf numFmtId="4" fontId="8" fillId="0" borderId="13" xfId="7" applyNumberFormat="1" applyFont="1" applyBorder="1" applyAlignment="1" applyProtection="1">
      <alignment horizontal="left" vertical="center" wrapText="1"/>
    </xf>
    <xf numFmtId="3" fontId="16" fillId="0" borderId="1" xfId="7" applyNumberFormat="1" applyFont="1" applyBorder="1" applyAlignment="1" applyProtection="1">
      <alignment horizontal="right" vertical="center"/>
    </xf>
    <xf numFmtId="49" fontId="7" fillId="2" borderId="51" xfId="7" applyNumberFormat="1" applyFont="1" applyFill="1" applyBorder="1" applyAlignment="1" applyProtection="1">
      <alignment horizontal="right" vertical="center"/>
    </xf>
    <xf numFmtId="4" fontId="8" fillId="0" borderId="45" xfId="7" applyNumberFormat="1" applyFont="1" applyBorder="1" applyAlignment="1" applyProtection="1">
      <alignment horizontal="right" vertical="top"/>
    </xf>
    <xf numFmtId="3" fontId="8" fillId="0" borderId="6" xfId="7" applyNumberFormat="1" applyFont="1" applyBorder="1" applyProtection="1"/>
    <xf numFmtId="4" fontId="8" fillId="0" borderId="46" xfId="7" applyNumberFormat="1" applyFont="1" applyBorder="1" applyAlignment="1" applyProtection="1">
      <alignment horizontal="center" vertical="center" wrapText="1"/>
    </xf>
    <xf numFmtId="0" fontId="3" fillId="0" borderId="0" xfId="7" applyAlignment="1" applyProtection="1">
      <alignment horizontal="center" wrapText="1"/>
    </xf>
    <xf numFmtId="4" fontId="3" fillId="0" borderId="0" xfId="7" applyNumberFormat="1" applyFont="1" applyAlignment="1" applyProtection="1">
      <alignment horizontal="center" vertical="center" wrapText="1"/>
    </xf>
    <xf numFmtId="4" fontId="3" fillId="0" borderId="45" xfId="7" applyNumberFormat="1" applyBorder="1" applyAlignment="1" applyProtection="1">
      <alignment horizontal="right" vertical="top" wrapText="1"/>
    </xf>
    <xf numFmtId="4" fontId="7" fillId="0" borderId="14" xfId="7" applyNumberFormat="1" applyFont="1" applyBorder="1" applyAlignment="1" applyProtection="1">
      <alignment vertical="center" wrapText="1"/>
    </xf>
    <xf numFmtId="4" fontId="7" fillId="0" borderId="13" xfId="7" applyNumberFormat="1" applyFont="1" applyBorder="1" applyAlignment="1" applyProtection="1">
      <alignment vertical="center" wrapText="1"/>
    </xf>
    <xf numFmtId="4" fontId="3" fillId="0" borderId="0" xfId="7" applyNumberFormat="1" applyAlignment="1" applyProtection="1">
      <alignment horizontal="justify"/>
    </xf>
    <xf numFmtId="4" fontId="3" fillId="0" borderId="0" xfId="7" applyNumberFormat="1" applyProtection="1"/>
    <xf numFmtId="3" fontId="3" fillId="0" borderId="0" xfId="7" applyNumberFormat="1" applyProtection="1"/>
    <xf numFmtId="0" fontId="8" fillId="0" borderId="31" xfId="7" applyFont="1" applyBorder="1" applyAlignment="1" applyProtection="1">
      <alignment horizontal="center" vertical="center" shrinkToFit="1"/>
    </xf>
    <xf numFmtId="49" fontId="12" fillId="0" borderId="40" xfId="7" applyNumberFormat="1" applyFont="1" applyBorder="1" applyAlignment="1" applyProtection="1">
      <alignment horizontal="left" vertical="center"/>
    </xf>
    <xf numFmtId="4" fontId="3" fillId="0" borderId="40" xfId="7" applyNumberFormat="1" applyBorder="1" applyAlignment="1" applyProtection="1">
      <alignment vertical="center"/>
    </xf>
    <xf numFmtId="3" fontId="8" fillId="0" borderId="40" xfId="7" applyNumberFormat="1" applyFont="1" applyBorder="1" applyAlignment="1" applyProtection="1">
      <alignment horizontal="center" vertical="center"/>
    </xf>
    <xf numFmtId="0" fontId="3" fillId="0" borderId="31" xfId="7" applyBorder="1" applyAlignment="1" applyProtection="1">
      <alignment horizontal="center" vertical="center"/>
    </xf>
    <xf numFmtId="3" fontId="3" fillId="0" borderId="65" xfId="7" applyNumberFormat="1" applyBorder="1" applyAlignment="1" applyProtection="1">
      <alignment horizontal="right"/>
    </xf>
    <xf numFmtId="3" fontId="3" fillId="0" borderId="45" xfId="7" applyNumberFormat="1" applyBorder="1" applyAlignment="1" applyProtection="1">
      <alignment horizontal="right"/>
    </xf>
    <xf numFmtId="4" fontId="12" fillId="2" borderId="40" xfId="7" applyNumberFormat="1" applyFont="1" applyFill="1" applyBorder="1" applyAlignment="1" applyProtection="1">
      <alignment horizontal="right" vertical="center"/>
    </xf>
    <xf numFmtId="4" fontId="12" fillId="2" borderId="40" xfId="7" applyNumberFormat="1" applyFont="1" applyFill="1" applyBorder="1" applyAlignment="1" applyProtection="1">
      <alignment horizontal="left" vertical="center"/>
    </xf>
    <xf numFmtId="4" fontId="12" fillId="2" borderId="40" xfId="7" applyNumberFormat="1" applyFont="1" applyFill="1" applyBorder="1" applyAlignment="1" applyProtection="1">
      <alignment horizontal="left" vertical="center" wrapText="1"/>
    </xf>
    <xf numFmtId="3" fontId="8" fillId="2" borderId="40" xfId="7" applyNumberFormat="1" applyFont="1" applyFill="1" applyBorder="1" applyAlignment="1" applyProtection="1">
      <alignment horizontal="center" vertical="center"/>
    </xf>
    <xf numFmtId="3" fontId="10" fillId="2" borderId="65" xfId="7" applyNumberFormat="1" applyFont="1" applyFill="1" applyBorder="1" applyAlignment="1" applyProtection="1">
      <alignment horizontal="center" vertical="center" wrapText="1"/>
    </xf>
    <xf numFmtId="4" fontId="12" fillId="0" borderId="40" xfId="7" applyNumberFormat="1" applyFont="1" applyFill="1" applyBorder="1" applyAlignment="1" applyProtection="1">
      <alignment horizontal="right" vertical="center"/>
    </xf>
    <xf numFmtId="4" fontId="12" fillId="0" borderId="40" xfId="7" applyNumberFormat="1" applyFont="1" applyFill="1" applyBorder="1" applyAlignment="1" applyProtection="1">
      <alignment horizontal="left" vertical="center"/>
    </xf>
    <xf numFmtId="4" fontId="12" fillId="0" borderId="40" xfId="7" applyNumberFormat="1" applyFont="1" applyFill="1" applyBorder="1" applyAlignment="1" applyProtection="1">
      <alignment horizontal="left" vertical="center" wrapText="1"/>
    </xf>
    <xf numFmtId="3" fontId="8" fillId="0" borderId="40" xfId="7" applyNumberFormat="1" applyFont="1" applyFill="1" applyBorder="1" applyAlignment="1" applyProtection="1">
      <alignment horizontal="center" vertical="center"/>
    </xf>
    <xf numFmtId="3" fontId="10" fillId="0" borderId="65" xfId="7" applyNumberFormat="1" applyFont="1" applyFill="1" applyBorder="1" applyAlignment="1" applyProtection="1">
      <alignment horizontal="center" vertical="center" wrapText="1"/>
    </xf>
    <xf numFmtId="3" fontId="12" fillId="0" borderId="65" xfId="7" applyNumberFormat="1" applyFont="1" applyFill="1" applyBorder="1" applyAlignment="1" applyProtection="1">
      <alignment horizontal="center" vertical="center"/>
    </xf>
    <xf numFmtId="4" fontId="6" fillId="0" borderId="62" xfId="6" applyNumberFormat="1" applyFont="1" applyBorder="1" applyAlignment="1" applyProtection="1">
      <alignment horizontal="center"/>
    </xf>
    <xf numFmtId="4" fontId="6" fillId="0" borderId="45" xfId="6" applyNumberFormat="1" applyFont="1" applyBorder="1" applyAlignment="1" applyProtection="1">
      <alignment horizontal="center"/>
    </xf>
    <xf numFmtId="4" fontId="6" fillId="0" borderId="11" xfId="6" applyNumberFormat="1" applyFont="1" applyBorder="1" applyAlignment="1" applyProtection="1">
      <alignment horizontal="center"/>
    </xf>
    <xf numFmtId="3" fontId="3" fillId="0" borderId="62" xfId="26072" applyNumberFormat="1" applyBorder="1" applyProtection="1"/>
    <xf numFmtId="3" fontId="7" fillId="0" borderId="11" xfId="59306" applyNumberFormat="1" applyFont="1" applyBorder="1" applyAlignment="1" applyProtection="1">
      <alignment vertical="center" wrapText="1"/>
    </xf>
    <xf numFmtId="3" fontId="7" fillId="2" borderId="51" xfId="59306" applyNumberFormat="1" applyFont="1" applyFill="1" applyBorder="1" applyAlignment="1" applyProtection="1">
      <alignment horizontal="right" vertical="center"/>
    </xf>
    <xf numFmtId="4" fontId="8" fillId="0" borderId="45" xfId="26072" applyNumberFormat="1" applyFont="1" applyBorder="1" applyAlignment="1" applyProtection="1">
      <alignment horizontal="right" vertical="center" wrapText="1"/>
    </xf>
    <xf numFmtId="3" fontId="30" fillId="0" borderId="6" xfId="26072" applyNumberFormat="1" applyFont="1" applyBorder="1" applyProtection="1"/>
    <xf numFmtId="4" fontId="7" fillId="0" borderId="45" xfId="26072" applyNumberFormat="1" applyFont="1" applyBorder="1" applyAlignment="1" applyProtection="1">
      <alignment horizontal="right" vertical="center" wrapText="1"/>
    </xf>
    <xf numFmtId="171" fontId="30" fillId="0" borderId="6" xfId="26072" applyNumberFormat="1" applyFont="1" applyBorder="1" applyProtection="1"/>
    <xf numFmtId="4" fontId="8" fillId="0" borderId="45" xfId="26072" applyNumberFormat="1" applyFont="1" applyBorder="1" applyAlignment="1" applyProtection="1">
      <alignment horizontal="right" wrapText="1"/>
    </xf>
    <xf numFmtId="4" fontId="8" fillId="0" borderId="45" xfId="26072" applyNumberFormat="1" applyFont="1" applyBorder="1" applyAlignment="1" applyProtection="1">
      <alignment horizontal="right" vertical="top" wrapText="1"/>
    </xf>
    <xf numFmtId="4" fontId="7" fillId="0" borderId="46" xfId="26072" applyNumberFormat="1" applyFont="1" applyBorder="1" applyAlignment="1" applyProtection="1">
      <alignment horizontal="justify" vertical="center" wrapText="1"/>
    </xf>
    <xf numFmtId="0" fontId="3" fillId="0" borderId="0" xfId="26072" applyProtection="1"/>
    <xf numFmtId="3" fontId="8" fillId="0" borderId="6" xfId="26072" applyNumberFormat="1" applyFont="1" applyBorder="1" applyProtection="1"/>
    <xf numFmtId="4" fontId="3" fillId="0" borderId="0" xfId="59306" applyNumberFormat="1" applyFont="1" applyAlignment="1" applyProtection="1">
      <alignment horizontal="center" vertical="center" wrapText="1"/>
    </xf>
    <xf numFmtId="4" fontId="3" fillId="0" borderId="61" xfId="26072" applyNumberFormat="1" applyBorder="1" applyProtection="1"/>
    <xf numFmtId="4" fontId="3" fillId="0" borderId="57" xfId="26072" applyNumberFormat="1" applyBorder="1" applyAlignment="1" applyProtection="1">
      <alignment horizontal="justify"/>
    </xf>
    <xf numFmtId="4" fontId="3" fillId="0" borderId="57" xfId="26072" applyNumberFormat="1" applyBorder="1" applyProtection="1"/>
    <xf numFmtId="3" fontId="3" fillId="0" borderId="57" xfId="26072" applyNumberFormat="1" applyBorder="1" applyProtection="1"/>
    <xf numFmtId="3" fontId="3" fillId="0" borderId="63" xfId="26072" applyNumberFormat="1" applyBorder="1" applyProtection="1"/>
    <xf numFmtId="4" fontId="3" fillId="0" borderId="46" xfId="26072" applyNumberFormat="1" applyBorder="1" applyProtection="1"/>
    <xf numFmtId="4" fontId="3" fillId="0" borderId="0" xfId="26072" applyNumberFormat="1" applyAlignment="1" applyProtection="1">
      <alignment horizontal="justify"/>
    </xf>
    <xf numFmtId="4" fontId="3" fillId="0" borderId="0" xfId="26072" applyNumberFormat="1" applyProtection="1"/>
    <xf numFmtId="3" fontId="3" fillId="0" borderId="0" xfId="26072" applyNumberFormat="1" applyProtection="1"/>
    <xf numFmtId="3" fontId="3" fillId="0" borderId="6" xfId="26072" applyNumberFormat="1" applyBorder="1" applyProtection="1"/>
    <xf numFmtId="4" fontId="8" fillId="0" borderId="14" xfId="26072" applyNumberFormat="1" applyFont="1" applyBorder="1" applyAlignment="1" applyProtection="1">
      <alignment vertical="top" wrapText="1"/>
    </xf>
    <xf numFmtId="4" fontId="8" fillId="0" borderId="13" xfId="26072" applyNumberFormat="1" applyFont="1" applyBorder="1" applyAlignment="1" applyProtection="1">
      <alignment vertical="top" wrapText="1"/>
    </xf>
    <xf numFmtId="4" fontId="8" fillId="0" borderId="1" xfId="26072" applyNumberFormat="1" applyFont="1" applyBorder="1" applyAlignment="1" applyProtection="1">
      <alignment vertical="top" wrapText="1"/>
    </xf>
    <xf numFmtId="3" fontId="6" fillId="0" borderId="11" xfId="6" applyNumberFormat="1" applyFont="1" applyBorder="1" applyAlignment="1" applyProtection="1">
      <alignment horizontal="center" vertical="center" wrapText="1"/>
    </xf>
    <xf numFmtId="4" fontId="3" fillId="2" borderId="24" xfId="7" applyNumberFormat="1" applyFont="1" applyFill="1" applyBorder="1" applyAlignment="1" applyProtection="1">
      <alignment vertical="center"/>
    </xf>
    <xf numFmtId="0" fontId="4" fillId="2" borderId="24" xfId="7" applyFont="1" applyFill="1" applyBorder="1" applyAlignment="1" applyProtection="1">
      <alignment horizontal="left" vertical="center" wrapText="1"/>
    </xf>
    <xf numFmtId="0" fontId="4" fillId="2" borderId="24" xfId="7" applyFont="1" applyFill="1" applyBorder="1" applyAlignment="1" applyProtection="1">
      <alignment vertical="center"/>
    </xf>
    <xf numFmtId="0" fontId="3" fillId="2" borderId="24" xfId="7" applyFont="1" applyFill="1" applyBorder="1" applyAlignment="1" applyProtection="1">
      <alignment horizontal="center" vertical="center"/>
    </xf>
    <xf numFmtId="3" fontId="3" fillId="2" borderId="24" xfId="7" applyNumberFormat="1" applyFont="1" applyFill="1" applyBorder="1" applyAlignment="1" applyProtection="1">
      <alignment vertical="center"/>
    </xf>
    <xf numFmtId="4" fontId="3" fillId="2" borderId="40" xfId="7" applyNumberFormat="1" applyFont="1" applyFill="1" applyBorder="1" applyAlignment="1" applyProtection="1">
      <alignment vertical="center"/>
    </xf>
    <xf numFmtId="0" fontId="4" fillId="2" borderId="65" xfId="7" applyFont="1" applyFill="1" applyBorder="1" applyAlignment="1" applyProtection="1">
      <alignment horizontal="center" vertical="center" wrapText="1"/>
    </xf>
    <xf numFmtId="0" fontId="4" fillId="2" borderId="40" xfId="7" applyFont="1" applyFill="1" applyBorder="1" applyAlignment="1" applyProtection="1">
      <alignment vertical="center"/>
    </xf>
    <xf numFmtId="0" fontId="3" fillId="2" borderId="40" xfId="7" applyFont="1" applyFill="1" applyBorder="1" applyAlignment="1" applyProtection="1">
      <alignment horizontal="center" vertical="center"/>
    </xf>
    <xf numFmtId="3" fontId="3" fillId="2" borderId="40" xfId="7" applyNumberFormat="1" applyFont="1" applyFill="1" applyBorder="1" applyAlignment="1" applyProtection="1">
      <alignment vertical="center"/>
    </xf>
    <xf numFmtId="4" fontId="3" fillId="2" borderId="40" xfId="7" applyNumberFormat="1" applyFont="1" applyFill="1" applyBorder="1" applyAlignment="1" applyProtection="1">
      <alignment horizontal="center" vertical="center" shrinkToFit="1"/>
    </xf>
    <xf numFmtId="3" fontId="3" fillId="2" borderId="40" xfId="7" applyNumberFormat="1" applyFont="1" applyFill="1" applyBorder="1" applyAlignment="1" applyProtection="1">
      <alignment horizontal="center" vertical="center"/>
    </xf>
    <xf numFmtId="0" fontId="4" fillId="2" borderId="65" xfId="7" applyFont="1" applyFill="1" applyBorder="1" applyAlignment="1" applyProtection="1">
      <alignment horizontal="right" vertical="center" wrapText="1"/>
    </xf>
    <xf numFmtId="0" fontId="4" fillId="2" borderId="40" xfId="7" applyFont="1" applyFill="1" applyBorder="1" applyAlignment="1" applyProtection="1">
      <alignment vertical="center" wrapText="1"/>
    </xf>
    <xf numFmtId="1" fontId="3" fillId="2" borderId="40" xfId="7" quotePrefix="1" applyNumberFormat="1" applyFont="1" applyFill="1" applyBorder="1" applyAlignment="1" applyProtection="1">
      <alignment horizontal="center" vertical="center" wrapText="1"/>
    </xf>
    <xf numFmtId="3" fontId="3" fillId="2" borderId="40" xfId="7" applyNumberFormat="1" applyFont="1" applyFill="1" applyBorder="1" applyAlignment="1" applyProtection="1">
      <alignment horizontal="right" vertical="center"/>
    </xf>
    <xf numFmtId="4" fontId="3" fillId="0" borderId="40" xfId="7" applyNumberFormat="1" applyFont="1" applyFill="1" applyBorder="1" applyAlignment="1" applyProtection="1">
      <alignment horizontal="center" vertical="center" shrinkToFit="1"/>
    </xf>
    <xf numFmtId="4" fontId="3" fillId="0" borderId="40" xfId="7" applyNumberFormat="1" applyFont="1" applyFill="1" applyBorder="1" applyAlignment="1" applyProtection="1">
      <alignment horizontal="right" vertical="center"/>
    </xf>
    <xf numFmtId="0" fontId="3" fillId="0" borderId="31" xfId="7" applyFont="1" applyFill="1" applyBorder="1" applyAlignment="1" applyProtection="1">
      <alignment vertical="center" wrapText="1"/>
    </xf>
    <xf numFmtId="1" fontId="3" fillId="0" borderId="40" xfId="7" quotePrefix="1" applyNumberFormat="1" applyFont="1" applyFill="1" applyBorder="1" applyAlignment="1" applyProtection="1">
      <alignment horizontal="center" vertical="center" wrapText="1"/>
    </xf>
    <xf numFmtId="4" fontId="4" fillId="2" borderId="65" xfId="7" applyNumberFormat="1" applyFont="1" applyFill="1" applyBorder="1" applyAlignment="1" applyProtection="1">
      <alignment horizontal="right" vertical="center"/>
    </xf>
    <xf numFmtId="0" fontId="4" fillId="2" borderId="31" xfId="7" applyFont="1" applyFill="1" applyBorder="1" applyAlignment="1" applyProtection="1">
      <alignment vertical="center" wrapText="1"/>
    </xf>
    <xf numFmtId="0" fontId="4" fillId="0" borderId="31" xfId="7" applyFont="1" applyFill="1" applyBorder="1" applyAlignment="1" applyProtection="1">
      <alignment vertical="center" wrapText="1"/>
    </xf>
    <xf numFmtId="3" fontId="3" fillId="0" borderId="65" xfId="7" applyNumberFormat="1" applyFont="1" applyFill="1" applyBorder="1" applyAlignment="1" applyProtection="1">
      <alignment vertical="center"/>
    </xf>
    <xf numFmtId="4" fontId="4" fillId="2" borderId="40" xfId="7" applyNumberFormat="1" applyFont="1" applyFill="1" applyBorder="1" applyAlignment="1" applyProtection="1">
      <alignment horizontal="center" vertical="center" shrinkToFit="1"/>
    </xf>
    <xf numFmtId="4" fontId="4" fillId="2" borderId="40" xfId="7" applyNumberFormat="1" applyFont="1" applyFill="1" applyBorder="1" applyAlignment="1" applyProtection="1">
      <alignment vertical="center"/>
    </xf>
    <xf numFmtId="0" fontId="4" fillId="2" borderId="40" xfId="7" applyFont="1" applyFill="1" applyBorder="1" applyAlignment="1" applyProtection="1">
      <alignment horizontal="right" vertical="center" wrapText="1"/>
    </xf>
    <xf numFmtId="0" fontId="67" fillId="2" borderId="40" xfId="7" applyFont="1" applyFill="1" applyBorder="1" applyAlignment="1" applyProtection="1">
      <alignment vertical="center" wrapText="1"/>
    </xf>
    <xf numFmtId="0" fontId="4" fillId="2" borderId="40" xfId="7" applyFont="1" applyFill="1" applyBorder="1" applyAlignment="1" applyProtection="1">
      <alignment horizontal="center" vertical="center"/>
    </xf>
    <xf numFmtId="1" fontId="4" fillId="2" borderId="40" xfId="7" quotePrefix="1" applyNumberFormat="1" applyFont="1" applyFill="1" applyBorder="1" applyAlignment="1" applyProtection="1">
      <alignment horizontal="center" vertical="center"/>
    </xf>
    <xf numFmtId="1" fontId="4" fillId="2" borderId="40" xfId="7" applyNumberFormat="1" applyFont="1" applyFill="1" applyBorder="1" applyAlignment="1" applyProtection="1">
      <alignment horizontal="right" vertical="center"/>
    </xf>
    <xf numFmtId="3" fontId="4" fillId="2" borderId="40" xfId="7" applyNumberFormat="1" applyFont="1" applyFill="1" applyBorder="1" applyAlignment="1" applyProtection="1">
      <alignment vertical="center"/>
    </xf>
    <xf numFmtId="4" fontId="3" fillId="2" borderId="65" xfId="7" applyNumberFormat="1" applyFont="1" applyFill="1" applyBorder="1" applyAlignment="1" applyProtection="1">
      <alignment horizontal="center" vertical="center" shrinkToFit="1"/>
    </xf>
    <xf numFmtId="3" fontId="3" fillId="2" borderId="65" xfId="7" applyNumberFormat="1" applyFont="1" applyFill="1" applyBorder="1" applyAlignment="1" applyProtection="1">
      <alignment horizontal="center" vertical="center"/>
    </xf>
    <xf numFmtId="0" fontId="4" fillId="2" borderId="65" xfId="7" applyFont="1" applyFill="1" applyBorder="1" applyAlignment="1" applyProtection="1">
      <alignment vertical="center" wrapText="1"/>
    </xf>
    <xf numFmtId="0" fontId="3" fillId="2" borderId="65" xfId="7" applyFont="1" applyFill="1" applyBorder="1" applyAlignment="1" applyProtection="1">
      <alignment horizontal="center" vertical="center"/>
    </xf>
    <xf numFmtId="1" fontId="3" fillId="2" borderId="65" xfId="7" quotePrefix="1" applyNumberFormat="1" applyFont="1" applyFill="1" applyBorder="1" applyAlignment="1" applyProtection="1">
      <alignment horizontal="center" vertical="center" wrapText="1"/>
    </xf>
    <xf numFmtId="1" fontId="3" fillId="2" borderId="65" xfId="7" applyNumberFormat="1" applyFont="1" applyFill="1" applyBorder="1" applyAlignment="1" applyProtection="1">
      <alignment horizontal="right" vertical="center"/>
    </xf>
    <xf numFmtId="3" fontId="3" fillId="2" borderId="65" xfId="7" applyNumberFormat="1" applyFont="1" applyFill="1" applyBorder="1" applyAlignment="1" applyProtection="1">
      <alignment vertical="center"/>
    </xf>
    <xf numFmtId="0" fontId="3" fillId="0" borderId="40" xfId="7" applyFont="1" applyFill="1" applyBorder="1" applyAlignment="1" applyProtection="1">
      <alignment horizontal="right" vertical="center" wrapText="1"/>
    </xf>
    <xf numFmtId="0" fontId="3" fillId="0" borderId="40" xfId="7" applyFont="1" applyFill="1" applyBorder="1" applyAlignment="1" applyProtection="1">
      <alignment vertical="center"/>
    </xf>
    <xf numFmtId="1" fontId="3" fillId="2" borderId="40" xfId="7" applyNumberFormat="1" applyFont="1" applyFill="1" applyBorder="1" applyAlignment="1" applyProtection="1">
      <alignment horizontal="right" vertical="center"/>
    </xf>
    <xf numFmtId="0" fontId="3" fillId="3" borderId="40" xfId="7" applyFont="1" applyFill="1" applyBorder="1" applyAlignment="1" applyProtection="1">
      <alignment vertical="center" wrapText="1"/>
    </xf>
    <xf numFmtId="1" fontId="3" fillId="3" borderId="40" xfId="7" applyNumberFormat="1" applyFont="1" applyFill="1" applyBorder="1" applyAlignment="1" applyProtection="1">
      <alignment horizontal="center" vertical="center"/>
    </xf>
    <xf numFmtId="4" fontId="3" fillId="0" borderId="40" xfId="7" applyNumberFormat="1" applyFont="1" applyFill="1" applyBorder="1" applyAlignment="1" applyProtection="1">
      <alignment vertical="center" wrapText="1"/>
    </xf>
    <xf numFmtId="0" fontId="8" fillId="0" borderId="40" xfId="7" applyFont="1" applyFill="1" applyBorder="1" applyAlignment="1" applyProtection="1">
      <alignment vertical="center" wrapText="1"/>
    </xf>
    <xf numFmtId="0" fontId="8" fillId="0" borderId="40" xfId="7" applyFont="1" applyFill="1" applyBorder="1" applyAlignment="1" applyProtection="1">
      <alignment vertical="center"/>
    </xf>
    <xf numFmtId="0" fontId="3" fillId="0" borderId="40" xfId="7" applyFont="1" applyFill="1" applyBorder="1" applyAlignment="1" applyProtection="1">
      <alignment vertical="center" wrapText="1"/>
    </xf>
    <xf numFmtId="3" fontId="3" fillId="2" borderId="40" xfId="7" applyNumberFormat="1" applyFont="1" applyFill="1" applyBorder="1" applyAlignment="1" applyProtection="1">
      <alignment horizontal="center" vertical="center" wrapText="1"/>
    </xf>
    <xf numFmtId="3" fontId="14" fillId="2" borderId="38" xfId="7" applyNumberFormat="1" applyFont="1" applyFill="1" applyBorder="1" applyAlignment="1" applyProtection="1">
      <alignment vertical="center"/>
    </xf>
    <xf numFmtId="165" fontId="3" fillId="2" borderId="40" xfId="7" applyNumberFormat="1" applyFont="1" applyFill="1" applyBorder="1" applyAlignment="1" applyProtection="1">
      <alignment horizontal="center" vertical="center" wrapText="1"/>
    </xf>
    <xf numFmtId="4" fontId="4" fillId="2" borderId="40" xfId="7" applyNumberFormat="1" applyFont="1" applyFill="1" applyBorder="1" applyAlignment="1" applyProtection="1">
      <alignment horizontal="center" vertical="center"/>
    </xf>
    <xf numFmtId="4" fontId="4" fillId="2" borderId="31" xfId="7" applyNumberFormat="1" applyFont="1" applyFill="1" applyBorder="1" applyAlignment="1" applyProtection="1">
      <alignment vertical="center"/>
    </xf>
    <xf numFmtId="4" fontId="3" fillId="0" borderId="40" xfId="7" applyNumberFormat="1" applyFont="1" applyFill="1" applyBorder="1" applyAlignment="1" applyProtection="1">
      <alignment vertical="center" wrapText="1" shrinkToFit="1"/>
    </xf>
    <xf numFmtId="4" fontId="3" fillId="0" borderId="40" xfId="7" applyNumberFormat="1" applyFont="1" applyFill="1" applyBorder="1" applyAlignment="1" applyProtection="1">
      <alignment vertical="center"/>
    </xf>
    <xf numFmtId="0" fontId="68" fillId="0" borderId="40" xfId="7" applyFont="1" applyFill="1" applyBorder="1" applyAlignment="1" applyProtection="1">
      <alignment horizontal="left" vertical="center" wrapText="1"/>
    </xf>
    <xf numFmtId="3" fontId="4" fillId="0" borderId="40" xfId="7" applyNumberFormat="1" applyFont="1" applyFill="1" applyBorder="1" applyAlignment="1" applyProtection="1">
      <alignment vertical="center" wrapText="1"/>
    </xf>
    <xf numFmtId="3" fontId="3" fillId="3" borderId="40" xfId="7" applyNumberFormat="1" applyFont="1" applyFill="1" applyBorder="1" applyAlignment="1" applyProtection="1">
      <alignment horizontal="right" vertical="center"/>
      <protection locked="0"/>
    </xf>
    <xf numFmtId="4" fontId="6" fillId="0" borderId="90" xfId="6" applyNumberFormat="1" applyFont="1" applyBorder="1" applyAlignment="1" applyProtection="1">
      <alignment horizontal="center" vertical="center"/>
    </xf>
    <xf numFmtId="4" fontId="6" fillId="0" borderId="45" xfId="6" applyNumberFormat="1" applyFont="1" applyBorder="1" applyAlignment="1" applyProtection="1">
      <alignment horizontal="center" vertical="center" wrapText="1"/>
    </xf>
    <xf numFmtId="4" fontId="3" fillId="0" borderId="90" xfId="7" applyNumberFormat="1" applyBorder="1" applyAlignment="1" applyProtection="1">
      <alignment vertical="center"/>
    </xf>
    <xf numFmtId="4" fontId="3" fillId="0" borderId="88" xfId="7" applyNumberFormat="1" applyBorder="1" applyAlignment="1" applyProtection="1">
      <alignment vertical="center"/>
    </xf>
    <xf numFmtId="4" fontId="3" fillId="0" borderId="86" xfId="7" applyNumberFormat="1" applyBorder="1" applyAlignment="1" applyProtection="1">
      <alignment vertical="center"/>
    </xf>
    <xf numFmtId="3" fontId="3" fillId="0" borderId="86" xfId="7" applyNumberFormat="1" applyBorder="1" applyAlignment="1" applyProtection="1">
      <alignment vertical="center"/>
    </xf>
    <xf numFmtId="3" fontId="3" fillId="0" borderId="89" xfId="7" applyNumberFormat="1" applyBorder="1" applyAlignment="1" applyProtection="1">
      <alignment vertical="center"/>
    </xf>
    <xf numFmtId="3" fontId="7" fillId="0" borderId="89" xfId="7" applyNumberFormat="1" applyFont="1" applyBorder="1" applyAlignment="1" applyProtection="1">
      <alignment vertical="center" wrapText="1"/>
    </xf>
    <xf numFmtId="49" fontId="7" fillId="0" borderId="45" xfId="7" applyNumberFormat="1" applyFont="1" applyBorder="1" applyAlignment="1" applyProtection="1">
      <alignment horizontal="right" vertical="center"/>
    </xf>
    <xf numFmtId="4" fontId="8" fillId="0" borderId="46" xfId="7" applyNumberFormat="1" applyFont="1" applyBorder="1" applyAlignment="1" applyProtection="1">
      <alignment vertical="center" wrapText="1"/>
    </xf>
    <xf numFmtId="0" fontId="3" fillId="0" borderId="0" xfId="7" applyBorder="1" applyAlignment="1" applyProtection="1">
      <alignment vertical="center"/>
    </xf>
    <xf numFmtId="0" fontId="3" fillId="0" borderId="6" xfId="7" applyBorder="1" applyAlignment="1" applyProtection="1">
      <alignment vertical="center"/>
    </xf>
    <xf numFmtId="4" fontId="3" fillId="0" borderId="45" xfId="7" applyNumberFormat="1" applyBorder="1" applyAlignment="1" applyProtection="1">
      <alignment vertical="center"/>
    </xf>
    <xf numFmtId="4" fontId="3" fillId="0" borderId="46" xfId="7" applyNumberFormat="1" applyBorder="1" applyAlignment="1" applyProtection="1">
      <alignment vertical="center"/>
    </xf>
    <xf numFmtId="4" fontId="3" fillId="0" borderId="0" xfId="7" applyNumberFormat="1" applyBorder="1" applyAlignment="1" applyProtection="1">
      <alignment vertical="center"/>
    </xf>
    <xf numFmtId="3" fontId="3" fillId="0" borderId="0" xfId="7" applyNumberFormat="1" applyBorder="1" applyAlignment="1" applyProtection="1">
      <alignment vertical="center"/>
    </xf>
    <xf numFmtId="3" fontId="3" fillId="0" borderId="6" xfId="7" applyNumberFormat="1" applyBorder="1" applyAlignment="1" applyProtection="1">
      <alignment vertical="center"/>
    </xf>
    <xf numFmtId="3" fontId="7" fillId="0" borderId="6" xfId="7" applyNumberFormat="1" applyFont="1" applyBorder="1" applyAlignment="1" applyProtection="1">
      <alignment vertical="center" wrapText="1"/>
    </xf>
    <xf numFmtId="49" fontId="3" fillId="0" borderId="45" xfId="7" applyNumberFormat="1" applyBorder="1" applyAlignment="1" applyProtection="1">
      <alignment vertical="center"/>
    </xf>
    <xf numFmtId="0" fontId="3" fillId="0" borderId="46" xfId="7" applyBorder="1" applyAlignment="1" applyProtection="1">
      <alignment vertical="center"/>
    </xf>
    <xf numFmtId="3" fontId="7" fillId="0" borderId="6" xfId="7" applyNumberFormat="1" applyFont="1" applyBorder="1" applyAlignment="1" applyProtection="1">
      <alignment horizontal="center" vertical="center" wrapText="1"/>
    </xf>
    <xf numFmtId="4" fontId="8" fillId="0" borderId="46" xfId="7" applyNumberFormat="1" applyFont="1" applyFill="1" applyBorder="1" applyAlignment="1" applyProtection="1">
      <alignment vertical="center" wrapText="1"/>
    </xf>
    <xf numFmtId="0" fontId="3" fillId="0" borderId="0" xfId="7" applyFill="1" applyBorder="1" applyAlignment="1" applyProtection="1">
      <alignment vertical="center"/>
    </xf>
    <xf numFmtId="0" fontId="3" fillId="0" borderId="6" xfId="7" applyFill="1" applyBorder="1" applyAlignment="1" applyProtection="1">
      <alignment vertical="center"/>
    </xf>
    <xf numFmtId="3" fontId="7" fillId="2" borderId="87" xfId="7" applyNumberFormat="1" applyFont="1" applyFill="1" applyBorder="1" applyAlignment="1" applyProtection="1">
      <alignment horizontal="right" vertical="center"/>
    </xf>
    <xf numFmtId="4" fontId="8" fillId="0" borderId="45" xfId="7" applyNumberFormat="1" applyFont="1" applyBorder="1" applyAlignment="1" applyProtection="1">
      <alignment horizontal="right" vertical="center" wrapText="1"/>
    </xf>
    <xf numFmtId="3" fontId="30" fillId="0" borderId="6" xfId="7" applyNumberFormat="1" applyFont="1" applyBorder="1" applyAlignment="1" applyProtection="1">
      <alignment vertical="center"/>
    </xf>
    <xf numFmtId="3" fontId="8" fillId="0" borderId="6" xfId="7" applyNumberFormat="1" applyFont="1" applyBorder="1" applyAlignment="1" applyProtection="1">
      <alignment vertical="center"/>
    </xf>
    <xf numFmtId="4" fontId="3" fillId="0" borderId="88" xfId="7" applyNumberFormat="1" applyBorder="1" applyProtection="1"/>
    <xf numFmtId="4" fontId="3" fillId="0" borderId="86" xfId="7" applyNumberFormat="1" applyBorder="1" applyAlignment="1" applyProtection="1">
      <alignment horizontal="justify"/>
    </xf>
    <xf numFmtId="4" fontId="3" fillId="0" borderId="86" xfId="7" applyNumberFormat="1" applyBorder="1" applyProtection="1"/>
    <xf numFmtId="3" fontId="3" fillId="0" borderId="86" xfId="7" applyNumberFormat="1" applyBorder="1" applyProtection="1"/>
    <xf numFmtId="3" fontId="3" fillId="0" borderId="89" xfId="7" applyNumberFormat="1" applyBorder="1" applyProtection="1"/>
    <xf numFmtId="4" fontId="8" fillId="0" borderId="14" xfId="7" applyNumberFormat="1" applyFont="1" applyBorder="1" applyAlignment="1" applyProtection="1">
      <alignment vertical="center" wrapText="1"/>
    </xf>
    <xf numFmtId="4" fontId="8" fillId="0" borderId="13" xfId="7" applyNumberFormat="1" applyFont="1" applyBorder="1" applyAlignment="1" applyProtection="1">
      <alignment vertical="center" wrapText="1"/>
    </xf>
    <xf numFmtId="4" fontId="8" fillId="0" borderId="1" xfId="7" applyNumberFormat="1" applyFont="1" applyBorder="1" applyAlignment="1" applyProtection="1">
      <alignment vertical="center" wrapText="1"/>
    </xf>
    <xf numFmtId="3" fontId="8" fillId="0" borderId="45" xfId="7" applyNumberFormat="1" applyFont="1" applyBorder="1" applyAlignment="1" applyProtection="1">
      <alignment vertical="center" wrapText="1"/>
      <protection locked="0"/>
    </xf>
    <xf numFmtId="3" fontId="8" fillId="0" borderId="45" xfId="7" applyNumberFormat="1" applyFont="1" applyFill="1" applyBorder="1" applyAlignment="1" applyProtection="1">
      <alignment vertical="center" wrapText="1"/>
      <protection locked="0"/>
    </xf>
    <xf numFmtId="4" fontId="7" fillId="2" borderId="24" xfId="7" applyNumberFormat="1" applyFont="1" applyFill="1" applyBorder="1" applyAlignment="1" applyProtection="1">
      <alignment horizontal="center" vertical="center"/>
    </xf>
    <xf numFmtId="4" fontId="7" fillId="2" borderId="24" xfId="7" applyNumberFormat="1" applyFont="1" applyFill="1" applyBorder="1" applyAlignment="1" applyProtection="1">
      <alignment vertical="center"/>
    </xf>
    <xf numFmtId="4" fontId="7" fillId="2" borderId="24" xfId="7" applyNumberFormat="1" applyFont="1" applyFill="1" applyBorder="1" applyAlignment="1" applyProtection="1">
      <alignment horizontal="left" vertical="center"/>
    </xf>
    <xf numFmtId="3" fontId="7" fillId="2" borderId="24" xfId="7" applyNumberFormat="1" applyFont="1" applyFill="1" applyBorder="1" applyAlignment="1" applyProtection="1">
      <alignment horizontal="center" vertical="center"/>
    </xf>
    <xf numFmtId="3" fontId="7" fillId="2" borderId="24" xfId="7" quotePrefix="1" applyNumberFormat="1" applyFont="1" applyFill="1" applyBorder="1" applyAlignment="1" applyProtection="1">
      <alignment horizontal="left" vertical="center"/>
    </xf>
    <xf numFmtId="3" fontId="3" fillId="0" borderId="40" xfId="7" applyNumberFormat="1" applyBorder="1" applyAlignment="1" applyProtection="1">
      <alignment horizontal="center" vertical="center"/>
    </xf>
    <xf numFmtId="4" fontId="10" fillId="0" borderId="40" xfId="7" applyNumberFormat="1" applyFont="1" applyBorder="1" applyAlignment="1" applyProtection="1">
      <alignment vertical="center"/>
    </xf>
    <xf numFmtId="3" fontId="10" fillId="0" borderId="40" xfId="7" applyNumberFormat="1" applyFont="1" applyBorder="1" applyAlignment="1" applyProtection="1">
      <alignment horizontal="center" vertical="center"/>
    </xf>
    <xf numFmtId="4" fontId="12" fillId="2" borderId="40" xfId="7" applyNumberFormat="1" applyFont="1" applyFill="1" applyBorder="1" applyAlignment="1" applyProtection="1">
      <alignment vertical="center"/>
    </xf>
    <xf numFmtId="165" fontId="10" fillId="2" borderId="65" xfId="7" applyNumberFormat="1" applyFont="1" applyFill="1" applyBorder="1" applyAlignment="1" applyProtection="1">
      <alignment horizontal="center" vertical="center" wrapText="1"/>
    </xf>
    <xf numFmtId="4" fontId="12" fillId="0" borderId="40" xfId="7" applyNumberFormat="1" applyFont="1" applyBorder="1" applyAlignment="1" applyProtection="1">
      <alignment horizontal="right" vertical="center"/>
    </xf>
    <xf numFmtId="4" fontId="12" fillId="0" borderId="40" xfId="7" applyNumberFormat="1" applyFont="1" applyBorder="1" applyAlignment="1" applyProtection="1">
      <alignment horizontal="left" vertical="center" wrapText="1"/>
    </xf>
    <xf numFmtId="3" fontId="8" fillId="0" borderId="65" xfId="7" applyNumberFormat="1" applyFont="1" applyBorder="1" applyAlignment="1" applyProtection="1">
      <alignment horizontal="right" vertical="center"/>
    </xf>
    <xf numFmtId="3" fontId="7" fillId="0" borderId="65" xfId="7" applyNumberFormat="1" applyFont="1" applyBorder="1" applyAlignment="1" applyProtection="1">
      <alignment horizontal="right" vertical="center"/>
    </xf>
    <xf numFmtId="3" fontId="8" fillId="0" borderId="40" xfId="7" applyNumberFormat="1" applyFont="1" applyBorder="1" applyAlignment="1" applyProtection="1">
      <alignment horizontal="right" vertical="center"/>
    </xf>
    <xf numFmtId="3" fontId="7" fillId="0" borderId="40" xfId="7" applyNumberFormat="1" applyFont="1" applyBorder="1" applyAlignment="1" applyProtection="1">
      <alignment horizontal="right" vertical="center"/>
    </xf>
    <xf numFmtId="4" fontId="12" fillId="0" borderId="40" xfId="7" applyNumberFormat="1" applyFont="1" applyBorder="1" applyAlignment="1" applyProtection="1">
      <alignment vertical="center"/>
    </xf>
    <xf numFmtId="4" fontId="8" fillId="0" borderId="40" xfId="7" quotePrefix="1" applyNumberFormat="1" applyFont="1" applyBorder="1" applyAlignment="1" applyProtection="1">
      <alignment horizontal="left" vertical="center" wrapText="1"/>
    </xf>
    <xf numFmtId="3" fontId="13" fillId="0" borderId="40" xfId="7" applyNumberFormat="1" applyFont="1" applyBorder="1" applyAlignment="1" applyProtection="1">
      <alignment horizontal="right" vertical="center"/>
    </xf>
    <xf numFmtId="3" fontId="13" fillId="0" borderId="40" xfId="7" applyNumberFormat="1" applyFont="1" applyBorder="1" applyAlignment="1" applyProtection="1">
      <alignment horizontal="center" vertical="center"/>
    </xf>
    <xf numFmtId="3" fontId="6" fillId="0" borderId="62" xfId="6" applyNumberFormat="1" applyFont="1" applyBorder="1" applyAlignment="1" applyProtection="1">
      <alignment horizontal="center"/>
    </xf>
    <xf numFmtId="3" fontId="6" fillId="0" borderId="45" xfId="6" applyNumberFormat="1" applyFont="1" applyBorder="1" applyAlignment="1" applyProtection="1">
      <alignment horizontal="center"/>
    </xf>
    <xf numFmtId="3" fontId="6" fillId="0" borderId="11" xfId="6" applyNumberFormat="1" applyFont="1" applyBorder="1" applyAlignment="1" applyProtection="1">
      <alignment horizontal="center"/>
    </xf>
    <xf numFmtId="4" fontId="7" fillId="0" borderId="62" xfId="7" applyNumberFormat="1" applyFont="1" applyBorder="1" applyAlignment="1" applyProtection="1">
      <alignment horizontal="center" vertical="top"/>
    </xf>
    <xf numFmtId="166" fontId="7" fillId="0" borderId="62" xfId="7" applyNumberFormat="1" applyFont="1" applyBorder="1" applyAlignment="1" applyProtection="1">
      <alignment horizontal="center"/>
    </xf>
    <xf numFmtId="49" fontId="7" fillId="0" borderId="45" xfId="7" applyNumberFormat="1" applyFont="1" applyBorder="1" applyAlignment="1" applyProtection="1">
      <alignment horizontal="right" vertical="top"/>
    </xf>
    <xf numFmtId="49" fontId="7" fillId="0" borderId="45" xfId="7" applyNumberFormat="1" applyFont="1" applyBorder="1" applyAlignment="1" applyProtection="1">
      <alignment horizontal="right" vertical="top" wrapText="1"/>
    </xf>
    <xf numFmtId="3" fontId="7" fillId="0" borderId="45" xfId="7" applyNumberFormat="1" applyFont="1" applyFill="1" applyBorder="1" applyAlignment="1" applyProtection="1">
      <alignment horizontal="right" wrapText="1"/>
    </xf>
    <xf numFmtId="3" fontId="7" fillId="0" borderId="45" xfId="7" quotePrefix="1" applyNumberFormat="1" applyFont="1" applyFill="1" applyBorder="1" applyAlignment="1" applyProtection="1">
      <alignment vertical="center" wrapText="1"/>
    </xf>
    <xf numFmtId="3" fontId="7" fillId="0" borderId="45" xfId="7" applyNumberFormat="1" applyFont="1" applyBorder="1" applyAlignment="1" applyProtection="1">
      <alignment horizontal="right" wrapText="1"/>
    </xf>
    <xf numFmtId="49" fontId="7" fillId="2" borderId="51" xfId="7" applyNumberFormat="1" applyFont="1" applyFill="1" applyBorder="1" applyAlignment="1" applyProtection="1">
      <alignment horizontal="right" vertical="center" wrapText="1"/>
    </xf>
    <xf numFmtId="0" fontId="8" fillId="0" borderId="45" xfId="7" applyFont="1" applyBorder="1" applyAlignment="1" applyProtection="1">
      <alignment vertical="top" wrapText="1"/>
    </xf>
    <xf numFmtId="4" fontId="8" fillId="0" borderId="0" xfId="7" applyNumberFormat="1" applyFont="1" applyAlignment="1" applyProtection="1">
      <alignment horizontal="left" wrapText="1"/>
    </xf>
    <xf numFmtId="4" fontId="8" fillId="0" borderId="6" xfId="7" applyNumberFormat="1" applyFont="1" applyBorder="1" applyAlignment="1" applyProtection="1">
      <alignment horizontal="left" wrapText="1"/>
    </xf>
    <xf numFmtId="0" fontId="8" fillId="0" borderId="45" xfId="7" applyFont="1" applyBorder="1" applyAlignment="1" applyProtection="1">
      <alignment wrapText="1"/>
    </xf>
    <xf numFmtId="4" fontId="8" fillId="0" borderId="11" xfId="7" applyNumberFormat="1" applyFont="1" applyBorder="1" applyAlignment="1" applyProtection="1">
      <alignment horizontal="right" vertical="top" wrapText="1"/>
    </xf>
    <xf numFmtId="3" fontId="8" fillId="0" borderId="6" xfId="7" applyNumberFormat="1" applyFont="1" applyBorder="1" applyAlignment="1" applyProtection="1">
      <alignment wrapText="1"/>
    </xf>
    <xf numFmtId="4" fontId="3" fillId="0" borderId="61" xfId="7" applyNumberFormat="1" applyBorder="1" applyAlignment="1" applyProtection="1">
      <alignment horizontal="left" vertical="center"/>
    </xf>
    <xf numFmtId="4" fontId="3" fillId="0" borderId="57" xfId="7" applyNumberFormat="1" applyBorder="1" applyAlignment="1" applyProtection="1">
      <alignment horizontal="left" vertical="center"/>
    </xf>
    <xf numFmtId="4" fontId="7" fillId="0" borderId="63" xfId="7" applyNumberFormat="1" applyFont="1" applyBorder="1" applyAlignment="1" applyProtection="1">
      <alignment horizontal="center"/>
    </xf>
    <xf numFmtId="4" fontId="3" fillId="0" borderId="46" xfId="7" applyNumberFormat="1" applyBorder="1" applyAlignment="1" applyProtection="1">
      <alignment horizontal="left" vertical="center"/>
    </xf>
    <xf numFmtId="4" fontId="3" fillId="0" borderId="0" xfId="7" applyNumberFormat="1" applyAlignment="1" applyProtection="1">
      <alignment horizontal="left" vertical="center"/>
    </xf>
    <xf numFmtId="4" fontId="7" fillId="0" borderId="6" xfId="7" applyNumberFormat="1" applyFont="1" applyBorder="1" applyAlignment="1" applyProtection="1">
      <alignment horizontal="center"/>
    </xf>
    <xf numFmtId="4" fontId="8" fillId="0" borderId="14" xfId="7" applyNumberFormat="1" applyFont="1" applyBorder="1" applyAlignment="1" applyProtection="1">
      <alignment horizontal="right" vertical="top" wrapText="1"/>
    </xf>
    <xf numFmtId="4" fontId="7" fillId="0" borderId="13" xfId="7" applyNumberFormat="1" applyFont="1" applyBorder="1" applyAlignment="1" applyProtection="1">
      <alignment horizontal="left" vertical="top" wrapText="1"/>
    </xf>
    <xf numFmtId="0" fontId="3" fillId="0" borderId="13" xfId="7" applyBorder="1" applyProtection="1"/>
    <xf numFmtId="4" fontId="3" fillId="0" borderId="1" xfId="7" applyNumberFormat="1" applyFont="1" applyBorder="1" applyProtection="1"/>
    <xf numFmtId="166" fontId="7" fillId="0" borderId="46" xfId="7" applyNumberFormat="1" applyFont="1" applyBorder="1" applyAlignment="1">
      <alignment horizontal="right" vertical="center"/>
    </xf>
    <xf numFmtId="166" fontId="7" fillId="0" borderId="46" xfId="7" applyNumberFormat="1" applyFont="1" applyBorder="1" applyAlignment="1">
      <alignment horizontal="center"/>
    </xf>
    <xf numFmtId="166" fontId="7" fillId="0" borderId="46" xfId="7" applyNumberFormat="1" applyFont="1" applyBorder="1" applyAlignment="1" applyProtection="1">
      <alignment horizontal="right" vertical="center"/>
      <protection locked="0"/>
    </xf>
    <xf numFmtId="3" fontId="7" fillId="0" borderId="45" xfId="7" applyNumberFormat="1" applyFont="1" applyFill="1" applyBorder="1" applyAlignment="1" applyProtection="1">
      <alignment horizontal="right" vertical="center"/>
      <protection locked="0"/>
    </xf>
    <xf numFmtId="4" fontId="7" fillId="0" borderId="45" xfId="7" applyNumberFormat="1" applyFont="1" applyBorder="1" applyAlignment="1" applyProtection="1">
      <alignment horizontal="center" vertical="top"/>
    </xf>
    <xf numFmtId="4" fontId="7" fillId="0" borderId="46" xfId="7" applyNumberFormat="1" applyFont="1" applyBorder="1" applyAlignment="1" applyProtection="1">
      <alignment horizontal="left" vertical="top" wrapText="1"/>
    </xf>
    <xf numFmtId="0" fontId="3" fillId="0" borderId="0" xfId="7" applyAlignment="1" applyProtection="1"/>
    <xf numFmtId="166" fontId="7" fillId="0" borderId="45" xfId="7" applyNumberFormat="1" applyFont="1" applyBorder="1" applyAlignment="1" applyProtection="1">
      <alignment horizontal="center"/>
    </xf>
    <xf numFmtId="4" fontId="7" fillId="0" borderId="45" xfId="7" applyNumberFormat="1" applyFont="1" applyBorder="1" applyAlignment="1" applyProtection="1">
      <alignment horizontal="right" vertical="top"/>
    </xf>
    <xf numFmtId="3" fontId="7" fillId="0" borderId="45" xfId="7" applyNumberFormat="1" applyFont="1" applyFill="1" applyBorder="1" applyAlignment="1" applyProtection="1">
      <alignment horizontal="right" vertical="center"/>
    </xf>
    <xf numFmtId="3" fontId="7" fillId="0" borderId="45" xfId="7" applyNumberFormat="1" applyFont="1" applyBorder="1" applyAlignment="1" applyProtection="1">
      <alignment horizontal="right" vertical="center" wrapText="1"/>
    </xf>
    <xf numFmtId="4" fontId="8" fillId="0" borderId="46" xfId="7" applyNumberFormat="1" applyFont="1" applyBorder="1" applyAlignment="1" applyProtection="1">
      <alignment horizontal="left" vertical="top" wrapText="1"/>
    </xf>
    <xf numFmtId="0" fontId="3" fillId="0" borderId="0" xfId="7" applyProtection="1"/>
    <xf numFmtId="0" fontId="8" fillId="0" borderId="62" xfId="7" applyFont="1" applyBorder="1" applyAlignment="1" applyProtection="1">
      <alignment vertical="top" wrapText="1"/>
    </xf>
    <xf numFmtId="4" fontId="7" fillId="0" borderId="0" xfId="7" applyNumberFormat="1" applyFont="1" applyAlignment="1" applyProtection="1">
      <alignment horizontal="left" vertical="top" wrapText="1"/>
    </xf>
    <xf numFmtId="0" fontId="3" fillId="3" borderId="0" xfId="7" applyFill="1" applyProtection="1"/>
    <xf numFmtId="166" fontId="27" fillId="3" borderId="6" xfId="7" applyNumberFormat="1" applyFont="1" applyFill="1" applyBorder="1" applyAlignment="1" applyProtection="1">
      <alignment wrapText="1"/>
    </xf>
    <xf numFmtId="171" fontId="27" fillId="3" borderId="6" xfId="7" applyNumberFormat="1" applyFont="1" applyFill="1" applyBorder="1" applyAlignment="1" applyProtection="1">
      <alignment wrapText="1"/>
    </xf>
    <xf numFmtId="0" fontId="8" fillId="0" borderId="11" xfId="7" applyFont="1" applyBorder="1" applyAlignment="1" applyProtection="1">
      <alignment vertical="top"/>
    </xf>
    <xf numFmtId="3" fontId="8" fillId="0" borderId="6" xfId="7" applyNumberFormat="1" applyFont="1" applyBorder="1" applyAlignment="1" applyProtection="1">
      <alignment vertical="center" wrapText="1"/>
    </xf>
    <xf numFmtId="4" fontId="7" fillId="0" borderId="45" xfId="7" applyNumberFormat="1" applyFont="1" applyBorder="1" applyAlignment="1" applyProtection="1">
      <alignment horizontal="right" vertical="center"/>
    </xf>
    <xf numFmtId="3" fontId="7" fillId="0" borderId="46" xfId="7" applyNumberFormat="1" applyFont="1" applyBorder="1" applyAlignment="1" applyProtection="1">
      <alignment horizontal="left" wrapText="1"/>
    </xf>
    <xf numFmtId="169" fontId="0" fillId="0" borderId="0" xfId="0" applyAlignment="1" applyProtection="1"/>
    <xf numFmtId="169" fontId="0" fillId="0" borderId="6" xfId="0" applyBorder="1" applyAlignment="1" applyProtection="1"/>
    <xf numFmtId="49" fontId="7" fillId="0" borderId="11" xfId="7" applyNumberFormat="1" applyFont="1" applyBorder="1" applyAlignment="1" applyProtection="1">
      <alignment horizontal="right" vertical="top" wrapText="1"/>
    </xf>
    <xf numFmtId="4" fontId="7" fillId="2" borderId="40" xfId="7" applyNumberFormat="1" applyFont="1" applyFill="1" applyBorder="1" applyAlignment="1" applyProtection="1">
      <alignment horizontal="right" vertical="center"/>
    </xf>
    <xf numFmtId="49" fontId="7" fillId="2" borderId="40" xfId="7" applyNumberFormat="1" applyFont="1" applyFill="1" applyBorder="1" applyAlignment="1" applyProtection="1">
      <alignment horizontal="right" vertical="center"/>
    </xf>
    <xf numFmtId="166" fontId="7" fillId="2" borderId="40" xfId="7" applyNumberFormat="1" applyFont="1" applyFill="1" applyBorder="1" applyAlignment="1" applyProtection="1">
      <alignment horizontal="right" vertical="center"/>
      <protection locked="0"/>
    </xf>
    <xf numFmtId="3" fontId="10" fillId="2" borderId="29" xfId="0" applyNumberFormat="1" applyFont="1" applyFill="1" applyBorder="1" applyAlignment="1" applyProtection="1">
      <alignment horizontal="center" vertical="center" shrinkToFit="1"/>
    </xf>
    <xf numFmtId="3" fontId="10" fillId="2" borderId="35" xfId="0" applyNumberFormat="1" applyFont="1" applyFill="1" applyBorder="1" applyAlignment="1" applyProtection="1">
      <alignment horizontal="center" vertical="center" shrinkToFit="1"/>
    </xf>
    <xf numFmtId="3" fontId="8" fillId="2" borderId="29" xfId="0" applyNumberFormat="1" applyFont="1" applyFill="1" applyBorder="1" applyAlignment="1" applyProtection="1">
      <alignment horizontal="center" vertical="center" shrinkToFit="1"/>
    </xf>
    <xf numFmtId="3" fontId="8" fillId="2" borderId="48" xfId="0" applyNumberFormat="1" applyFont="1" applyFill="1" applyBorder="1" applyAlignment="1" applyProtection="1">
      <alignment horizontal="center" vertical="center" shrinkToFit="1"/>
    </xf>
    <xf numFmtId="3" fontId="3" fillId="3" borderId="32" xfId="0" applyNumberFormat="1" applyFont="1" applyFill="1" applyBorder="1" applyAlignment="1">
      <alignment horizontal="center" vertical="center" shrinkToFit="1"/>
    </xf>
    <xf numFmtId="49" fontId="8" fillId="2" borderId="24" xfId="7" applyNumberFormat="1" applyFont="1" applyFill="1" applyBorder="1" applyAlignment="1" applyProtection="1">
      <alignment horizontal="left" vertical="center" wrapText="1"/>
    </xf>
    <xf numFmtId="0" fontId="8" fillId="0" borderId="40" xfId="7" applyFont="1" applyFill="1" applyBorder="1" applyAlignment="1" applyProtection="1">
      <alignment horizontal="center" vertical="center" shrinkToFit="1"/>
    </xf>
    <xf numFmtId="0" fontId="8" fillId="0" borderId="40" xfId="7" applyFont="1" applyFill="1" applyBorder="1" applyAlignment="1" applyProtection="1">
      <alignment horizontal="center" vertical="center" shrinkToFit="1"/>
      <protection locked="0"/>
    </xf>
    <xf numFmtId="0" fontId="28" fillId="0" borderId="40" xfId="7" applyFont="1" applyFill="1" applyBorder="1" applyAlignment="1" applyProtection="1">
      <alignment horizontal="center" vertical="center" shrinkToFit="1"/>
      <protection locked="0"/>
    </xf>
    <xf numFmtId="49" fontId="8" fillId="0" borderId="65" xfId="7" applyNumberFormat="1" applyFont="1" applyFill="1" applyBorder="1" applyAlignment="1" applyProtection="1">
      <alignment horizontal="center" vertical="center" shrinkToFit="1"/>
      <protection locked="0"/>
    </xf>
    <xf numFmtId="49" fontId="8" fillId="0" borderId="40" xfId="7" applyNumberFormat="1" applyFont="1" applyFill="1" applyBorder="1" applyAlignment="1" applyProtection="1">
      <alignment horizontal="center" vertical="center" shrinkToFit="1"/>
      <protection locked="0"/>
    </xf>
    <xf numFmtId="4" fontId="15" fillId="0" borderId="40" xfId="7" applyNumberFormat="1" applyFont="1" applyFill="1" applyBorder="1" applyAlignment="1" applyProtection="1">
      <alignment horizontal="center" vertical="center" shrinkToFit="1"/>
    </xf>
    <xf numFmtId="4" fontId="8" fillId="0" borderId="40" xfId="7" applyNumberFormat="1" applyFont="1" applyFill="1" applyBorder="1" applyAlignment="1" applyProtection="1">
      <alignment horizontal="center" vertical="center" shrinkToFit="1"/>
    </xf>
    <xf numFmtId="0" fontId="8" fillId="0" borderId="29" xfId="7" applyFont="1" applyFill="1" applyBorder="1" applyAlignment="1" applyProtection="1">
      <alignment horizontal="center" vertical="center" shrinkToFit="1"/>
    </xf>
    <xf numFmtId="49" fontId="8" fillId="2" borderId="24" xfId="7" applyNumberFormat="1" applyFont="1" applyFill="1" applyBorder="1" applyAlignment="1" applyProtection="1">
      <alignment horizontal="center" vertical="center" wrapText="1"/>
    </xf>
    <xf numFmtId="49" fontId="8" fillId="2" borderId="40" xfId="7" applyNumberFormat="1" applyFont="1" applyFill="1" applyBorder="1" applyAlignment="1" applyProtection="1">
      <alignment horizontal="center" vertical="center" wrapText="1"/>
    </xf>
    <xf numFmtId="49" fontId="7" fillId="2" borderId="40" xfId="7" applyNumberFormat="1" applyFont="1" applyFill="1" applyBorder="1" applyAlignment="1" applyProtection="1">
      <alignment horizontal="center" vertical="center" wrapText="1"/>
    </xf>
    <xf numFmtId="49" fontId="28" fillId="2" borderId="40" xfId="7" applyNumberFormat="1" applyFont="1" applyFill="1" applyBorder="1" applyAlignment="1" applyProtection="1">
      <alignment horizontal="center" vertical="center" wrapText="1"/>
    </xf>
    <xf numFmtId="49" fontId="8" fillId="2" borderId="65" xfId="7" applyNumberFormat="1" applyFont="1" applyFill="1" applyBorder="1" applyAlignment="1" applyProtection="1">
      <alignment horizontal="center" vertical="center" wrapText="1"/>
    </xf>
    <xf numFmtId="0" fontId="8" fillId="0" borderId="0" xfId="7" applyFont="1" applyAlignment="1">
      <alignment horizontal="center" vertical="center"/>
    </xf>
    <xf numFmtId="49" fontId="28" fillId="0" borderId="40" xfId="7" applyNumberFormat="1" applyFont="1" applyFill="1" applyBorder="1" applyAlignment="1" applyProtection="1">
      <alignment horizontal="center" vertical="center" shrinkToFit="1"/>
      <protection locked="0"/>
    </xf>
    <xf numFmtId="49" fontId="28" fillId="0" borderId="38" xfId="7" applyNumberFormat="1" applyFont="1" applyFill="1" applyBorder="1" applyAlignment="1" applyProtection="1">
      <alignment horizontal="center" vertical="center" shrinkToFit="1"/>
      <protection locked="0"/>
    </xf>
    <xf numFmtId="49" fontId="10" fillId="2" borderId="24" xfId="7" applyNumberFormat="1" applyFont="1" applyFill="1" applyBorder="1" applyAlignment="1" applyProtection="1">
      <alignment horizontal="left" vertical="center" wrapText="1"/>
    </xf>
    <xf numFmtId="1" fontId="10" fillId="2" borderId="40" xfId="7" applyNumberFormat="1" applyFont="1" applyFill="1" applyBorder="1" applyAlignment="1" applyProtection="1">
      <alignment horizontal="center" vertical="center"/>
    </xf>
    <xf numFmtId="1" fontId="10" fillId="2" borderId="40" xfId="7" applyNumberFormat="1" applyFont="1" applyFill="1" applyBorder="1" applyAlignment="1" applyProtection="1">
      <alignment horizontal="left" vertical="center" wrapText="1"/>
    </xf>
    <xf numFmtId="0" fontId="10" fillId="0" borderId="40" xfId="7" applyFont="1" applyBorder="1" applyAlignment="1" applyProtection="1">
      <alignment horizontal="center" vertical="center"/>
    </xf>
    <xf numFmtId="0" fontId="10" fillId="0" borderId="65" xfId="7" applyFont="1" applyBorder="1" applyAlignment="1" applyProtection="1">
      <alignment horizontal="center" vertical="center"/>
    </xf>
    <xf numFmtId="1" fontId="10" fillId="2" borderId="38" xfId="7" applyNumberFormat="1" applyFont="1" applyFill="1" applyBorder="1" applyAlignment="1" applyProtection="1">
      <alignment horizontal="left" vertical="center" wrapText="1"/>
    </xf>
    <xf numFmtId="0" fontId="10" fillId="0" borderId="29" xfId="7" applyFont="1" applyBorder="1" applyAlignment="1" applyProtection="1">
      <alignment horizontal="center" vertical="center"/>
    </xf>
    <xf numFmtId="1" fontId="10" fillId="2" borderId="65" xfId="7" applyNumberFormat="1" applyFont="1" applyFill="1" applyBorder="1" applyAlignment="1" applyProtection="1">
      <alignment horizontal="left" vertical="center" wrapText="1"/>
    </xf>
    <xf numFmtId="0" fontId="35" fillId="0" borderId="40" xfId="5" applyFont="1" applyFill="1" applyBorder="1" applyAlignment="1" applyProtection="1">
      <alignment horizontal="center" vertical="center"/>
    </xf>
    <xf numFmtId="0" fontId="10" fillId="2" borderId="40" xfId="7" applyFont="1" applyFill="1" applyBorder="1" applyAlignment="1" applyProtection="1">
      <alignment horizontal="center" vertical="center" shrinkToFit="1"/>
    </xf>
    <xf numFmtId="0" fontId="10" fillId="0" borderId="38" xfId="7" applyFont="1" applyBorder="1" applyAlignment="1" applyProtection="1">
      <alignment horizontal="center" vertical="center"/>
    </xf>
    <xf numFmtId="1" fontId="25" fillId="2" borderId="40" xfId="7" applyNumberFormat="1" applyFont="1" applyFill="1" applyBorder="1" applyAlignment="1" applyProtection="1">
      <alignment horizontal="left" vertical="center" wrapText="1"/>
    </xf>
    <xf numFmtId="0" fontId="10" fillId="0" borderId="29" xfId="7" applyFont="1" applyFill="1" applyBorder="1" applyAlignment="1" applyProtection="1">
      <alignment horizontal="center" vertical="center"/>
    </xf>
    <xf numFmtId="1" fontId="10" fillId="2" borderId="29" xfId="7" applyNumberFormat="1" applyFont="1" applyFill="1" applyBorder="1" applyAlignment="1" applyProtection="1">
      <alignment horizontal="left" vertical="center" wrapText="1"/>
    </xf>
    <xf numFmtId="0" fontId="10" fillId="0" borderId="40" xfId="7" applyFont="1" applyBorder="1" applyAlignment="1" applyProtection="1">
      <alignment vertical="center"/>
    </xf>
    <xf numFmtId="1" fontId="10" fillId="0" borderId="40" xfId="3" applyNumberFormat="1" applyFont="1" applyFill="1" applyBorder="1" applyAlignment="1" applyProtection="1">
      <alignment horizontal="center" vertical="center" wrapText="1"/>
      <protection hidden="1"/>
    </xf>
    <xf numFmtId="0" fontId="10" fillId="0" borderId="0" xfId="7" applyFont="1" applyAlignment="1">
      <alignment vertical="center"/>
    </xf>
    <xf numFmtId="0" fontId="8" fillId="2" borderId="40" xfId="7" applyFont="1" applyFill="1" applyBorder="1" applyAlignment="1" applyProtection="1">
      <alignment horizontal="center" vertical="center" shrinkToFit="1"/>
    </xf>
    <xf numFmtId="49" fontId="8" fillId="2" borderId="40" xfId="7" applyNumberFormat="1" applyFont="1" applyFill="1" applyBorder="1" applyAlignment="1" applyProtection="1">
      <alignment horizontal="center" vertical="center" shrinkToFit="1"/>
    </xf>
    <xf numFmtId="49" fontId="8" fillId="0" borderId="40" xfId="7" applyNumberFormat="1" applyFont="1" applyBorder="1" applyAlignment="1" applyProtection="1">
      <alignment horizontal="center" vertical="center" shrinkToFit="1"/>
      <protection locked="0"/>
    </xf>
    <xf numFmtId="49" fontId="8" fillId="0" borderId="65" xfId="7" applyNumberFormat="1" applyFont="1" applyBorder="1" applyAlignment="1" applyProtection="1">
      <alignment horizontal="center" vertical="center" shrinkToFit="1"/>
      <protection locked="0"/>
    </xf>
    <xf numFmtId="49" fontId="8" fillId="2" borderId="38" xfId="7" applyNumberFormat="1" applyFont="1" applyFill="1" applyBorder="1" applyAlignment="1" applyProtection="1">
      <alignment horizontal="center" vertical="center" shrinkToFit="1"/>
    </xf>
    <xf numFmtId="49" fontId="8" fillId="0" borderId="29" xfId="7" applyNumberFormat="1" applyFont="1" applyBorder="1" applyAlignment="1" applyProtection="1">
      <alignment horizontal="center" vertical="center" shrinkToFit="1"/>
      <protection locked="0"/>
    </xf>
    <xf numFmtId="49" fontId="8" fillId="2" borderId="65" xfId="7" applyNumberFormat="1" applyFont="1" applyFill="1" applyBorder="1" applyAlignment="1" applyProtection="1">
      <alignment horizontal="center" vertical="center" shrinkToFit="1"/>
    </xf>
    <xf numFmtId="0" fontId="8" fillId="0" borderId="40" xfId="7" applyFont="1" applyBorder="1" applyAlignment="1" applyProtection="1">
      <alignment horizontal="center" vertical="center" shrinkToFit="1"/>
      <protection locked="0"/>
    </xf>
    <xf numFmtId="0" fontId="8" fillId="0" borderId="38" xfId="7" applyFont="1" applyBorder="1" applyAlignment="1" applyProtection="1">
      <alignment horizontal="center" vertical="center" shrinkToFit="1"/>
      <protection locked="0"/>
    </xf>
    <xf numFmtId="49" fontId="15" fillId="2" borderId="40" xfId="7" applyNumberFormat="1" applyFont="1" applyFill="1" applyBorder="1" applyAlignment="1" applyProtection="1">
      <alignment horizontal="center" vertical="center" shrinkToFit="1"/>
    </xf>
    <xf numFmtId="0" fontId="8" fillId="0" borderId="29" xfId="7" applyFont="1" applyBorder="1" applyAlignment="1" applyProtection="1">
      <alignment horizontal="center" vertical="center" shrinkToFit="1"/>
      <protection locked="0"/>
    </xf>
    <xf numFmtId="0" fontId="8" fillId="0" borderId="29" xfId="7" applyFont="1" applyFill="1" applyBorder="1" applyAlignment="1" applyProtection="1">
      <alignment horizontal="center" vertical="center" shrinkToFit="1"/>
      <protection locked="0"/>
    </xf>
    <xf numFmtId="49" fontId="8" fillId="2" borderId="29" xfId="7" applyNumberFormat="1" applyFont="1" applyFill="1" applyBorder="1" applyAlignment="1" applyProtection="1">
      <alignment horizontal="center" vertical="center" shrinkToFit="1"/>
    </xf>
    <xf numFmtId="4" fontId="8" fillId="0" borderId="40" xfId="7" applyNumberFormat="1" applyFont="1" applyBorder="1" applyAlignment="1" applyProtection="1">
      <alignment horizontal="center" vertical="center" shrinkToFit="1"/>
    </xf>
    <xf numFmtId="0" fontId="8" fillId="0" borderId="40" xfId="7" applyFont="1" applyBorder="1" applyAlignment="1" applyProtection="1">
      <alignment vertical="center"/>
    </xf>
    <xf numFmtId="4" fontId="7" fillId="2" borderId="40" xfId="7" applyNumberFormat="1" applyFont="1" applyFill="1" applyBorder="1" applyAlignment="1" applyProtection="1">
      <alignment horizontal="center" vertical="center" shrinkToFit="1"/>
      <protection hidden="1"/>
    </xf>
    <xf numFmtId="4" fontId="8" fillId="2" borderId="40" xfId="7" applyNumberFormat="1" applyFont="1" applyFill="1" applyBorder="1" applyAlignment="1" applyProtection="1">
      <alignment horizontal="center" vertical="center" shrinkToFit="1"/>
      <protection hidden="1"/>
    </xf>
    <xf numFmtId="4" fontId="8" fillId="0" borderId="40" xfId="7" applyNumberFormat="1" applyFont="1" applyFill="1" applyBorder="1" applyAlignment="1" applyProtection="1">
      <alignment horizontal="center" vertical="center" shrinkToFit="1"/>
      <protection locked="0" hidden="1"/>
    </xf>
    <xf numFmtId="4" fontId="8" fillId="3" borderId="40" xfId="7" applyNumberFormat="1" applyFont="1" applyFill="1" applyBorder="1" applyAlignment="1" applyProtection="1">
      <alignment horizontal="center" vertical="center" shrinkToFit="1"/>
      <protection locked="0" hidden="1"/>
    </xf>
    <xf numFmtId="0" fontId="8" fillId="0" borderId="0" xfId="7" applyFont="1" applyAlignment="1">
      <alignment vertical="center"/>
    </xf>
    <xf numFmtId="0" fontId="8" fillId="0" borderId="31" xfId="7" applyFont="1" applyBorder="1" applyAlignment="1" applyProtection="1">
      <alignment horizontal="center" vertical="center" shrinkToFit="1"/>
      <protection locked="0"/>
    </xf>
    <xf numFmtId="1" fontId="10" fillId="0" borderId="40" xfId="7" applyNumberFormat="1" applyFont="1" applyBorder="1" applyAlignment="1" applyProtection="1">
      <alignment horizontal="center" vertical="center"/>
    </xf>
    <xf numFmtId="4" fontId="3" fillId="0" borderId="40" xfId="7" applyNumberFormat="1" applyFont="1" applyFill="1" applyBorder="1" applyAlignment="1" applyProtection="1">
      <alignment horizontal="center" vertical="center" shrinkToFit="1"/>
      <protection locked="0"/>
    </xf>
    <xf numFmtId="0" fontId="3" fillId="0" borderId="40" xfId="7" applyFont="1" applyBorder="1" applyAlignment="1" applyProtection="1">
      <alignment horizontal="center" vertical="center" shrinkToFit="1"/>
      <protection locked="0"/>
    </xf>
    <xf numFmtId="3" fontId="10" fillId="0" borderId="29" xfId="0" applyNumberFormat="1" applyFont="1" applyFill="1" applyBorder="1" applyAlignment="1" applyProtection="1">
      <alignment horizontal="center" vertical="center" shrinkToFit="1"/>
    </xf>
    <xf numFmtId="3" fontId="10" fillId="3" borderId="29" xfId="0" applyNumberFormat="1" applyFont="1" applyFill="1" applyBorder="1" applyAlignment="1" applyProtection="1">
      <alignment horizontal="center" vertical="center" shrinkToFit="1"/>
    </xf>
    <xf numFmtId="3" fontId="10" fillId="3" borderId="48" xfId="0" applyNumberFormat="1" applyFont="1" applyFill="1" applyBorder="1" applyAlignment="1" applyProtection="1">
      <alignment horizontal="center" vertical="center" shrinkToFit="1"/>
    </xf>
    <xf numFmtId="3" fontId="10" fillId="0" borderId="65" xfId="0" applyNumberFormat="1" applyFont="1" applyFill="1" applyBorder="1" applyAlignment="1" applyProtection="1">
      <alignment horizontal="center" vertical="center" shrinkToFit="1"/>
    </xf>
    <xf numFmtId="3" fontId="10" fillId="3" borderId="40" xfId="0" applyNumberFormat="1" applyFont="1" applyFill="1" applyBorder="1" applyAlignment="1" applyProtection="1">
      <alignment horizontal="center" vertical="center" shrinkToFit="1"/>
    </xf>
    <xf numFmtId="3" fontId="10" fillId="3" borderId="38" xfId="0" applyNumberFormat="1" applyFont="1" applyFill="1" applyBorder="1" applyAlignment="1" applyProtection="1">
      <alignment horizontal="center" vertical="center" shrinkToFit="1"/>
    </xf>
    <xf numFmtId="3" fontId="8" fillId="3" borderId="35" xfId="0" applyNumberFormat="1" applyFont="1" applyFill="1" applyBorder="1" applyAlignment="1" applyProtection="1">
      <alignment horizontal="center" vertical="center" shrinkToFit="1"/>
    </xf>
    <xf numFmtId="3" fontId="8" fillId="3" borderId="29" xfId="1" applyNumberFormat="1" applyFont="1" applyFill="1" applyBorder="1" applyAlignment="1" applyProtection="1">
      <alignment horizontal="center" vertical="center" shrinkToFit="1"/>
    </xf>
    <xf numFmtId="3" fontId="8" fillId="3" borderId="38" xfId="1" applyNumberFormat="1" applyFont="1" applyFill="1" applyBorder="1" applyAlignment="1" applyProtection="1">
      <alignment horizontal="center" vertical="center" shrinkToFit="1"/>
    </xf>
    <xf numFmtId="3" fontId="8" fillId="0" borderId="29" xfId="1" applyNumberFormat="1" applyFont="1" applyFill="1" applyBorder="1" applyAlignment="1" applyProtection="1">
      <alignment horizontal="center" vertical="center" shrinkToFit="1"/>
    </xf>
    <xf numFmtId="3" fontId="8" fillId="0" borderId="40" xfId="1" applyNumberFormat="1" applyFont="1" applyFill="1" applyBorder="1" applyAlignment="1" applyProtection="1">
      <alignment horizontal="center" vertical="center" shrinkToFit="1"/>
    </xf>
    <xf numFmtId="3" fontId="8" fillId="3" borderId="48" xfId="1" applyNumberFormat="1" applyFont="1" applyFill="1" applyBorder="1" applyAlignment="1" applyProtection="1">
      <alignment horizontal="center" vertical="center" shrinkToFit="1"/>
    </xf>
    <xf numFmtId="3" fontId="8" fillId="3" borderId="40" xfId="1" applyNumberFormat="1" applyFont="1" applyFill="1" applyBorder="1" applyAlignment="1" applyProtection="1">
      <alignment horizontal="center" vertical="center" shrinkToFit="1"/>
    </xf>
    <xf numFmtId="3" fontId="8" fillId="0" borderId="29" xfId="1" applyNumberFormat="1" applyFont="1" applyFill="1" applyBorder="1" applyAlignment="1" applyProtection="1">
      <alignment horizontal="left" vertical="center"/>
    </xf>
    <xf numFmtId="169" fontId="3" fillId="0" borderId="31" xfId="0" applyFont="1" applyBorder="1" applyAlignment="1" applyProtection="1">
      <alignment horizontal="center" vertical="center" shrinkToFit="1"/>
    </xf>
    <xf numFmtId="3" fontId="10" fillId="2" borderId="24" xfId="0" applyNumberFormat="1" applyFont="1" applyFill="1" applyBorder="1" applyAlignment="1" applyProtection="1">
      <alignment horizontal="center" vertical="center" shrinkToFit="1"/>
    </xf>
    <xf numFmtId="4" fontId="8" fillId="0" borderId="24" xfId="1" applyNumberFormat="1" applyFont="1" applyFill="1" applyBorder="1" applyAlignment="1" applyProtection="1">
      <alignment horizontal="center" vertical="center" wrapText="1"/>
    </xf>
    <xf numFmtId="4" fontId="3" fillId="2" borderId="29" xfId="1" applyNumberFormat="1" applyFont="1" applyFill="1" applyBorder="1" applyAlignment="1" applyProtection="1">
      <alignment horizontal="center" vertical="center" shrinkToFit="1"/>
    </xf>
    <xf numFmtId="4" fontId="3" fillId="2" borderId="40" xfId="1" applyNumberFormat="1" applyFont="1" applyFill="1" applyBorder="1" applyAlignment="1" applyProtection="1">
      <alignment horizontal="center" vertical="center" shrinkToFit="1"/>
    </xf>
    <xf numFmtId="49" fontId="10" fillId="2" borderId="40" xfId="161" applyNumberFormat="1" applyFont="1" applyFill="1" applyBorder="1" applyAlignment="1" applyProtection="1">
      <alignment horizontal="center" vertical="center" shrinkToFit="1"/>
    </xf>
    <xf numFmtId="49" fontId="10" fillId="0" borderId="40" xfId="161" applyNumberFormat="1" applyFont="1" applyFill="1" applyBorder="1" applyAlignment="1" applyProtection="1">
      <alignment horizontal="center" vertical="center" shrinkToFit="1"/>
    </xf>
    <xf numFmtId="49" fontId="3" fillId="3" borderId="32" xfId="1" applyNumberFormat="1" applyFont="1" applyFill="1" applyBorder="1" applyAlignment="1">
      <alignment horizontal="left" vertical="center"/>
    </xf>
    <xf numFmtId="49" fontId="10" fillId="2" borderId="24" xfId="1" applyNumberFormat="1" applyFont="1" applyFill="1" applyBorder="1" applyAlignment="1" applyProtection="1">
      <alignment horizontal="left" vertical="center" wrapText="1"/>
    </xf>
    <xf numFmtId="49" fontId="10" fillId="2" borderId="65" xfId="1" applyNumberFormat="1" applyFont="1" applyFill="1" applyBorder="1" applyAlignment="1" applyProtection="1">
      <alignment horizontal="left" vertical="center" wrapText="1"/>
    </xf>
    <xf numFmtId="49" fontId="8" fillId="2" borderId="40" xfId="161" applyNumberFormat="1" applyFont="1" applyFill="1" applyBorder="1" applyAlignment="1" applyProtection="1">
      <alignment horizontal="left" vertical="center" shrinkToFit="1"/>
    </xf>
    <xf numFmtId="49" fontId="10" fillId="2" borderId="40" xfId="1" applyNumberFormat="1" applyFont="1" applyFill="1" applyBorder="1" applyAlignment="1" applyProtection="1">
      <alignment horizontal="left" vertical="center" wrapText="1"/>
    </xf>
    <xf numFmtId="49" fontId="10" fillId="2" borderId="40" xfId="161" applyNumberFormat="1" applyFont="1" applyFill="1" applyBorder="1" applyAlignment="1" applyProtection="1">
      <alignment horizontal="left" vertical="center" shrinkToFit="1"/>
    </xf>
    <xf numFmtId="49" fontId="10" fillId="3" borderId="40" xfId="161" applyNumberFormat="1" applyFont="1" applyFill="1" applyBorder="1" applyAlignment="1" applyProtection="1">
      <alignment horizontal="center" vertical="center" shrinkToFit="1"/>
    </xf>
    <xf numFmtId="49" fontId="3" fillId="2" borderId="24" xfId="1" applyNumberFormat="1" applyFont="1" applyFill="1" applyBorder="1" applyAlignment="1" applyProtection="1">
      <alignment horizontal="center" vertical="center"/>
    </xf>
    <xf numFmtId="49" fontId="3" fillId="2" borderId="27" xfId="1" applyNumberFormat="1" applyFont="1" applyFill="1" applyBorder="1" applyAlignment="1" applyProtection="1">
      <alignment horizontal="center" vertical="center"/>
    </xf>
    <xf numFmtId="49" fontId="3" fillId="2" borderId="29" xfId="1" applyNumberFormat="1" applyFont="1" applyFill="1" applyBorder="1" applyAlignment="1" applyProtection="1">
      <alignment horizontal="center" vertical="center"/>
    </xf>
    <xf numFmtId="49" fontId="10" fillId="0" borderId="40" xfId="1" applyNumberFormat="1" applyFont="1" applyFill="1" applyBorder="1" applyAlignment="1" applyProtection="1">
      <alignment horizontal="center" vertical="center"/>
    </xf>
    <xf numFmtId="49" fontId="10" fillId="0" borderId="43" xfId="1" applyNumberFormat="1" applyFont="1" applyFill="1" applyBorder="1" applyAlignment="1" applyProtection="1">
      <alignment horizontal="center" vertical="center"/>
    </xf>
    <xf numFmtId="49" fontId="10" fillId="0" borderId="29" xfId="1" applyNumberFormat="1" applyFont="1" applyFill="1" applyBorder="1" applyAlignment="1" applyProtection="1">
      <alignment horizontal="center" vertical="center"/>
    </xf>
    <xf numFmtId="49" fontId="3" fillId="0" borderId="0" xfId="1" applyNumberFormat="1" applyFont="1" applyFill="1" applyBorder="1" applyAlignment="1" applyProtection="1">
      <alignment horizontal="center" vertical="center"/>
    </xf>
    <xf numFmtId="49" fontId="3" fillId="0" borderId="31" xfId="0" applyNumberFormat="1" applyFont="1" applyBorder="1" applyAlignment="1" applyProtection="1">
      <alignment horizontal="center" vertical="center" shrinkToFit="1"/>
    </xf>
    <xf numFmtId="4" fontId="12" fillId="3" borderId="86" xfId="0" applyNumberFormat="1" applyFont="1" applyFill="1" applyBorder="1" applyAlignment="1" applyProtection="1">
      <alignment horizontal="right" shrinkToFit="1"/>
    </xf>
    <xf numFmtId="3" fontId="18" fillId="0" borderId="61" xfId="0" applyNumberFormat="1" applyFont="1" applyFill="1" applyBorder="1" applyAlignment="1" applyProtection="1">
      <alignment horizontal="center" vertical="center"/>
    </xf>
    <xf numFmtId="3" fontId="18" fillId="0" borderId="57" xfId="0" applyNumberFormat="1" applyFont="1" applyFill="1" applyBorder="1" applyAlignment="1" applyProtection="1">
      <alignment horizontal="center" vertical="center"/>
    </xf>
    <xf numFmtId="3" fontId="18" fillId="0" borderId="57" xfId="0" quotePrefix="1" applyNumberFormat="1" applyFont="1" applyFill="1" applyBorder="1" applyAlignment="1" applyProtection="1">
      <alignment horizontal="center" vertical="center"/>
    </xf>
    <xf numFmtId="3" fontId="18" fillId="0" borderId="63" xfId="0" applyNumberFormat="1" applyFont="1" applyFill="1" applyBorder="1" applyAlignment="1" applyProtection="1">
      <alignment horizontal="center" vertical="center"/>
    </xf>
    <xf numFmtId="3" fontId="18" fillId="3" borderId="46" xfId="0" applyNumberFormat="1" applyFont="1" applyFill="1" applyBorder="1" applyAlignment="1" applyProtection="1">
      <alignment horizontal="center" vertical="center" wrapText="1"/>
    </xf>
    <xf numFmtId="3" fontId="18" fillId="3" borderId="0" xfId="0" applyNumberFormat="1" applyFont="1" applyFill="1" applyBorder="1" applyAlignment="1" applyProtection="1">
      <alignment horizontal="center" vertical="center" wrapText="1"/>
    </xf>
    <xf numFmtId="3" fontId="18" fillId="3" borderId="6" xfId="0" applyNumberFormat="1" applyFont="1" applyFill="1" applyBorder="1" applyAlignment="1" applyProtection="1">
      <alignment horizontal="center" vertical="center" wrapText="1"/>
    </xf>
    <xf numFmtId="3" fontId="5" fillId="0" borderId="46" xfId="0" applyNumberFormat="1" applyFont="1" applyFill="1" applyBorder="1" applyAlignment="1" applyProtection="1">
      <alignment horizontal="center" vertical="center" wrapText="1"/>
    </xf>
    <xf numFmtId="3" fontId="5" fillId="0" borderId="0" xfId="0" applyNumberFormat="1" applyFont="1" applyFill="1" applyBorder="1" applyAlignment="1" applyProtection="1">
      <alignment horizontal="center" vertical="center" wrapText="1"/>
    </xf>
    <xf numFmtId="3" fontId="5" fillId="0" borderId="6" xfId="0" applyNumberFormat="1" applyFont="1" applyFill="1" applyBorder="1" applyAlignment="1" applyProtection="1">
      <alignment horizontal="center" vertical="center" wrapText="1"/>
    </xf>
    <xf numFmtId="4" fontId="5" fillId="0" borderId="46"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0" borderId="6" xfId="0" applyNumberFormat="1" applyFont="1" applyFill="1" applyBorder="1" applyAlignment="1" applyProtection="1">
      <alignment horizontal="center" vertical="center"/>
    </xf>
    <xf numFmtId="3" fontId="6" fillId="3" borderId="62" xfId="0" applyNumberFormat="1" applyFont="1" applyFill="1" applyBorder="1" applyAlignment="1" applyProtection="1">
      <alignment horizontal="center" vertical="center" wrapText="1"/>
    </xf>
    <xf numFmtId="3" fontId="6" fillId="3" borderId="45" xfId="0" applyNumberFormat="1"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vertical="center" wrapText="1"/>
    </xf>
    <xf numFmtId="4" fontId="6" fillId="0" borderId="62" xfId="1" applyNumberFormat="1" applyFont="1" applyFill="1" applyBorder="1" applyAlignment="1" applyProtection="1">
      <alignment horizontal="center" vertical="center" shrinkToFit="1"/>
    </xf>
    <xf numFmtId="4" fontId="6" fillId="0" borderId="45" xfId="1" applyNumberFormat="1" applyFont="1" applyFill="1" applyBorder="1" applyAlignment="1" applyProtection="1">
      <alignment horizontal="center" vertical="center" shrinkToFit="1"/>
    </xf>
    <xf numFmtId="4" fontId="6" fillId="0" borderId="11" xfId="1" applyNumberFormat="1" applyFont="1" applyFill="1" applyBorder="1" applyAlignment="1" applyProtection="1">
      <alignment horizontal="center" vertical="center" shrinkToFit="1"/>
    </xf>
    <xf numFmtId="4" fontId="6" fillId="0" borderId="62" xfId="1" applyNumberFormat="1" applyFont="1" applyFill="1" applyBorder="1" applyAlignment="1" applyProtection="1">
      <alignment horizontal="center" vertical="center" wrapText="1"/>
    </xf>
    <xf numFmtId="4" fontId="6" fillId="0" borderId="45" xfId="1" applyNumberFormat="1" applyFont="1" applyFill="1" applyBorder="1" applyAlignment="1" applyProtection="1">
      <alignment horizontal="center" vertical="center" wrapText="1"/>
    </xf>
    <xf numFmtId="4" fontId="6" fillId="0" borderId="11" xfId="1" applyNumberFormat="1" applyFont="1" applyFill="1" applyBorder="1" applyAlignment="1" applyProtection="1">
      <alignment horizontal="center" vertical="center" wrapText="1"/>
    </xf>
    <xf numFmtId="167" fontId="6" fillId="0" borderId="62" xfId="3" applyNumberFormat="1" applyFont="1" applyFill="1" applyBorder="1" applyAlignment="1" applyProtection="1">
      <alignment horizontal="center" vertical="center" shrinkToFit="1"/>
    </xf>
    <xf numFmtId="167" fontId="6" fillId="0" borderId="45" xfId="3" applyNumberFormat="1" applyFont="1" applyFill="1" applyBorder="1" applyAlignment="1" applyProtection="1">
      <alignment horizontal="center" vertical="center" shrinkToFit="1"/>
    </xf>
    <xf numFmtId="167" fontId="6" fillId="0" borderId="11" xfId="3" applyNumberFormat="1" applyFont="1" applyFill="1" applyBorder="1" applyAlignment="1" applyProtection="1">
      <alignment horizontal="center" vertical="center" shrinkToFit="1"/>
    </xf>
    <xf numFmtId="4" fontId="6" fillId="0" borderId="62" xfId="0" applyNumberFormat="1" applyFont="1" applyFill="1" applyBorder="1" applyAlignment="1" applyProtection="1">
      <alignment horizontal="center" vertical="center"/>
    </xf>
    <xf numFmtId="4" fontId="6" fillId="0" borderId="45" xfId="0" applyNumberFormat="1" applyFont="1" applyFill="1" applyBorder="1" applyAlignment="1" applyProtection="1">
      <alignment horizontal="center" vertical="center"/>
    </xf>
    <xf numFmtId="4" fontId="6" fillId="0" borderId="11" xfId="0" applyNumberFormat="1" applyFont="1" applyFill="1" applyBorder="1" applyAlignment="1" applyProtection="1">
      <alignment horizontal="center" vertical="center"/>
    </xf>
    <xf numFmtId="4" fontId="7" fillId="0" borderId="62" xfId="0" applyNumberFormat="1" applyFont="1" applyFill="1" applyBorder="1" applyAlignment="1" applyProtection="1">
      <alignment horizontal="center" vertical="center"/>
    </xf>
    <xf numFmtId="4" fontId="7" fillId="0" borderId="45" xfId="0" applyNumberFormat="1" applyFont="1" applyFill="1" applyBorder="1" applyAlignment="1" applyProtection="1">
      <alignment horizontal="center" vertical="center"/>
    </xf>
    <xf numFmtId="4" fontId="7" fillId="0" borderId="11" xfId="0" applyNumberFormat="1" applyFont="1" applyFill="1" applyBorder="1" applyAlignment="1" applyProtection="1">
      <alignment horizontal="center" vertical="center"/>
    </xf>
    <xf numFmtId="167" fontId="6" fillId="0" borderId="62" xfId="3" applyNumberFormat="1" applyFont="1" applyFill="1" applyBorder="1" applyAlignment="1" applyProtection="1">
      <alignment horizontal="center" vertical="center" wrapText="1"/>
    </xf>
    <xf numFmtId="167" fontId="6" fillId="0" borderId="45" xfId="3" applyNumberFormat="1" applyFont="1" applyFill="1" applyBorder="1" applyAlignment="1" applyProtection="1">
      <alignment horizontal="center" vertical="center" wrapText="1"/>
    </xf>
    <xf numFmtId="167" fontId="6" fillId="0" borderId="11" xfId="3" applyNumberFormat="1" applyFont="1" applyFill="1" applyBorder="1" applyAlignment="1" applyProtection="1">
      <alignment horizontal="center" vertical="center" wrapText="1"/>
    </xf>
    <xf numFmtId="3" fontId="18" fillId="0" borderId="52" xfId="0" applyNumberFormat="1" applyFont="1" applyFill="1" applyBorder="1" applyAlignment="1" applyProtection="1">
      <alignment horizontal="center" vertical="center"/>
    </xf>
    <xf numFmtId="3" fontId="18" fillId="0" borderId="54" xfId="0" applyNumberFormat="1" applyFont="1" applyFill="1" applyBorder="1" applyAlignment="1" applyProtection="1">
      <alignment horizontal="center" vertical="center"/>
    </xf>
    <xf numFmtId="3" fontId="18" fillId="0" borderId="54" xfId="0" quotePrefix="1" applyNumberFormat="1" applyFont="1" applyFill="1" applyBorder="1" applyAlignment="1" applyProtection="1">
      <alignment horizontal="center" vertical="center"/>
    </xf>
    <xf numFmtId="3" fontId="18" fillId="0" borderId="55" xfId="0" applyNumberFormat="1" applyFont="1" applyFill="1" applyBorder="1" applyAlignment="1" applyProtection="1">
      <alignment horizontal="center" vertical="center"/>
    </xf>
    <xf numFmtId="3" fontId="18" fillId="0" borderId="46" xfId="0" applyNumberFormat="1" applyFont="1" applyFill="1" applyBorder="1" applyAlignment="1" applyProtection="1">
      <alignment horizontal="center" vertical="center" wrapText="1"/>
    </xf>
    <xf numFmtId="3" fontId="18" fillId="0" borderId="0" xfId="0" applyNumberFormat="1" applyFont="1" applyFill="1" applyBorder="1" applyAlignment="1" applyProtection="1">
      <alignment horizontal="center" vertical="center" wrapText="1"/>
    </xf>
    <xf numFmtId="3" fontId="18" fillId="0" borderId="6"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xf>
    <xf numFmtId="4" fontId="5" fillId="0" borderId="13"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horizontal="center" vertical="center"/>
    </xf>
    <xf numFmtId="4" fontId="7" fillId="0" borderId="51" xfId="0" applyNumberFormat="1" applyFont="1" applyFill="1" applyBorder="1" applyAlignment="1" applyProtection="1">
      <alignment horizontal="center" vertical="center"/>
    </xf>
    <xf numFmtId="4" fontId="7" fillId="0" borderId="61" xfId="0" applyNumberFormat="1" applyFont="1" applyFill="1" applyBorder="1" applyAlignment="1" applyProtection="1">
      <alignment horizontal="center" vertical="center"/>
    </xf>
    <xf numFmtId="4" fontId="7" fillId="0" borderId="57" xfId="0" applyNumberFormat="1" applyFont="1" applyFill="1" applyBorder="1" applyAlignment="1" applyProtection="1">
      <alignment horizontal="center" vertical="center"/>
    </xf>
    <xf numFmtId="4" fontId="7" fillId="0" borderId="63" xfId="0" applyNumberFormat="1" applyFont="1" applyFill="1" applyBorder="1" applyAlignment="1" applyProtection="1">
      <alignment horizontal="center" vertical="center"/>
    </xf>
    <xf numFmtId="4" fontId="7" fillId="0" borderId="14" xfId="0" applyNumberFormat="1" applyFont="1" applyFill="1" applyBorder="1" applyAlignment="1" applyProtection="1">
      <alignment horizontal="center" vertical="center"/>
    </xf>
    <xf numFmtId="4" fontId="7" fillId="0" borderId="13" xfId="0" applyNumberFormat="1" applyFont="1" applyFill="1" applyBorder="1" applyAlignment="1" applyProtection="1">
      <alignment horizontal="center" vertical="center"/>
    </xf>
    <xf numFmtId="4" fontId="7" fillId="0" borderId="1" xfId="0" applyNumberFormat="1" applyFont="1" applyFill="1" applyBorder="1" applyAlignment="1" applyProtection="1">
      <alignment horizontal="center" vertical="center"/>
    </xf>
    <xf numFmtId="4" fontId="12" fillId="0" borderId="86" xfId="1" applyNumberFormat="1" applyFont="1" applyFill="1" applyBorder="1" applyAlignment="1" applyProtection="1">
      <alignment horizontal="right"/>
    </xf>
    <xf numFmtId="4" fontId="7" fillId="0" borderId="61" xfId="0" applyNumberFormat="1" applyFont="1" applyFill="1" applyBorder="1" applyAlignment="1" applyProtection="1">
      <alignment horizontal="left" vertical="center" wrapText="1"/>
    </xf>
    <xf numFmtId="169" fontId="3" fillId="0" borderId="57" xfId="0" applyFont="1" applyFill="1" applyBorder="1" applyAlignment="1" applyProtection="1">
      <alignment vertical="center"/>
    </xf>
    <xf numFmtId="4" fontId="8" fillId="0" borderId="46" xfId="0" quotePrefix="1" applyNumberFormat="1" applyFont="1" applyFill="1" applyBorder="1" applyAlignment="1" applyProtection="1">
      <alignment horizontal="left" vertical="center" wrapText="1"/>
    </xf>
    <xf numFmtId="4" fontId="8" fillId="0" borderId="0" xfId="0" quotePrefix="1" applyNumberFormat="1" applyFont="1" applyFill="1" applyBorder="1" applyAlignment="1" applyProtection="1">
      <alignment horizontal="left" vertical="center" wrapText="1"/>
    </xf>
    <xf numFmtId="4" fontId="8" fillId="0" borderId="6" xfId="0" quotePrefix="1" applyNumberFormat="1" applyFont="1" applyFill="1" applyBorder="1" applyAlignment="1" applyProtection="1">
      <alignment horizontal="left" vertical="center" wrapText="1"/>
    </xf>
    <xf numFmtId="4" fontId="8" fillId="0" borderId="14" xfId="0" quotePrefix="1" applyNumberFormat="1" applyFont="1" applyFill="1" applyBorder="1" applyAlignment="1" applyProtection="1">
      <alignment horizontal="left" vertical="center" wrapText="1"/>
    </xf>
    <xf numFmtId="4" fontId="8" fillId="0" borderId="13" xfId="0" quotePrefix="1" applyNumberFormat="1" applyFont="1" applyFill="1" applyBorder="1" applyAlignment="1" applyProtection="1">
      <alignment horizontal="left" vertical="center" wrapText="1"/>
    </xf>
    <xf numFmtId="4" fontId="8" fillId="0" borderId="1" xfId="0" quotePrefix="1" applyNumberFormat="1" applyFont="1" applyFill="1" applyBorder="1" applyAlignment="1" applyProtection="1">
      <alignment horizontal="left" vertical="center" wrapText="1"/>
    </xf>
    <xf numFmtId="4" fontId="7" fillId="2" borderId="60" xfId="0" applyNumberFormat="1" applyFont="1" applyFill="1" applyBorder="1" applyAlignment="1" applyProtection="1">
      <alignment horizontal="left" vertical="center" wrapText="1"/>
    </xf>
    <xf numFmtId="4" fontId="7" fillId="2" borderId="58" xfId="0" applyNumberFormat="1" applyFont="1" applyFill="1" applyBorder="1" applyAlignment="1" applyProtection="1">
      <alignment horizontal="left" vertical="center" wrapText="1"/>
    </xf>
    <xf numFmtId="4" fontId="7" fillId="2" borderId="59" xfId="0" applyNumberFormat="1" applyFont="1" applyFill="1" applyBorder="1" applyAlignment="1" applyProtection="1">
      <alignment horizontal="left" vertical="center" wrapText="1"/>
    </xf>
    <xf numFmtId="169" fontId="3" fillId="0" borderId="0" xfId="0" applyFont="1" applyFill="1" applyBorder="1" applyAlignment="1" applyProtection="1">
      <alignment horizontal="center"/>
      <protection locked="0"/>
    </xf>
    <xf numFmtId="169" fontId="3" fillId="0" borderId="6" xfId="0" applyFont="1" applyFill="1" applyBorder="1" applyAlignment="1" applyProtection="1">
      <alignment horizontal="center"/>
      <protection locked="0"/>
    </xf>
    <xf numFmtId="169" fontId="3" fillId="0" borderId="0" xfId="0" applyFont="1" applyFill="1" applyBorder="1" applyAlignment="1" applyProtection="1">
      <alignment horizontal="center" vertical="center"/>
    </xf>
    <xf numFmtId="169" fontId="3" fillId="0" borderId="6" xfId="0" applyFont="1" applyFill="1" applyBorder="1" applyAlignment="1" applyProtection="1">
      <alignment horizontal="center" vertical="center"/>
    </xf>
    <xf numFmtId="4" fontId="3" fillId="0" borderId="52" xfId="1" applyNumberFormat="1" applyFont="1" applyFill="1" applyBorder="1" applyAlignment="1" applyProtection="1">
      <alignment horizontal="left" vertical="center"/>
    </xf>
    <xf numFmtId="4" fontId="3" fillId="0" borderId="54" xfId="1" applyNumberFormat="1" applyFont="1" applyFill="1" applyBorder="1" applyAlignment="1" applyProtection="1">
      <alignment horizontal="left" vertical="center"/>
    </xf>
    <xf numFmtId="4" fontId="21" fillId="0" borderId="46" xfId="0" applyNumberFormat="1" applyFont="1" applyFill="1" applyBorder="1" applyAlignment="1" applyProtection="1">
      <alignment horizontal="left" wrapText="1" indent="2"/>
      <protection locked="0"/>
    </xf>
    <xf numFmtId="4" fontId="21" fillId="0" borderId="0" xfId="0" applyNumberFormat="1" applyFont="1" applyFill="1" applyBorder="1" applyAlignment="1" applyProtection="1">
      <alignment horizontal="left" wrapText="1" indent="2"/>
      <protection locked="0"/>
    </xf>
    <xf numFmtId="4" fontId="21" fillId="0" borderId="6" xfId="0" applyNumberFormat="1" applyFont="1" applyFill="1" applyBorder="1" applyAlignment="1" applyProtection="1">
      <alignment horizontal="left" wrapText="1" indent="2"/>
      <protection locked="0"/>
    </xf>
    <xf numFmtId="4" fontId="21" fillId="0" borderId="46" xfId="0" applyNumberFormat="1" applyFont="1" applyFill="1" applyBorder="1" applyAlignment="1" applyProtection="1">
      <alignment horizontal="left" indent="2"/>
      <protection locked="0"/>
    </xf>
    <xf numFmtId="4" fontId="21" fillId="0" borderId="0" xfId="0" applyNumberFormat="1" applyFont="1" applyFill="1" applyBorder="1" applyAlignment="1" applyProtection="1">
      <alignment horizontal="left" indent="2"/>
      <protection locked="0"/>
    </xf>
    <xf numFmtId="4" fontId="21" fillId="0" borderId="6" xfId="0" applyNumberFormat="1" applyFont="1" applyFill="1" applyBorder="1" applyAlignment="1" applyProtection="1">
      <alignment horizontal="left" indent="2"/>
      <protection locked="0"/>
    </xf>
    <xf numFmtId="4" fontId="12" fillId="3" borderId="86" xfId="1" applyNumberFormat="1" applyFont="1" applyFill="1" applyBorder="1" applyAlignment="1" applyProtection="1">
      <alignment horizontal="right" shrinkToFit="1"/>
    </xf>
    <xf numFmtId="3" fontId="18" fillId="0" borderId="23" xfId="1" applyNumberFormat="1" applyFont="1" applyFill="1" applyBorder="1" applyAlignment="1" applyProtection="1">
      <alignment horizontal="center" vertical="center"/>
    </xf>
    <xf numFmtId="3" fontId="18" fillId="0" borderId="18" xfId="1" applyNumberFormat="1" applyFont="1" applyFill="1" applyBorder="1" applyAlignment="1" applyProtection="1">
      <alignment horizontal="center" vertical="center"/>
    </xf>
    <xf numFmtId="3" fontId="18" fillId="0" borderId="17" xfId="1" applyNumberFormat="1" applyFont="1" applyFill="1" applyBorder="1" applyAlignment="1" applyProtection="1">
      <alignment horizontal="center" vertical="center"/>
    </xf>
    <xf numFmtId="3" fontId="18" fillId="0" borderId="15" xfId="1" applyNumberFormat="1" applyFont="1" applyFill="1" applyBorder="1" applyAlignment="1" applyProtection="1">
      <alignment horizontal="center" vertical="center" wrapText="1"/>
    </xf>
    <xf numFmtId="3" fontId="18" fillId="0" borderId="0" xfId="1" applyNumberFormat="1" applyFont="1" applyFill="1" applyBorder="1" applyAlignment="1" applyProtection="1">
      <alignment horizontal="center" vertical="center" wrapText="1"/>
    </xf>
    <xf numFmtId="3" fontId="18" fillId="0" borderId="6" xfId="1" applyNumberFormat="1" applyFont="1" applyFill="1" applyBorder="1" applyAlignment="1" applyProtection="1">
      <alignment horizontal="center" vertical="center" wrapText="1"/>
    </xf>
    <xf numFmtId="3" fontId="5" fillId="0" borderId="15" xfId="1" applyNumberFormat="1" applyFont="1" applyFill="1" applyBorder="1" applyAlignment="1" applyProtection="1">
      <alignment horizontal="center" vertical="center" wrapText="1"/>
    </xf>
    <xf numFmtId="3" fontId="5" fillId="0" borderId="0" xfId="1" applyNumberFormat="1" applyFont="1" applyFill="1" applyBorder="1" applyAlignment="1" applyProtection="1">
      <alignment horizontal="center" vertical="center" wrapText="1"/>
    </xf>
    <xf numFmtId="3" fontId="5" fillId="0" borderId="6" xfId="1" applyNumberFormat="1" applyFont="1" applyFill="1" applyBorder="1" applyAlignment="1" applyProtection="1">
      <alignment horizontal="center" vertical="center" wrapText="1"/>
    </xf>
    <xf numFmtId="4" fontId="5" fillId="0" borderId="14" xfId="1" applyNumberFormat="1" applyFont="1" applyFill="1" applyBorder="1" applyAlignment="1" applyProtection="1">
      <alignment horizontal="center" vertical="center"/>
    </xf>
    <xf numFmtId="4" fontId="5" fillId="0" borderId="13" xfId="1" applyNumberFormat="1" applyFont="1" applyFill="1" applyBorder="1" applyAlignment="1" applyProtection="1">
      <alignment horizontal="center" vertical="center"/>
    </xf>
    <xf numFmtId="4" fontId="5" fillId="0" borderId="1" xfId="1" applyNumberFormat="1" applyFont="1" applyFill="1" applyBorder="1" applyAlignment="1" applyProtection="1">
      <alignment horizontal="center" vertical="center"/>
    </xf>
    <xf numFmtId="4" fontId="7" fillId="0" borderId="16" xfId="1" applyNumberFormat="1" applyFont="1" applyFill="1" applyBorder="1" applyAlignment="1" applyProtection="1">
      <alignment horizontal="center" vertical="center" wrapText="1"/>
    </xf>
    <xf numFmtId="4" fontId="7" fillId="0" borderId="11" xfId="1" applyNumberFormat="1" applyFont="1" applyFill="1" applyBorder="1" applyAlignment="1" applyProtection="1">
      <alignment horizontal="center" vertical="center" wrapText="1"/>
    </xf>
    <xf numFmtId="1" fontId="7" fillId="0" borderId="16" xfId="3" applyNumberFormat="1" applyFont="1" applyFill="1" applyBorder="1" applyAlignment="1" applyProtection="1">
      <alignment horizontal="center" vertical="center" wrapText="1"/>
    </xf>
    <xf numFmtId="1" fontId="7" fillId="0" borderId="11" xfId="3" applyNumberFormat="1" applyFont="1" applyFill="1" applyBorder="1" applyAlignment="1" applyProtection="1">
      <alignment horizontal="center" vertical="center" wrapText="1"/>
    </xf>
    <xf numFmtId="4" fontId="7" fillId="0" borderId="16" xfId="1" applyNumberFormat="1" applyFont="1" applyFill="1" applyBorder="1" applyAlignment="1" applyProtection="1">
      <alignment horizontal="center" vertical="center"/>
    </xf>
    <xf numFmtId="4" fontId="7" fillId="0" borderId="11" xfId="1" applyNumberFormat="1" applyFont="1" applyFill="1" applyBorder="1" applyAlignment="1" applyProtection="1">
      <alignment horizontal="center" vertical="center"/>
    </xf>
    <xf numFmtId="4" fontId="7" fillId="0" borderId="12" xfId="1" applyNumberFormat="1" applyFont="1" applyFill="1" applyBorder="1" applyAlignment="1" applyProtection="1">
      <alignment horizontal="center" vertical="center"/>
    </xf>
    <xf numFmtId="3" fontId="7" fillId="0" borderId="12" xfId="1" applyNumberFormat="1" applyFont="1" applyFill="1" applyBorder="1" applyAlignment="1" applyProtection="1">
      <alignment horizontal="center" vertical="center"/>
    </xf>
    <xf numFmtId="4" fontId="8" fillId="3" borderId="86" xfId="1" applyNumberFormat="1" applyFont="1" applyFill="1" applyBorder="1" applyAlignment="1" applyProtection="1">
      <alignment horizontal="center" vertical="center" shrinkToFit="1"/>
    </xf>
    <xf numFmtId="3" fontId="8" fillId="0" borderId="13" xfId="0" applyNumberFormat="1" applyFont="1" applyFill="1" applyBorder="1" applyAlignment="1" applyProtection="1">
      <alignment horizontal="center" vertical="center" wrapText="1"/>
    </xf>
    <xf numFmtId="3" fontId="8" fillId="0" borderId="1" xfId="0" applyNumberFormat="1" applyFont="1" applyFill="1" applyBorder="1" applyAlignment="1" applyProtection="1">
      <alignment horizontal="center" vertical="center" wrapText="1"/>
    </xf>
    <xf numFmtId="4" fontId="7" fillId="0" borderId="0" xfId="0" applyNumberFormat="1" applyFont="1" applyFill="1" applyBorder="1" applyAlignment="1" applyProtection="1">
      <alignment horizontal="left" vertical="top" wrapText="1"/>
    </xf>
    <xf numFmtId="169" fontId="0" fillId="0" borderId="0" xfId="0" applyFill="1" applyBorder="1" applyAlignment="1" applyProtection="1"/>
    <xf numFmtId="4" fontId="8" fillId="0" borderId="15" xfId="1" applyNumberFormat="1" applyFont="1" applyFill="1" applyBorder="1" applyAlignment="1" applyProtection="1">
      <alignment horizontal="left" wrapText="1"/>
      <protection locked="0"/>
    </xf>
    <xf numFmtId="4" fontId="8" fillId="0" borderId="0" xfId="1" applyNumberFormat="1" applyFont="1" applyFill="1" applyBorder="1" applyAlignment="1" applyProtection="1">
      <alignment horizontal="left" wrapText="1"/>
      <protection locked="0"/>
    </xf>
    <xf numFmtId="4" fontId="8" fillId="0" borderId="6" xfId="1" applyNumberFormat="1" applyFont="1" applyFill="1" applyBorder="1" applyAlignment="1" applyProtection="1">
      <alignment horizontal="left" wrapText="1"/>
      <protection locked="0"/>
    </xf>
    <xf numFmtId="4" fontId="3" fillId="0" borderId="23" xfId="1" applyNumberFormat="1" applyFont="1" applyFill="1" applyBorder="1" applyAlignment="1" applyProtection="1">
      <alignment horizontal="left" vertical="center"/>
    </xf>
    <xf numFmtId="4" fontId="3" fillId="0" borderId="18" xfId="1" applyNumberFormat="1" applyFont="1" applyFill="1" applyBorder="1" applyAlignment="1" applyProtection="1">
      <alignment horizontal="left" vertical="center"/>
    </xf>
    <xf numFmtId="169" fontId="0" fillId="0" borderId="0" xfId="0" applyFill="1" applyBorder="1" applyAlignment="1" applyProtection="1">
      <alignment horizontal="center"/>
      <protection locked="0"/>
    </xf>
    <xf numFmtId="169" fontId="0" fillId="0" borderId="6" xfId="0" applyFill="1" applyBorder="1" applyAlignment="1" applyProtection="1">
      <alignment horizontal="center"/>
      <protection locked="0"/>
    </xf>
    <xf numFmtId="4" fontId="8" fillId="0" borderId="15" xfId="1" applyNumberFormat="1" applyFont="1" applyFill="1" applyBorder="1" applyAlignment="1" applyProtection="1">
      <alignment horizontal="justify" vertical="center" wrapText="1"/>
    </xf>
    <xf numFmtId="4" fontId="8" fillId="0" borderId="0" xfId="1" applyNumberFormat="1" applyFont="1" applyFill="1" applyBorder="1" applyAlignment="1" applyProtection="1">
      <alignment horizontal="justify" vertical="center" wrapText="1"/>
    </xf>
    <xf numFmtId="3" fontId="18" fillId="0" borderId="23" xfId="1" quotePrefix="1" applyNumberFormat="1" applyFont="1" applyFill="1" applyBorder="1" applyAlignment="1" applyProtection="1">
      <alignment horizontal="center" vertical="center"/>
    </xf>
    <xf numFmtId="3" fontId="18" fillId="0" borderId="18" xfId="1" quotePrefix="1" applyNumberFormat="1" applyFont="1" applyFill="1" applyBorder="1" applyAlignment="1" applyProtection="1">
      <alignment horizontal="center" vertical="center"/>
    </xf>
    <xf numFmtId="3" fontId="18" fillId="0" borderId="17" xfId="1" quotePrefix="1" applyNumberFormat="1" applyFont="1" applyFill="1" applyBorder="1" applyAlignment="1" applyProtection="1">
      <alignment horizontal="center" vertical="center"/>
    </xf>
    <xf numFmtId="4" fontId="5" fillId="0" borderId="14" xfId="0" applyNumberFormat="1" applyFont="1" applyFill="1" applyBorder="1" applyAlignment="1" applyProtection="1">
      <alignment horizontal="center" vertical="center" wrapText="1"/>
    </xf>
    <xf numFmtId="4" fontId="5" fillId="0" borderId="13" xfId="0" applyNumberFormat="1" applyFont="1" applyFill="1" applyBorder="1" applyAlignment="1" applyProtection="1">
      <alignment horizontal="center" vertical="center" wrapText="1"/>
    </xf>
    <xf numFmtId="4" fontId="5" fillId="0" borderId="1" xfId="0" applyNumberFormat="1" applyFont="1" applyFill="1" applyBorder="1" applyAlignment="1" applyProtection="1">
      <alignment horizontal="center" vertical="center" wrapText="1"/>
    </xf>
    <xf numFmtId="4" fontId="7" fillId="0" borderId="18" xfId="1" applyNumberFormat="1" applyFont="1" applyFill="1" applyBorder="1" applyAlignment="1" applyProtection="1">
      <alignment horizontal="justify" vertical="center" wrapText="1"/>
    </xf>
    <xf numFmtId="4" fontId="7" fillId="0" borderId="17" xfId="1" applyNumberFormat="1" applyFont="1" applyFill="1" applyBorder="1" applyAlignment="1" applyProtection="1">
      <alignment horizontal="justify" vertical="center" wrapText="1"/>
    </xf>
    <xf numFmtId="4" fontId="8" fillId="0" borderId="6" xfId="1" applyNumberFormat="1" applyFont="1" applyFill="1" applyBorder="1" applyAlignment="1" applyProtection="1">
      <alignment horizontal="justify" vertical="center" wrapText="1"/>
    </xf>
    <xf numFmtId="4" fontId="7" fillId="2" borderId="21" xfId="1" quotePrefix="1" applyNumberFormat="1" applyFont="1" applyFill="1" applyBorder="1" applyAlignment="1" applyProtection="1">
      <alignment horizontal="left" vertical="center" wrapText="1"/>
    </xf>
    <xf numFmtId="4" fontId="7" fillId="2" borderId="19" xfId="1" quotePrefix="1" applyNumberFormat="1" applyFont="1" applyFill="1" applyBorder="1" applyAlignment="1" applyProtection="1">
      <alignment horizontal="left" vertical="center" wrapText="1"/>
    </xf>
    <xf numFmtId="4" fontId="7" fillId="2" borderId="20" xfId="1" quotePrefix="1" applyNumberFormat="1" applyFont="1" applyFill="1" applyBorder="1" applyAlignment="1" applyProtection="1">
      <alignment horizontal="left" vertical="center" wrapText="1"/>
    </xf>
    <xf numFmtId="169" fontId="0" fillId="0" borderId="0" xfId="0" applyFill="1" applyBorder="1" applyAlignment="1" applyProtection="1">
      <alignment horizontal="center"/>
    </xf>
    <xf numFmtId="169" fontId="0" fillId="0" borderId="6" xfId="0" applyFill="1" applyBorder="1" applyAlignment="1" applyProtection="1">
      <alignment horizontal="center"/>
    </xf>
    <xf numFmtId="3" fontId="8" fillId="0" borderId="18" xfId="0" applyNumberFormat="1" applyFont="1" applyFill="1" applyBorder="1" applyAlignment="1" applyProtection="1">
      <alignment horizontal="center" vertical="center" wrapText="1"/>
    </xf>
    <xf numFmtId="3" fontId="8" fillId="0" borderId="17" xfId="0" applyNumberFormat="1" applyFont="1" applyFill="1" applyBorder="1" applyAlignment="1" applyProtection="1">
      <alignment horizontal="center" vertical="center" wrapText="1"/>
    </xf>
    <xf numFmtId="4" fontId="21" fillId="0" borderId="15" xfId="1" applyNumberFormat="1" applyFont="1" applyFill="1" applyBorder="1" applyAlignment="1" applyProtection="1">
      <alignment horizontal="left" wrapText="1"/>
      <protection locked="0"/>
    </xf>
    <xf numFmtId="4" fontId="21" fillId="0" borderId="0" xfId="1" applyNumberFormat="1" applyFont="1" applyFill="1" applyBorder="1" applyAlignment="1" applyProtection="1">
      <alignment horizontal="left" wrapText="1"/>
      <protection locked="0"/>
    </xf>
    <xf numFmtId="4" fontId="21" fillId="0" borderId="6" xfId="1" applyNumberFormat="1" applyFont="1" applyFill="1" applyBorder="1" applyAlignment="1" applyProtection="1">
      <alignment horizontal="left" wrapText="1"/>
      <protection locked="0"/>
    </xf>
    <xf numFmtId="3" fontId="8" fillId="0" borderId="0" xfId="0" applyNumberFormat="1" applyFont="1" applyFill="1" applyBorder="1" applyAlignment="1" applyProtection="1">
      <alignment horizontal="center" vertical="center" wrapText="1"/>
    </xf>
    <xf numFmtId="3" fontId="8" fillId="0" borderId="6" xfId="0" applyNumberFormat="1" applyFont="1" applyFill="1" applyBorder="1" applyAlignment="1" applyProtection="1">
      <alignment horizontal="center" vertical="center" wrapText="1"/>
    </xf>
    <xf numFmtId="4" fontId="7" fillId="0" borderId="16" xfId="2" applyNumberFormat="1" applyFont="1" applyFill="1" applyBorder="1" applyAlignment="1" applyProtection="1">
      <alignment horizontal="center" vertical="center" wrapText="1"/>
    </xf>
    <xf numFmtId="4" fontId="7" fillId="0" borderId="22" xfId="2" applyNumberFormat="1" applyFont="1" applyFill="1" applyBorder="1" applyAlignment="1" applyProtection="1">
      <alignment horizontal="center" vertical="center" wrapText="1"/>
    </xf>
    <xf numFmtId="4" fontId="7" fillId="0" borderId="22" xfId="1" applyNumberFormat="1" applyFont="1" applyFill="1" applyBorder="1" applyAlignment="1" applyProtection="1">
      <alignment horizontal="center" vertical="center"/>
    </xf>
    <xf numFmtId="3" fontId="7" fillId="0" borderId="16" xfId="1" applyNumberFormat="1" applyFont="1" applyFill="1" applyBorder="1" applyAlignment="1" applyProtection="1">
      <alignment horizontal="center" vertical="center"/>
    </xf>
    <xf numFmtId="3" fontId="7" fillId="0" borderId="22" xfId="1" applyNumberFormat="1" applyFont="1" applyFill="1" applyBorder="1" applyAlignment="1" applyProtection="1">
      <alignment horizontal="center" vertical="center"/>
    </xf>
    <xf numFmtId="4" fontId="8" fillId="0" borderId="46" xfId="1" applyNumberFormat="1" applyFont="1" applyFill="1" applyBorder="1" applyAlignment="1" applyProtection="1">
      <alignment horizontal="left" vertical="center" wrapText="1"/>
    </xf>
    <xf numFmtId="4" fontId="8" fillId="0" borderId="0" xfId="1" applyNumberFormat="1" applyFont="1" applyFill="1" applyBorder="1" applyAlignment="1" applyProtection="1">
      <alignment horizontal="left" vertical="center" wrapText="1"/>
    </xf>
    <xf numFmtId="4" fontId="8" fillId="0" borderId="6" xfId="1" applyNumberFormat="1" applyFont="1" applyFill="1" applyBorder="1" applyAlignment="1" applyProtection="1">
      <alignment horizontal="left" vertical="center" wrapText="1"/>
    </xf>
    <xf numFmtId="4" fontId="4" fillId="0" borderId="86" xfId="1" applyNumberFormat="1" applyFont="1" applyFill="1" applyBorder="1" applyAlignment="1" applyProtection="1">
      <alignment horizontal="right"/>
    </xf>
    <xf numFmtId="4" fontId="8" fillId="0" borderId="14" xfId="1" applyNumberFormat="1" applyFont="1" applyFill="1" applyBorder="1" applyAlignment="1" applyProtection="1">
      <alignment horizontal="left" vertical="center" wrapText="1"/>
    </xf>
    <xf numFmtId="4" fontId="8" fillId="0" borderId="13" xfId="1" applyNumberFormat="1" applyFont="1" applyFill="1" applyBorder="1" applyAlignment="1" applyProtection="1">
      <alignment horizontal="left" vertical="center" wrapText="1"/>
    </xf>
    <xf numFmtId="4" fontId="8" fillId="0" borderId="1" xfId="1" applyNumberFormat="1" applyFont="1" applyFill="1" applyBorder="1" applyAlignment="1" applyProtection="1">
      <alignment horizontal="left" vertical="center" wrapText="1"/>
    </xf>
    <xf numFmtId="3" fontId="18" fillId="3" borderId="61" xfId="1" quotePrefix="1" applyNumberFormat="1" applyFont="1" applyFill="1" applyBorder="1" applyAlignment="1" applyProtection="1">
      <alignment horizontal="center" vertical="center"/>
    </xf>
    <xf numFmtId="3" fontId="18" fillId="3" borderId="57" xfId="1" applyNumberFormat="1" applyFont="1" applyFill="1" applyBorder="1" applyAlignment="1" applyProtection="1">
      <alignment horizontal="center" vertical="center"/>
    </xf>
    <xf numFmtId="3" fontId="18" fillId="3" borderId="63" xfId="1" applyNumberFormat="1" applyFont="1" applyFill="1" applyBorder="1" applyAlignment="1" applyProtection="1">
      <alignment horizontal="center" vertical="center"/>
    </xf>
    <xf numFmtId="3" fontId="18" fillId="3" borderId="46" xfId="1" applyNumberFormat="1" applyFont="1" applyFill="1" applyBorder="1" applyAlignment="1" applyProtection="1">
      <alignment horizontal="center" vertical="center" wrapText="1"/>
    </xf>
    <xf numFmtId="3" fontId="18" fillId="3" borderId="0" xfId="1" applyNumberFormat="1" applyFont="1" applyFill="1" applyBorder="1" applyAlignment="1" applyProtection="1">
      <alignment horizontal="center" vertical="center" wrapText="1"/>
    </xf>
    <xf numFmtId="3" fontId="18" fillId="3" borderId="6" xfId="1" applyNumberFormat="1" applyFont="1" applyFill="1" applyBorder="1" applyAlignment="1" applyProtection="1">
      <alignment horizontal="center" vertical="center" wrapText="1"/>
    </xf>
    <xf numFmtId="3" fontId="5" fillId="3" borderId="46" xfId="1" applyNumberFormat="1" applyFont="1" applyFill="1" applyBorder="1" applyAlignment="1" applyProtection="1">
      <alignment horizontal="center" vertical="center" wrapText="1"/>
    </xf>
    <xf numFmtId="3" fontId="5" fillId="3" borderId="0" xfId="1" applyNumberFormat="1" applyFont="1" applyFill="1" applyBorder="1" applyAlignment="1" applyProtection="1">
      <alignment horizontal="center" vertical="center" wrapText="1"/>
    </xf>
    <xf numFmtId="3" fontId="5" fillId="3" borderId="6" xfId="1" applyNumberFormat="1" applyFont="1" applyFill="1" applyBorder="1" applyAlignment="1" applyProtection="1">
      <alignment horizontal="center" vertical="center" wrapText="1"/>
    </xf>
    <xf numFmtId="4" fontId="5" fillId="3" borderId="14" xfId="1" applyNumberFormat="1" applyFont="1" applyFill="1" applyBorder="1" applyAlignment="1" applyProtection="1">
      <alignment horizontal="center" vertical="center"/>
    </xf>
    <xf numFmtId="4" fontId="5" fillId="3" borderId="13" xfId="1" applyNumberFormat="1" applyFont="1" applyFill="1" applyBorder="1" applyAlignment="1" applyProtection="1">
      <alignment horizontal="center" vertical="center"/>
    </xf>
    <xf numFmtId="4" fontId="5" fillId="3" borderId="1" xfId="1" applyNumberFormat="1" applyFont="1" applyFill="1" applyBorder="1" applyAlignment="1" applyProtection="1">
      <alignment horizontal="center" vertical="center"/>
    </xf>
    <xf numFmtId="49" fontId="7" fillId="3" borderId="62" xfId="1" applyNumberFormat="1" applyFont="1" applyFill="1" applyBorder="1" applyAlignment="1" applyProtection="1">
      <alignment horizontal="center" vertical="center" wrapText="1"/>
    </xf>
    <xf numFmtId="49" fontId="7" fillId="3" borderId="11" xfId="1" applyNumberFormat="1" applyFont="1" applyFill="1" applyBorder="1" applyAlignment="1" applyProtection="1">
      <alignment horizontal="center" vertical="center" wrapText="1"/>
    </xf>
    <xf numFmtId="1" fontId="7" fillId="0" borderId="62" xfId="3" applyNumberFormat="1" applyFont="1" applyFill="1" applyBorder="1" applyAlignment="1" applyProtection="1">
      <alignment horizontal="center" vertical="center" wrapText="1"/>
    </xf>
    <xf numFmtId="4" fontId="7" fillId="0" borderId="62" xfId="1" applyNumberFormat="1" applyFont="1" applyFill="1" applyBorder="1" applyAlignment="1" applyProtection="1">
      <alignment horizontal="center" vertical="center"/>
    </xf>
    <xf numFmtId="4" fontId="7" fillId="0" borderId="60" xfId="1" applyNumberFormat="1" applyFont="1" applyFill="1" applyBorder="1" applyAlignment="1" applyProtection="1">
      <alignment horizontal="center" vertical="center"/>
    </xf>
    <xf numFmtId="4" fontId="7" fillId="0" borderId="51" xfId="1" applyNumberFormat="1" applyFont="1" applyFill="1" applyBorder="1" applyAlignment="1" applyProtection="1">
      <alignment horizontal="center" vertical="center"/>
    </xf>
    <xf numFmtId="3" fontId="7" fillId="0" borderId="51" xfId="1" applyNumberFormat="1" applyFont="1" applyFill="1" applyBorder="1" applyAlignment="1" applyProtection="1">
      <alignment horizontal="center" vertical="center"/>
    </xf>
    <xf numFmtId="4" fontId="3" fillId="0" borderId="57" xfId="1" applyNumberFormat="1" applyFill="1" applyBorder="1" applyAlignment="1" applyProtection="1">
      <alignment horizontal="center"/>
    </xf>
    <xf numFmtId="3" fontId="18" fillId="3" borderId="23" xfId="0" quotePrefix="1" applyNumberFormat="1" applyFont="1" applyFill="1" applyBorder="1" applyAlignment="1" applyProtection="1">
      <alignment horizontal="center" vertical="center"/>
    </xf>
    <xf numFmtId="3" fontId="18" fillId="3" borderId="18" xfId="0" applyNumberFormat="1" applyFont="1" applyFill="1" applyBorder="1" applyAlignment="1" applyProtection="1">
      <alignment horizontal="center" vertical="center"/>
    </xf>
    <xf numFmtId="3" fontId="18" fillId="3" borderId="17" xfId="0" applyNumberFormat="1" applyFont="1" applyFill="1" applyBorder="1" applyAlignment="1" applyProtection="1">
      <alignment horizontal="center" vertical="center"/>
    </xf>
    <xf numFmtId="3" fontId="18" fillId="3" borderId="15" xfId="0" applyNumberFormat="1" applyFont="1" applyFill="1" applyBorder="1" applyAlignment="1" applyProtection="1">
      <alignment horizontal="center" vertical="center" wrapText="1"/>
    </xf>
    <xf numFmtId="3" fontId="5" fillId="3" borderId="15" xfId="0" applyNumberFormat="1" applyFont="1" applyFill="1" applyBorder="1" applyAlignment="1" applyProtection="1">
      <alignment horizontal="center" vertical="center" wrapText="1"/>
    </xf>
    <xf numFmtId="3" fontId="5" fillId="3" borderId="0" xfId="0" applyNumberFormat="1" applyFont="1" applyFill="1" applyBorder="1" applyAlignment="1" applyProtection="1">
      <alignment horizontal="center" vertical="center" wrapText="1"/>
    </xf>
    <xf numFmtId="3" fontId="5" fillId="3" borderId="6" xfId="0" applyNumberFormat="1" applyFont="1" applyFill="1" applyBorder="1" applyAlignment="1" applyProtection="1">
      <alignment horizontal="center" vertical="center" wrapText="1"/>
    </xf>
    <xf numFmtId="4" fontId="5" fillId="3" borderId="14" xfId="0" applyNumberFormat="1" applyFont="1" applyFill="1" applyBorder="1" applyAlignment="1" applyProtection="1">
      <alignment horizontal="center" vertical="center"/>
    </xf>
    <xf numFmtId="4" fontId="5" fillId="3" borderId="13" xfId="0" applyNumberFormat="1" applyFont="1" applyFill="1" applyBorder="1" applyAlignment="1" applyProtection="1">
      <alignment horizontal="center" vertical="center"/>
    </xf>
    <xf numFmtId="4" fontId="5" fillId="3" borderId="1" xfId="0" applyNumberFormat="1" applyFont="1" applyFill="1" applyBorder="1" applyAlignment="1" applyProtection="1">
      <alignment horizontal="center" vertical="center"/>
    </xf>
    <xf numFmtId="49" fontId="7" fillId="3" borderId="39" xfId="0" applyNumberFormat="1" applyFont="1" applyFill="1" applyBorder="1" applyAlignment="1" applyProtection="1">
      <alignment horizontal="center" vertical="center" wrapText="1"/>
    </xf>
    <xf numFmtId="49" fontId="7" fillId="3" borderId="11" xfId="0" applyNumberFormat="1" applyFont="1" applyFill="1" applyBorder="1" applyAlignment="1" applyProtection="1">
      <alignment horizontal="center" vertical="center" wrapText="1"/>
    </xf>
    <xf numFmtId="1" fontId="7" fillId="0" borderId="39" xfId="3" applyNumberFormat="1" applyFont="1" applyFill="1" applyBorder="1" applyAlignment="1" applyProtection="1">
      <alignment horizontal="center" vertical="center" wrapText="1"/>
    </xf>
    <xf numFmtId="4" fontId="7" fillId="0" borderId="39" xfId="0" applyNumberFormat="1" applyFont="1" applyFill="1" applyBorder="1" applyAlignment="1" applyProtection="1">
      <alignment horizontal="center" vertical="center"/>
    </xf>
    <xf numFmtId="4" fontId="7" fillId="0" borderId="21" xfId="0" applyNumberFormat="1" applyFont="1" applyFill="1" applyBorder="1" applyAlignment="1" applyProtection="1">
      <alignment horizontal="center" vertical="center"/>
    </xf>
    <xf numFmtId="4" fontId="7" fillId="0" borderId="12" xfId="0" applyNumberFormat="1" applyFont="1" applyFill="1" applyBorder="1" applyAlignment="1" applyProtection="1">
      <alignment horizontal="center" vertical="center"/>
    </xf>
    <xf numFmtId="3" fontId="7" fillId="0" borderId="12" xfId="0" applyNumberFormat="1" applyFont="1" applyFill="1" applyBorder="1" applyAlignment="1" applyProtection="1">
      <alignment horizontal="center" vertical="center"/>
    </xf>
    <xf numFmtId="4" fontId="7" fillId="0" borderId="86" xfId="1" applyNumberFormat="1" applyFont="1" applyFill="1" applyBorder="1" applyAlignment="1" applyProtection="1">
      <alignment horizontal="justify" vertical="center" wrapText="1"/>
    </xf>
    <xf numFmtId="4" fontId="7" fillId="0" borderId="89" xfId="1" applyNumberFormat="1" applyFont="1" applyFill="1" applyBorder="1" applyAlignment="1" applyProtection="1">
      <alignment horizontal="justify" vertical="center" wrapText="1"/>
    </xf>
    <xf numFmtId="3" fontId="18" fillId="0" borderId="88" xfId="1" quotePrefix="1" applyNumberFormat="1" applyFont="1" applyFill="1" applyBorder="1" applyAlignment="1" applyProtection="1">
      <alignment horizontal="center" vertical="center"/>
    </xf>
    <xf numFmtId="3" fontId="18" fillId="0" borderId="86" xfId="1" quotePrefix="1" applyNumberFormat="1" applyFont="1" applyFill="1" applyBorder="1" applyAlignment="1" applyProtection="1">
      <alignment horizontal="center" vertical="center"/>
    </xf>
    <xf numFmtId="3" fontId="18" fillId="0" borderId="89" xfId="1" quotePrefix="1" applyNumberFormat="1" applyFont="1" applyFill="1" applyBorder="1" applyAlignment="1" applyProtection="1">
      <alignment horizontal="center" vertical="center"/>
    </xf>
    <xf numFmtId="3" fontId="18" fillId="0" borderId="46" xfId="1" applyNumberFormat="1" applyFont="1" applyFill="1" applyBorder="1" applyAlignment="1" applyProtection="1">
      <alignment horizontal="center" vertical="center" wrapText="1"/>
    </xf>
    <xf numFmtId="3" fontId="5" fillId="0" borderId="46" xfId="1" applyNumberFormat="1" applyFont="1" applyFill="1" applyBorder="1" applyAlignment="1" applyProtection="1">
      <alignment horizontal="center" vertical="center" wrapText="1"/>
    </xf>
    <xf numFmtId="4" fontId="7" fillId="0" borderId="87" xfId="0" applyNumberFormat="1" applyFont="1" applyFill="1" applyBorder="1" applyAlignment="1" applyProtection="1">
      <alignment horizontal="center" vertical="center"/>
    </xf>
    <xf numFmtId="4" fontId="7" fillId="0" borderId="88" xfId="0" applyNumberFormat="1" applyFont="1" applyFill="1" applyBorder="1" applyAlignment="1" applyProtection="1">
      <alignment horizontal="center" vertical="center"/>
    </xf>
    <xf numFmtId="4" fontId="7" fillId="0" borderId="86" xfId="0" applyNumberFormat="1" applyFont="1" applyFill="1" applyBorder="1" applyAlignment="1" applyProtection="1">
      <alignment horizontal="center" vertical="center"/>
    </xf>
    <xf numFmtId="4" fontId="7" fillId="0" borderId="89" xfId="0" applyNumberFormat="1" applyFont="1" applyFill="1" applyBorder="1" applyAlignment="1" applyProtection="1">
      <alignment horizontal="center" vertical="center"/>
    </xf>
    <xf numFmtId="4" fontId="21" fillId="0" borderId="46" xfId="1" applyNumberFormat="1" applyFont="1" applyFill="1" applyBorder="1" applyAlignment="1" applyProtection="1">
      <alignment horizontal="left" wrapText="1"/>
      <protection locked="0"/>
    </xf>
    <xf numFmtId="4" fontId="8" fillId="0" borderId="46" xfId="1" applyNumberFormat="1" applyFont="1" applyFill="1" applyBorder="1" applyAlignment="1" applyProtection="1">
      <alignment horizontal="left" wrapText="1"/>
      <protection locked="0"/>
    </xf>
    <xf numFmtId="4" fontId="3" fillId="0" borderId="88" xfId="1" applyNumberFormat="1" applyFont="1" applyFill="1" applyBorder="1" applyAlignment="1" applyProtection="1">
      <alignment horizontal="left" vertical="center"/>
    </xf>
    <xf numFmtId="4" fontId="3" fillId="0" borderId="86" xfId="1" applyNumberFormat="1" applyFont="1" applyFill="1" applyBorder="1" applyAlignment="1" applyProtection="1">
      <alignment horizontal="left" vertical="center"/>
    </xf>
    <xf numFmtId="3" fontId="8" fillId="0" borderId="86" xfId="0" applyNumberFormat="1" applyFont="1" applyFill="1" applyBorder="1" applyAlignment="1" applyProtection="1">
      <alignment horizontal="center" vertical="center" wrapText="1"/>
    </xf>
    <xf numFmtId="3" fontId="8" fillId="0" borderId="89" xfId="0" applyNumberFormat="1" applyFont="1" applyFill="1" applyBorder="1" applyAlignment="1" applyProtection="1">
      <alignment horizontal="center" vertical="center" wrapText="1"/>
    </xf>
    <xf numFmtId="4" fontId="7" fillId="2" borderId="91" xfId="1" quotePrefix="1" applyNumberFormat="1" applyFont="1" applyFill="1" applyBorder="1" applyAlignment="1" applyProtection="1">
      <alignment horizontal="left" vertical="center" wrapText="1"/>
    </xf>
    <xf numFmtId="4" fontId="7" fillId="2" borderId="92" xfId="1" quotePrefix="1" applyNumberFormat="1" applyFont="1" applyFill="1" applyBorder="1" applyAlignment="1" applyProtection="1">
      <alignment horizontal="left" vertical="center" wrapText="1"/>
    </xf>
    <xf numFmtId="4" fontId="7" fillId="2" borderId="93" xfId="1" quotePrefix="1" applyNumberFormat="1" applyFont="1" applyFill="1" applyBorder="1" applyAlignment="1" applyProtection="1">
      <alignment horizontal="left" vertical="center" wrapText="1"/>
    </xf>
    <xf numFmtId="4" fontId="8" fillId="0" borderId="46" xfId="1" applyNumberFormat="1" applyFont="1" applyFill="1" applyBorder="1" applyAlignment="1" applyProtection="1">
      <alignment horizontal="justify" vertical="center" wrapText="1"/>
    </xf>
    <xf numFmtId="4" fontId="21" fillId="0" borderId="88" xfId="1" applyNumberFormat="1" applyFont="1" applyFill="1" applyBorder="1" applyAlignment="1" applyProtection="1">
      <alignment horizontal="left" wrapText="1"/>
      <protection locked="0"/>
    </xf>
    <xf numFmtId="4" fontId="21" fillId="0" borderId="86" xfId="1" applyNumberFormat="1" applyFont="1" applyFill="1" applyBorder="1" applyAlignment="1" applyProtection="1">
      <alignment horizontal="left" wrapText="1"/>
      <protection locked="0"/>
    </xf>
    <xf numFmtId="4" fontId="21" fillId="0" borderId="89" xfId="1" applyNumberFormat="1" applyFont="1" applyFill="1" applyBorder="1" applyAlignment="1" applyProtection="1">
      <alignment horizontal="left" wrapText="1"/>
      <protection locked="0"/>
    </xf>
    <xf numFmtId="4" fontId="3" fillId="0" borderId="46" xfId="0" applyNumberFormat="1" applyFont="1" applyFill="1" applyBorder="1" applyAlignment="1" applyProtection="1">
      <alignment horizontal="center" wrapText="1"/>
      <protection locked="0"/>
    </xf>
    <xf numFmtId="49" fontId="76" fillId="3" borderId="86" xfId="7" applyNumberFormat="1" applyFont="1" applyFill="1" applyBorder="1" applyAlignment="1" applyProtection="1">
      <alignment horizontal="right" shrinkToFit="1"/>
    </xf>
    <xf numFmtId="3" fontId="5" fillId="3" borderId="61" xfId="5" quotePrefix="1" applyNumberFormat="1" applyFont="1" applyFill="1" applyBorder="1" applyAlignment="1" applyProtection="1">
      <alignment horizontal="center" vertical="center"/>
    </xf>
    <xf numFmtId="3" fontId="5" fillId="3" borderId="57" xfId="5" quotePrefix="1" applyNumberFormat="1" applyFont="1" applyFill="1" applyBorder="1" applyAlignment="1" applyProtection="1">
      <alignment horizontal="center" vertical="center"/>
    </xf>
    <xf numFmtId="3" fontId="5" fillId="3" borderId="63" xfId="5" quotePrefix="1" applyNumberFormat="1" applyFont="1" applyFill="1" applyBorder="1" applyAlignment="1" applyProtection="1">
      <alignment horizontal="center" vertical="center"/>
    </xf>
    <xf numFmtId="3" fontId="5" fillId="3" borderId="46" xfId="5" applyNumberFormat="1" applyFont="1" applyFill="1" applyBorder="1" applyAlignment="1" applyProtection="1">
      <alignment horizontal="center" vertical="center" wrapText="1"/>
    </xf>
    <xf numFmtId="3" fontId="5" fillId="3" borderId="0" xfId="5" applyNumberFormat="1" applyFont="1" applyFill="1" applyBorder="1" applyAlignment="1" applyProtection="1">
      <alignment horizontal="center" vertical="center" wrapText="1"/>
    </xf>
    <xf numFmtId="3" fontId="5" fillId="3" borderId="6" xfId="5" applyNumberFormat="1" applyFont="1" applyFill="1" applyBorder="1" applyAlignment="1" applyProtection="1">
      <alignment horizontal="center" vertical="center" wrapText="1"/>
    </xf>
    <xf numFmtId="4" fontId="5" fillId="3" borderId="46" xfId="5" applyNumberFormat="1" applyFont="1" applyFill="1" applyBorder="1" applyAlignment="1" applyProtection="1">
      <alignment horizontal="center" vertical="center" wrapText="1"/>
    </xf>
    <xf numFmtId="4" fontId="5" fillId="3" borderId="0" xfId="5" applyNumberFormat="1" applyFont="1" applyFill="1" applyBorder="1" applyAlignment="1" applyProtection="1">
      <alignment horizontal="center" vertical="center" wrapText="1"/>
    </xf>
    <xf numFmtId="4" fontId="5" fillId="3" borderId="6" xfId="5" applyNumberFormat="1" applyFont="1" applyFill="1" applyBorder="1" applyAlignment="1" applyProtection="1">
      <alignment horizontal="center" vertical="center" wrapText="1"/>
    </xf>
    <xf numFmtId="4" fontId="5" fillId="0" borderId="14" xfId="5" applyNumberFormat="1" applyFont="1" applyBorder="1" applyAlignment="1" applyProtection="1">
      <alignment horizontal="center" vertical="center" wrapText="1"/>
    </xf>
    <xf numFmtId="4" fontId="5" fillId="0" borderId="13" xfId="5" applyNumberFormat="1" applyFont="1" applyBorder="1" applyAlignment="1" applyProtection="1">
      <alignment horizontal="center" vertical="center" wrapText="1"/>
    </xf>
    <xf numFmtId="4" fontId="5" fillId="0" borderId="1" xfId="5" applyNumberFormat="1" applyFont="1" applyBorder="1" applyAlignment="1" applyProtection="1">
      <alignment horizontal="center" vertical="center" wrapText="1"/>
    </xf>
    <xf numFmtId="4" fontId="7" fillId="0" borderId="62" xfId="6" applyNumberFormat="1" applyFont="1" applyBorder="1" applyAlignment="1" applyProtection="1">
      <alignment horizontal="center" vertical="center" wrapText="1"/>
    </xf>
    <xf numFmtId="4" fontId="7" fillId="0" borderId="11" xfId="6" applyNumberFormat="1" applyFont="1" applyBorder="1" applyAlignment="1" applyProtection="1">
      <alignment horizontal="center" vertical="center" wrapText="1"/>
    </xf>
    <xf numFmtId="4" fontId="6" fillId="0" borderId="51" xfId="6" applyNumberFormat="1" applyFont="1" applyBorder="1" applyAlignment="1" applyProtection="1">
      <alignment horizontal="center" vertical="center" wrapText="1"/>
    </xf>
    <xf numFmtId="3" fontId="6" fillId="0" borderId="51" xfId="6" applyNumberFormat="1" applyFont="1" applyBorder="1" applyAlignment="1" applyProtection="1">
      <alignment horizontal="center" vertical="center" wrapText="1"/>
    </xf>
    <xf numFmtId="4" fontId="6" fillId="0" borderId="51" xfId="7" applyNumberFormat="1" applyFont="1" applyBorder="1" applyAlignment="1" applyProtection="1">
      <alignment horizontal="center" vertical="center" wrapText="1"/>
    </xf>
    <xf numFmtId="0" fontId="19" fillId="0" borderId="51" xfId="7" applyFont="1" applyBorder="1" applyAlignment="1" applyProtection="1">
      <alignment horizontal="center" vertical="center" wrapText="1"/>
    </xf>
    <xf numFmtId="0" fontId="3" fillId="0" borderId="0" xfId="7" applyAlignment="1">
      <alignment horizontal="center" vertical="center"/>
    </xf>
    <xf numFmtId="4" fontId="6" fillId="0" borderId="51" xfId="7" applyNumberFormat="1" applyFont="1" applyBorder="1" applyAlignment="1" applyProtection="1">
      <alignment horizontal="center" vertical="center" shrinkToFit="1"/>
    </xf>
    <xf numFmtId="0" fontId="19" fillId="0" borderId="51" xfId="7" applyFont="1" applyBorder="1" applyAlignment="1" applyProtection="1">
      <alignment horizontal="center" vertical="center" shrinkToFit="1"/>
    </xf>
    <xf numFmtId="0" fontId="3" fillId="0" borderId="0" xfId="7" applyBorder="1" applyAlignment="1">
      <alignment horizontal="center" vertical="center" wrapText="1"/>
    </xf>
    <xf numFmtId="0" fontId="3" fillId="0" borderId="0" xfId="7" applyBorder="1" applyAlignment="1" applyProtection="1">
      <alignment horizontal="center"/>
    </xf>
    <xf numFmtId="0" fontId="3" fillId="0" borderId="6" xfId="7" applyBorder="1" applyAlignment="1" applyProtection="1">
      <alignment horizontal="center"/>
    </xf>
    <xf numFmtId="3" fontId="5" fillId="0" borderId="61" xfId="7" quotePrefix="1" applyNumberFormat="1" applyFont="1" applyBorder="1" applyAlignment="1" applyProtection="1">
      <alignment horizontal="center" vertical="center"/>
    </xf>
    <xf numFmtId="3" fontId="5" fillId="0" borderId="57" xfId="7" quotePrefix="1" applyNumberFormat="1" applyFont="1" applyBorder="1" applyAlignment="1" applyProtection="1">
      <alignment horizontal="center" vertical="center"/>
    </xf>
    <xf numFmtId="3" fontId="5" fillId="0" borderId="63" xfId="7" quotePrefix="1" applyNumberFormat="1" applyFont="1" applyBorder="1" applyAlignment="1" applyProtection="1">
      <alignment horizontal="center" vertical="center"/>
    </xf>
    <xf numFmtId="3" fontId="5" fillId="0" borderId="46" xfId="7" applyNumberFormat="1" applyFont="1" applyBorder="1" applyAlignment="1" applyProtection="1">
      <alignment horizontal="center" vertical="center" wrapText="1"/>
    </xf>
    <xf numFmtId="3" fontId="5" fillId="0" borderId="0" xfId="7" applyNumberFormat="1" applyFont="1" applyBorder="1" applyAlignment="1" applyProtection="1">
      <alignment horizontal="center" vertical="center" wrapText="1"/>
    </xf>
    <xf numFmtId="3" fontId="5" fillId="0" borderId="6" xfId="7" applyNumberFormat="1" applyFont="1" applyBorder="1" applyAlignment="1" applyProtection="1">
      <alignment horizontal="center" vertical="center" wrapText="1"/>
    </xf>
    <xf numFmtId="4" fontId="4" fillId="0" borderId="46" xfId="7" applyNumberFormat="1" applyFont="1" applyBorder="1" applyAlignment="1" applyProtection="1">
      <alignment horizontal="center" vertical="center" wrapText="1"/>
    </xf>
    <xf numFmtId="4" fontId="4" fillId="0" borderId="0" xfId="7" applyNumberFormat="1" applyFont="1" applyBorder="1" applyAlignment="1" applyProtection="1">
      <alignment horizontal="center" vertical="center" wrapText="1"/>
    </xf>
    <xf numFmtId="4" fontId="4" fillId="0" borderId="6" xfId="7" applyNumberFormat="1" applyFont="1" applyBorder="1" applyAlignment="1" applyProtection="1">
      <alignment horizontal="center" vertical="center" wrapText="1"/>
    </xf>
    <xf numFmtId="4" fontId="4" fillId="0" borderId="14" xfId="7" applyNumberFormat="1" applyFont="1" applyBorder="1" applyAlignment="1" applyProtection="1">
      <alignment horizontal="center" vertical="center" wrapText="1"/>
    </xf>
    <xf numFmtId="4" fontId="4" fillId="0" borderId="13" xfId="7" applyNumberFormat="1" applyFont="1" applyBorder="1" applyAlignment="1" applyProtection="1">
      <alignment horizontal="center" vertical="center" wrapText="1"/>
    </xf>
    <xf numFmtId="4" fontId="4" fillId="0" borderId="1" xfId="7" applyNumberFormat="1" applyFont="1" applyBorder="1" applyAlignment="1" applyProtection="1">
      <alignment horizontal="center" vertical="center" wrapText="1"/>
    </xf>
    <xf numFmtId="4" fontId="7" fillId="0" borderId="62" xfId="7" applyNumberFormat="1" applyFont="1" applyBorder="1" applyAlignment="1" applyProtection="1">
      <alignment horizontal="center" vertical="center"/>
    </xf>
    <xf numFmtId="4" fontId="7" fillId="0" borderId="45" xfId="7" applyNumberFormat="1" applyFont="1" applyBorder="1" applyAlignment="1" applyProtection="1">
      <alignment horizontal="center" vertical="center"/>
    </xf>
    <xf numFmtId="4" fontId="7" fillId="0" borderId="61" xfId="7" applyNumberFormat="1" applyFont="1" applyBorder="1" applyAlignment="1" applyProtection="1">
      <alignment horizontal="center" vertical="center"/>
    </xf>
    <xf numFmtId="0" fontId="3" fillId="0" borderId="57" xfId="7" applyBorder="1" applyAlignment="1" applyProtection="1"/>
    <xf numFmtId="0" fontId="3" fillId="0" borderId="63" xfId="7" applyBorder="1" applyAlignment="1" applyProtection="1"/>
    <xf numFmtId="4" fontId="7" fillId="0" borderId="46" xfId="7" applyNumberFormat="1" applyFont="1" applyBorder="1" applyAlignment="1" applyProtection="1">
      <alignment horizontal="center" vertical="center"/>
    </xf>
    <xf numFmtId="0" fontId="3" fillId="0" borderId="0" xfId="7" applyBorder="1" applyAlignment="1" applyProtection="1"/>
    <xf numFmtId="0" fontId="3" fillId="0" borderId="6" xfId="7" applyBorder="1" applyAlignment="1" applyProtection="1"/>
    <xf numFmtId="4" fontId="8" fillId="0" borderId="46" xfId="7" applyNumberFormat="1" applyFont="1" applyBorder="1" applyAlignment="1" applyProtection="1">
      <alignment horizontal="left" vertical="center"/>
    </xf>
    <xf numFmtId="4" fontId="8" fillId="0" borderId="0" xfId="7" applyNumberFormat="1" applyFont="1" applyBorder="1" applyAlignment="1" applyProtection="1">
      <alignment horizontal="left" vertical="center"/>
    </xf>
    <xf numFmtId="4" fontId="8" fillId="0" borderId="6" xfId="7" applyNumberFormat="1" applyFont="1" applyBorder="1" applyAlignment="1" applyProtection="1">
      <alignment horizontal="left" vertical="center"/>
    </xf>
    <xf numFmtId="4" fontId="7" fillId="2" borderId="60" xfId="7" applyNumberFormat="1" applyFont="1" applyFill="1" applyBorder="1" applyAlignment="1" applyProtection="1">
      <alignment horizontal="left" vertical="center" wrapText="1"/>
    </xf>
    <xf numFmtId="4" fontId="7" fillId="2" borderId="58" xfId="7" quotePrefix="1" applyNumberFormat="1" applyFont="1" applyFill="1" applyBorder="1" applyAlignment="1" applyProtection="1">
      <alignment horizontal="left" vertical="center" wrapText="1"/>
    </xf>
    <xf numFmtId="4" fontId="21" fillId="0" borderId="46" xfId="7" applyNumberFormat="1" applyFont="1" applyBorder="1" applyAlignment="1" applyProtection="1">
      <alignment horizontal="left" vertical="center" wrapText="1"/>
    </xf>
    <xf numFmtId="4" fontId="21" fillId="0" borderId="0" xfId="7" applyNumberFormat="1" applyFont="1" applyBorder="1" applyAlignment="1" applyProtection="1">
      <alignment horizontal="left" vertical="center" wrapText="1"/>
    </xf>
    <xf numFmtId="4" fontId="21" fillId="0" borderId="6" xfId="7" applyNumberFormat="1" applyFont="1" applyBorder="1" applyAlignment="1" applyProtection="1">
      <alignment horizontal="left" vertical="center" wrapText="1"/>
    </xf>
    <xf numFmtId="4" fontId="21" fillId="0" borderId="46" xfId="7" applyNumberFormat="1" applyFont="1" applyBorder="1" applyAlignment="1" applyProtection="1">
      <alignment horizontal="left" wrapText="1"/>
      <protection locked="0"/>
    </xf>
    <xf numFmtId="4" fontId="21" fillId="0" borderId="0" xfId="7" applyNumberFormat="1" applyFont="1" applyBorder="1" applyAlignment="1" applyProtection="1">
      <alignment horizontal="left" wrapText="1"/>
      <protection locked="0"/>
    </xf>
    <xf numFmtId="4" fontId="21" fillId="0" borderId="6" xfId="7" applyNumberFormat="1" applyFont="1" applyBorder="1" applyAlignment="1" applyProtection="1">
      <alignment horizontal="left" wrapText="1"/>
      <protection locked="0"/>
    </xf>
    <xf numFmtId="0" fontId="3" fillId="0" borderId="0" xfId="7" applyBorder="1" applyAlignment="1" applyProtection="1">
      <alignment horizontal="center"/>
      <protection locked="0"/>
    </xf>
    <xf numFmtId="0" fontId="3" fillId="0" borderId="6" xfId="7" applyBorder="1" applyAlignment="1" applyProtection="1">
      <alignment horizontal="center"/>
      <protection locked="0"/>
    </xf>
    <xf numFmtId="3" fontId="5" fillId="0" borderId="0" xfId="7" applyNumberFormat="1" applyFont="1" applyAlignment="1" applyProtection="1">
      <alignment horizontal="center" vertical="center" wrapText="1"/>
    </xf>
    <xf numFmtId="3" fontId="4" fillId="0" borderId="46" xfId="7" applyNumberFormat="1" applyFont="1" applyBorder="1" applyAlignment="1" applyProtection="1">
      <alignment horizontal="center" vertical="center" wrapText="1"/>
    </xf>
    <xf numFmtId="3" fontId="4" fillId="0" borderId="0" xfId="7" applyNumberFormat="1" applyFont="1" applyAlignment="1" applyProtection="1">
      <alignment horizontal="center" vertical="center" wrapText="1"/>
    </xf>
    <xf numFmtId="3" fontId="4" fillId="0" borderId="6" xfId="7" applyNumberFormat="1" applyFont="1" applyBorder="1" applyAlignment="1" applyProtection="1">
      <alignment horizontal="center" vertical="center" wrapText="1"/>
    </xf>
    <xf numFmtId="4" fontId="7" fillId="0" borderId="45" xfId="6" applyNumberFormat="1" applyFont="1" applyBorder="1" applyAlignment="1" applyProtection="1">
      <alignment horizontal="center" vertical="center" wrapText="1"/>
    </xf>
    <xf numFmtId="4" fontId="12" fillId="0" borderId="62" xfId="6" applyNumberFormat="1" applyFont="1" applyBorder="1" applyAlignment="1" applyProtection="1">
      <alignment horizontal="center" vertical="center" wrapText="1"/>
    </xf>
    <xf numFmtId="4" fontId="12" fillId="0" borderId="45" xfId="6" applyNumberFormat="1" applyFont="1" applyBorder="1" applyAlignment="1" applyProtection="1">
      <alignment horizontal="center" vertical="center" wrapText="1"/>
    </xf>
    <xf numFmtId="3" fontId="6" fillId="3" borderId="51" xfId="6" applyNumberFormat="1" applyFont="1" applyFill="1" applyBorder="1" applyAlignment="1" applyProtection="1">
      <alignment horizontal="center" vertical="center" wrapText="1"/>
    </xf>
    <xf numFmtId="4" fontId="8" fillId="0" borderId="46" xfId="7" applyNumberFormat="1" applyFont="1" applyBorder="1" applyAlignment="1" applyProtection="1">
      <alignment horizontal="left" wrapText="1"/>
      <protection locked="0"/>
    </xf>
    <xf numFmtId="4" fontId="8" fillId="0" borderId="0" xfId="7" applyNumberFormat="1" applyFont="1" applyAlignment="1" applyProtection="1">
      <alignment horizontal="left" wrapText="1"/>
      <protection locked="0"/>
    </xf>
    <xf numFmtId="4" fontId="8" fillId="0" borderId="6" xfId="7" applyNumberFormat="1" applyFont="1" applyBorder="1" applyAlignment="1" applyProtection="1">
      <alignment horizontal="left" wrapText="1"/>
      <protection locked="0"/>
    </xf>
    <xf numFmtId="4" fontId="4" fillId="0" borderId="0" xfId="7" applyNumberFormat="1" applyFont="1" applyAlignment="1" applyProtection="1">
      <alignment horizontal="center" vertical="center" wrapText="1"/>
    </xf>
    <xf numFmtId="4" fontId="7" fillId="0" borderId="57" xfId="7" applyNumberFormat="1" applyFont="1" applyBorder="1" applyAlignment="1" applyProtection="1">
      <alignment horizontal="center" vertical="center"/>
    </xf>
    <xf numFmtId="4" fontId="7" fillId="0" borderId="63" xfId="7" applyNumberFormat="1" applyFont="1" applyBorder="1" applyAlignment="1" applyProtection="1">
      <alignment horizontal="center" vertical="center"/>
    </xf>
    <xf numFmtId="4" fontId="7" fillId="0" borderId="0" xfId="7" applyNumberFormat="1" applyFont="1" applyAlignment="1" applyProtection="1">
      <alignment horizontal="center" vertical="center"/>
    </xf>
    <xf numFmtId="4" fontId="7" fillId="0" borderId="6" xfId="7" applyNumberFormat="1" applyFont="1" applyBorder="1" applyAlignment="1" applyProtection="1">
      <alignment horizontal="center" vertical="center"/>
    </xf>
    <xf numFmtId="0" fontId="3" fillId="0" borderId="0" xfId="7" applyAlignment="1" applyProtection="1">
      <alignment horizontal="center"/>
      <protection locked="0"/>
    </xf>
    <xf numFmtId="0" fontId="3" fillId="0" borderId="0" xfId="7" applyAlignment="1" applyProtection="1">
      <alignment horizontal="center"/>
    </xf>
    <xf numFmtId="4" fontId="7" fillId="2" borderId="14" xfId="7" quotePrefix="1" applyNumberFormat="1" applyFont="1" applyFill="1" applyBorder="1" applyAlignment="1" applyProtection="1">
      <alignment horizontal="left" vertical="center" wrapText="1"/>
    </xf>
    <xf numFmtId="4" fontId="7" fillId="2" borderId="13" xfId="7" quotePrefix="1" applyNumberFormat="1" applyFont="1" applyFill="1" applyBorder="1" applyAlignment="1" applyProtection="1">
      <alignment horizontal="left" vertical="center" wrapText="1"/>
    </xf>
    <xf numFmtId="4" fontId="7" fillId="2" borderId="1" xfId="7" quotePrefix="1" applyNumberFormat="1" applyFont="1" applyFill="1" applyBorder="1" applyAlignment="1" applyProtection="1">
      <alignment horizontal="left" vertical="center" wrapText="1"/>
    </xf>
    <xf numFmtId="4" fontId="8" fillId="0" borderId="46" xfId="7" applyNumberFormat="1" applyFont="1" applyBorder="1" applyAlignment="1" applyProtection="1">
      <alignment horizontal="justify" vertical="center" wrapText="1"/>
    </xf>
    <xf numFmtId="4" fontId="8" fillId="0" borderId="0" xfId="7" applyNumberFormat="1" applyFont="1" applyAlignment="1" applyProtection="1">
      <alignment horizontal="justify" vertical="center" wrapText="1"/>
    </xf>
    <xf numFmtId="3" fontId="7" fillId="0" borderId="62" xfId="7" applyNumberFormat="1" applyFont="1" applyBorder="1" applyAlignment="1" applyProtection="1">
      <alignment horizontal="center" vertical="center"/>
    </xf>
    <xf numFmtId="3" fontId="7" fillId="0" borderId="45" xfId="7" applyNumberFormat="1" applyFont="1" applyBorder="1" applyAlignment="1" applyProtection="1">
      <alignment horizontal="center" vertical="center"/>
    </xf>
    <xf numFmtId="4" fontId="7" fillId="0" borderId="90" xfId="6" applyNumberFormat="1" applyFont="1" applyBorder="1" applyAlignment="1" applyProtection="1">
      <alignment horizontal="center" vertical="center" wrapText="1"/>
    </xf>
    <xf numFmtId="4" fontId="7" fillId="0" borderId="65" xfId="6" applyNumberFormat="1" applyFont="1" applyBorder="1" applyAlignment="1" applyProtection="1">
      <alignment horizontal="center" vertical="center" wrapText="1"/>
    </xf>
    <xf numFmtId="3" fontId="5" fillId="0" borderId="61" xfId="26072" quotePrefix="1" applyNumberFormat="1" applyFont="1" applyBorder="1" applyAlignment="1" applyProtection="1">
      <alignment horizontal="center" vertical="center"/>
    </xf>
    <xf numFmtId="3" fontId="5" fillId="0" borderId="57" xfId="26072" quotePrefix="1" applyNumberFormat="1" applyFont="1" applyBorder="1" applyAlignment="1" applyProtection="1">
      <alignment horizontal="center" vertical="center"/>
    </xf>
    <xf numFmtId="3" fontId="5" fillId="0" borderId="63" xfId="26072" quotePrefix="1" applyNumberFormat="1" applyFont="1" applyBorder="1" applyAlignment="1" applyProtection="1">
      <alignment horizontal="center" vertical="center"/>
    </xf>
    <xf numFmtId="3" fontId="5" fillId="0" borderId="46" xfId="26072" applyNumberFormat="1" applyFont="1" applyBorder="1" applyAlignment="1" applyProtection="1">
      <alignment horizontal="center" vertical="center" wrapText="1"/>
    </xf>
    <xf numFmtId="3" fontId="5" fillId="0" borderId="0" xfId="26072" applyNumberFormat="1" applyFont="1" applyAlignment="1" applyProtection="1">
      <alignment horizontal="center" vertical="center" wrapText="1"/>
    </xf>
    <xf numFmtId="3" fontId="5" fillId="0" borderId="6" xfId="26072" applyNumberFormat="1" applyFont="1" applyBorder="1" applyAlignment="1" applyProtection="1">
      <alignment horizontal="center" vertical="center" wrapText="1"/>
    </xf>
    <xf numFmtId="4" fontId="4" fillId="0" borderId="46" xfId="26072" applyNumberFormat="1" applyFont="1" applyBorder="1" applyAlignment="1" applyProtection="1">
      <alignment horizontal="center" vertical="center" wrapText="1"/>
    </xf>
    <xf numFmtId="4" fontId="4" fillId="0" borderId="0" xfId="26072" applyNumberFormat="1" applyFont="1" applyAlignment="1" applyProtection="1">
      <alignment horizontal="center" vertical="center" wrapText="1"/>
    </xf>
    <xf numFmtId="4" fontId="4" fillId="0" borderId="6" xfId="26072" applyNumberFormat="1" applyFont="1" applyBorder="1" applyAlignment="1" applyProtection="1">
      <alignment horizontal="center" vertical="center" wrapText="1"/>
    </xf>
    <xf numFmtId="4" fontId="4" fillId="0" borderId="14" xfId="59306" applyNumberFormat="1" applyFont="1" applyBorder="1" applyAlignment="1" applyProtection="1">
      <alignment horizontal="center" vertical="center" wrapText="1"/>
    </xf>
    <xf numFmtId="4" fontId="4" fillId="0" borderId="13" xfId="59306" applyNumberFormat="1" applyFont="1" applyBorder="1" applyAlignment="1" applyProtection="1">
      <alignment horizontal="center" vertical="center" wrapText="1"/>
    </xf>
    <xf numFmtId="4" fontId="4" fillId="0" borderId="1" xfId="59306" applyNumberFormat="1" applyFont="1" applyBorder="1" applyAlignment="1" applyProtection="1">
      <alignment horizontal="center" vertical="center" wrapText="1"/>
    </xf>
    <xf numFmtId="4" fontId="7" fillId="0" borderId="62" xfId="59306" applyNumberFormat="1" applyFont="1" applyBorder="1" applyAlignment="1" applyProtection="1">
      <alignment horizontal="center" vertical="center"/>
    </xf>
    <xf numFmtId="4" fontId="7" fillId="0" borderId="45" xfId="59306" applyNumberFormat="1" applyFont="1" applyBorder="1" applyAlignment="1" applyProtection="1">
      <alignment horizontal="center" vertical="center"/>
    </xf>
    <xf numFmtId="4" fontId="7" fillId="0" borderId="11" xfId="59306" applyNumberFormat="1" applyFont="1" applyBorder="1" applyAlignment="1" applyProtection="1">
      <alignment horizontal="center" vertical="center"/>
    </xf>
    <xf numFmtId="4" fontId="7" fillId="0" borderId="61" xfId="59306" applyNumberFormat="1" applyFont="1" applyBorder="1" applyAlignment="1" applyProtection="1">
      <alignment horizontal="center" vertical="center"/>
    </xf>
    <xf numFmtId="0" fontId="66" fillId="0" borderId="57" xfId="59306" applyBorder="1" applyAlignment="1" applyProtection="1"/>
    <xf numFmtId="0" fontId="66" fillId="0" borderId="63" xfId="59306" applyBorder="1" applyAlignment="1" applyProtection="1"/>
    <xf numFmtId="4" fontId="7" fillId="0" borderId="46" xfId="59306" applyNumberFormat="1" applyFont="1" applyBorder="1" applyAlignment="1" applyProtection="1">
      <alignment horizontal="center" vertical="center"/>
    </xf>
    <xf numFmtId="0" fontId="66" fillId="0" borderId="0" xfId="59306" applyBorder="1" applyAlignment="1" applyProtection="1"/>
    <xf numFmtId="0" fontId="66" fillId="0" borderId="6" xfId="59306" applyBorder="1" applyAlignment="1" applyProtection="1"/>
    <xf numFmtId="4" fontId="7" fillId="0" borderId="14" xfId="59306" applyNumberFormat="1" applyFont="1" applyBorder="1" applyAlignment="1" applyProtection="1">
      <alignment horizontal="center" vertical="center"/>
    </xf>
    <xf numFmtId="0" fontId="66" fillId="0" borderId="13" xfId="59306" applyBorder="1" applyAlignment="1" applyProtection="1"/>
    <xf numFmtId="0" fontId="66" fillId="0" borderId="1" xfId="59306" applyBorder="1" applyAlignment="1" applyProtection="1"/>
    <xf numFmtId="4" fontId="12" fillId="3" borderId="86" xfId="26072" applyNumberFormat="1" applyFont="1" applyFill="1" applyBorder="1" applyAlignment="1" applyProtection="1">
      <alignment horizontal="right"/>
    </xf>
    <xf numFmtId="4" fontId="8" fillId="0" borderId="46" xfId="26072" applyNumberFormat="1" applyFont="1" applyBorder="1" applyAlignment="1" applyProtection="1">
      <alignment horizontal="left" wrapText="1"/>
      <protection locked="0"/>
    </xf>
    <xf numFmtId="4" fontId="8" fillId="0" borderId="0" xfId="26072" applyNumberFormat="1" applyFont="1" applyAlignment="1" applyProtection="1">
      <alignment horizontal="left" wrapText="1"/>
      <protection locked="0"/>
    </xf>
    <xf numFmtId="4" fontId="8" fillId="0" borderId="6" xfId="26072" applyNumberFormat="1" applyFont="1" applyBorder="1" applyAlignment="1" applyProtection="1">
      <alignment horizontal="left" wrapText="1"/>
      <protection locked="0"/>
    </xf>
    <xf numFmtId="0" fontId="3" fillId="0" borderId="0" xfId="26072" applyAlignment="1" applyProtection="1">
      <alignment horizontal="center"/>
      <protection locked="0"/>
    </xf>
    <xf numFmtId="0" fontId="3" fillId="0" borderId="6" xfId="26072" applyBorder="1" applyAlignment="1" applyProtection="1">
      <alignment horizontal="center"/>
      <protection locked="0"/>
    </xf>
    <xf numFmtId="0" fontId="3" fillId="0" borderId="0" xfId="26072" applyAlignment="1" applyProtection="1">
      <alignment horizontal="center"/>
    </xf>
    <xf numFmtId="0" fontId="3" fillId="0" borderId="6" xfId="26072" applyBorder="1" applyAlignment="1" applyProtection="1">
      <alignment horizontal="center"/>
    </xf>
    <xf numFmtId="49" fontId="7" fillId="0" borderId="62" xfId="59306" applyNumberFormat="1" applyFont="1" applyBorder="1" applyAlignment="1" applyProtection="1">
      <alignment horizontal="right" vertical="center"/>
    </xf>
    <xf numFmtId="49" fontId="66" fillId="0" borderId="45" xfId="59306" applyNumberFormat="1" applyBorder="1" applyAlignment="1" applyProtection="1">
      <alignment horizontal="right" vertical="center"/>
    </xf>
    <xf numFmtId="49" fontId="66" fillId="0" borderId="11" xfId="59306" applyNumberFormat="1" applyBorder="1" applyAlignment="1" applyProtection="1">
      <alignment horizontal="right" vertical="center"/>
    </xf>
    <xf numFmtId="4" fontId="8" fillId="0" borderId="61" xfId="59306" applyNumberFormat="1" applyFont="1" applyBorder="1" applyAlignment="1" applyProtection="1">
      <alignment horizontal="left" vertical="center" wrapText="1"/>
    </xf>
    <xf numFmtId="0" fontId="66" fillId="0" borderId="46" xfId="59306" applyBorder="1" applyAlignment="1" applyProtection="1"/>
    <xf numFmtId="0" fontId="66" fillId="0" borderId="14" xfId="59306" applyBorder="1" applyAlignment="1" applyProtection="1"/>
    <xf numFmtId="4" fontId="7" fillId="2" borderId="60" xfId="59306" quotePrefix="1" applyNumberFormat="1" applyFont="1" applyFill="1" applyBorder="1" applyAlignment="1" applyProtection="1">
      <alignment horizontal="left" vertical="center" wrapText="1"/>
    </xf>
    <xf numFmtId="0" fontId="4" fillId="2" borderId="58" xfId="59306" applyFont="1" applyFill="1" applyBorder="1" applyAlignment="1" applyProtection="1">
      <alignment horizontal="left" vertical="center"/>
    </xf>
    <xf numFmtId="0" fontId="4" fillId="2" borderId="59" xfId="59306" applyFont="1" applyFill="1" applyBorder="1" applyAlignment="1" applyProtection="1">
      <alignment horizontal="left" vertical="center"/>
    </xf>
    <xf numFmtId="4" fontId="8" fillId="0" borderId="46" xfId="26072" applyNumberFormat="1" applyFont="1" applyBorder="1" applyAlignment="1" applyProtection="1">
      <alignment horizontal="justify" vertical="center" wrapText="1"/>
    </xf>
    <xf numFmtId="0" fontId="3" fillId="0" borderId="0" xfId="26072" applyAlignment="1" applyProtection="1"/>
    <xf numFmtId="171" fontId="3" fillId="0" borderId="0" xfId="26072" applyNumberFormat="1" applyAlignment="1" applyProtection="1"/>
    <xf numFmtId="4" fontId="7" fillId="0" borderId="51" xfId="6" applyNumberFormat="1" applyFont="1" applyBorder="1" applyAlignment="1" applyProtection="1">
      <alignment horizontal="center" vertical="center" wrapText="1"/>
    </xf>
    <xf numFmtId="3" fontId="7" fillId="0" borderId="51" xfId="6" applyNumberFormat="1" applyFont="1" applyBorder="1" applyAlignment="1" applyProtection="1">
      <alignment horizontal="center" vertical="center" wrapText="1"/>
    </xf>
    <xf numFmtId="4" fontId="12" fillId="0" borderId="86" xfId="7" applyNumberFormat="1" applyFont="1" applyBorder="1" applyAlignment="1" applyProtection="1">
      <alignment horizontal="right"/>
    </xf>
    <xf numFmtId="4" fontId="8" fillId="0" borderId="0" xfId="7" applyNumberFormat="1" applyFont="1" applyBorder="1" applyAlignment="1" applyProtection="1">
      <alignment horizontal="left" wrapText="1"/>
      <protection locked="0"/>
    </xf>
    <xf numFmtId="4" fontId="7" fillId="2" borderId="91" xfId="7" quotePrefix="1" applyNumberFormat="1" applyFont="1" applyFill="1" applyBorder="1" applyAlignment="1" applyProtection="1">
      <alignment horizontal="left" vertical="center" wrapText="1"/>
    </xf>
    <xf numFmtId="0" fontId="4" fillId="2" borderId="92" xfId="7" applyFont="1" applyFill="1" applyBorder="1" applyAlignment="1" applyProtection="1">
      <alignment horizontal="left" vertical="center"/>
    </xf>
    <xf numFmtId="0" fontId="4" fillId="2" borderId="93" xfId="7" applyFont="1" applyFill="1" applyBorder="1" applyAlignment="1" applyProtection="1">
      <alignment horizontal="left" vertical="center"/>
    </xf>
    <xf numFmtId="0" fontId="3" fillId="0" borderId="0" xfId="7" applyBorder="1" applyAlignment="1" applyProtection="1">
      <alignment vertical="center"/>
    </xf>
    <xf numFmtId="4" fontId="7" fillId="0" borderId="46" xfId="7" applyNumberFormat="1" applyFont="1" applyBorder="1" applyAlignment="1" applyProtection="1">
      <alignment horizontal="justify" vertical="center" wrapText="1"/>
    </xf>
    <xf numFmtId="3" fontId="5" fillId="0" borderId="88" xfId="7" quotePrefix="1" applyNumberFormat="1" applyFont="1" applyBorder="1" applyAlignment="1" applyProtection="1">
      <alignment horizontal="center" vertical="center"/>
    </xf>
    <xf numFmtId="3" fontId="5" fillId="0" borderId="86" xfId="7" quotePrefix="1" applyNumberFormat="1" applyFont="1" applyBorder="1" applyAlignment="1" applyProtection="1">
      <alignment horizontal="center" vertical="center"/>
    </xf>
    <xf numFmtId="3" fontId="5" fillId="0" borderId="89" xfId="7" quotePrefix="1" applyNumberFormat="1" applyFont="1" applyBorder="1" applyAlignment="1" applyProtection="1">
      <alignment horizontal="center" vertical="center"/>
    </xf>
    <xf numFmtId="4" fontId="7" fillId="0" borderId="90" xfId="7" applyNumberFormat="1" applyFont="1" applyBorder="1" applyAlignment="1" applyProtection="1">
      <alignment horizontal="center" vertical="center"/>
    </xf>
    <xf numFmtId="4" fontId="7" fillId="0" borderId="88" xfId="7" applyNumberFormat="1" applyFont="1" applyBorder="1" applyAlignment="1" applyProtection="1">
      <alignment horizontal="center" vertical="center"/>
    </xf>
    <xf numFmtId="0" fontId="3" fillId="0" borderId="86" xfId="7" applyBorder="1" applyAlignment="1" applyProtection="1">
      <alignment vertical="center"/>
    </xf>
    <xf numFmtId="0" fontId="3" fillId="0" borderId="89" xfId="7" applyBorder="1" applyAlignment="1" applyProtection="1">
      <alignment vertical="center"/>
    </xf>
    <xf numFmtId="0" fontId="3" fillId="0" borderId="6" xfId="7" applyBorder="1" applyAlignment="1" applyProtection="1">
      <alignment vertical="center"/>
    </xf>
    <xf numFmtId="4" fontId="12" fillId="0" borderId="86" xfId="7" applyNumberFormat="1" applyFont="1" applyBorder="1" applyAlignment="1">
      <alignment horizontal="right"/>
    </xf>
    <xf numFmtId="4" fontId="7" fillId="0" borderId="46" xfId="7" applyNumberFormat="1" applyFont="1" applyBorder="1" applyAlignment="1" applyProtection="1">
      <alignment horizontal="justify" vertical="center" wrapText="1"/>
      <protection locked="0"/>
    </xf>
    <xf numFmtId="4" fontId="7" fillId="0" borderId="0" xfId="7" applyNumberFormat="1" applyFont="1" applyAlignment="1" applyProtection="1">
      <alignment horizontal="justify" vertical="center" wrapText="1"/>
      <protection locked="0"/>
    </xf>
    <xf numFmtId="4" fontId="7" fillId="0" borderId="0" xfId="7" applyNumberFormat="1" applyFont="1" applyBorder="1" applyAlignment="1">
      <alignment horizontal="justify" vertical="center" wrapText="1"/>
    </xf>
    <xf numFmtId="4" fontId="7" fillId="0" borderId="6" xfId="7" applyNumberFormat="1" applyFont="1" applyBorder="1" applyAlignment="1">
      <alignment horizontal="justify" vertical="center" wrapText="1"/>
    </xf>
    <xf numFmtId="4" fontId="8" fillId="0" borderId="0" xfId="7" applyNumberFormat="1" applyFont="1" applyBorder="1" applyAlignment="1">
      <alignment horizontal="justify" vertical="center" wrapText="1"/>
    </xf>
    <xf numFmtId="4" fontId="8" fillId="0" borderId="6" xfId="7" applyNumberFormat="1" applyFont="1" applyBorder="1" applyAlignment="1">
      <alignment horizontal="justify" vertical="center" wrapText="1"/>
    </xf>
    <xf numFmtId="4" fontId="7" fillId="2" borderId="60" xfId="7" quotePrefix="1" applyNumberFormat="1" applyFont="1" applyFill="1" applyBorder="1" applyAlignment="1">
      <alignment horizontal="left" vertical="center" wrapText="1"/>
    </xf>
    <xf numFmtId="4" fontId="7" fillId="2" borderId="58" xfId="7" quotePrefix="1" applyNumberFormat="1" applyFont="1" applyFill="1" applyBorder="1" applyAlignment="1">
      <alignment horizontal="left" vertical="center" wrapText="1"/>
    </xf>
    <xf numFmtId="4" fontId="7" fillId="2" borderId="59" xfId="7" quotePrefix="1" applyNumberFormat="1" applyFont="1" applyFill="1" applyBorder="1" applyAlignment="1">
      <alignment horizontal="left" vertical="center" wrapText="1"/>
    </xf>
    <xf numFmtId="4" fontId="8" fillId="0" borderId="46" xfId="7" applyNumberFormat="1" applyFont="1" applyBorder="1" applyAlignment="1">
      <alignment horizontal="justify" vertical="center" wrapText="1"/>
    </xf>
    <xf numFmtId="4" fontId="8" fillId="0" borderId="0" xfId="7" applyNumberFormat="1" applyFont="1" applyAlignment="1">
      <alignment horizontal="justify" vertical="center" wrapText="1"/>
    </xf>
    <xf numFmtId="3" fontId="5" fillId="0" borderId="61" xfId="7" quotePrefix="1" applyNumberFormat="1" applyFont="1" applyBorder="1" applyAlignment="1">
      <alignment horizontal="center" vertical="center"/>
    </xf>
    <xf numFmtId="3" fontId="5" fillId="0" borderId="57" xfId="7" quotePrefix="1" applyNumberFormat="1" applyFont="1" applyBorder="1" applyAlignment="1">
      <alignment horizontal="center" vertical="center"/>
    </xf>
    <xf numFmtId="3" fontId="5" fillId="0" borderId="63" xfId="7" quotePrefix="1" applyNumberFormat="1" applyFont="1" applyBorder="1" applyAlignment="1">
      <alignment horizontal="center" vertical="center"/>
    </xf>
    <xf numFmtId="3" fontId="5" fillId="0" borderId="46" xfId="7" applyNumberFormat="1" applyFont="1" applyBorder="1" applyAlignment="1">
      <alignment horizontal="center" vertical="center" wrapText="1"/>
    </xf>
    <xf numFmtId="3" fontId="5" fillId="0" borderId="0" xfId="7" applyNumberFormat="1" applyFont="1" applyBorder="1" applyAlignment="1">
      <alignment horizontal="center" vertical="center" wrapText="1"/>
    </xf>
    <xf numFmtId="3" fontId="5" fillId="0" borderId="6" xfId="7" applyNumberFormat="1" applyFont="1" applyBorder="1" applyAlignment="1">
      <alignment horizontal="center" vertical="center" wrapText="1"/>
    </xf>
    <xf numFmtId="4" fontId="4" fillId="0" borderId="46" xfId="7" applyNumberFormat="1" applyFont="1" applyBorder="1" applyAlignment="1">
      <alignment horizontal="center" vertical="center" wrapText="1"/>
    </xf>
    <xf numFmtId="4" fontId="4" fillId="0" borderId="0" xfId="7" applyNumberFormat="1" applyFont="1" applyBorder="1" applyAlignment="1">
      <alignment horizontal="center" vertical="center" wrapText="1"/>
    </xf>
    <xf numFmtId="4" fontId="4" fillId="0" borderId="6" xfId="7" applyNumberFormat="1" applyFont="1" applyBorder="1" applyAlignment="1">
      <alignment horizontal="center" vertical="center" wrapText="1"/>
    </xf>
    <xf numFmtId="4" fontId="7" fillId="0" borderId="62" xfId="7" applyNumberFormat="1" applyFont="1" applyBorder="1" applyAlignment="1">
      <alignment horizontal="center" vertical="center"/>
    </xf>
    <xf numFmtId="4" fontId="7" fillId="0" borderId="45" xfId="7" applyNumberFormat="1" applyFont="1" applyBorder="1" applyAlignment="1">
      <alignment horizontal="center" vertical="center"/>
    </xf>
    <xf numFmtId="4" fontId="7" fillId="0" borderId="61" xfId="7" applyNumberFormat="1" applyFont="1" applyBorder="1" applyAlignment="1">
      <alignment horizontal="center" vertical="center"/>
    </xf>
    <xf numFmtId="4" fontId="7" fillId="0" borderId="57" xfId="7" applyNumberFormat="1" applyFont="1" applyBorder="1" applyAlignment="1">
      <alignment horizontal="center" vertical="center"/>
    </xf>
    <xf numFmtId="4" fontId="7" fillId="0" borderId="63" xfId="7" applyNumberFormat="1" applyFont="1" applyBorder="1" applyAlignment="1">
      <alignment horizontal="center" vertical="center"/>
    </xf>
    <xf numFmtId="4" fontId="7" fillId="0" borderId="14" xfId="7" applyNumberFormat="1" applyFont="1" applyBorder="1" applyAlignment="1">
      <alignment horizontal="center" vertical="center"/>
    </xf>
    <xf numFmtId="4" fontId="7" fillId="0" borderId="13" xfId="7" applyNumberFormat="1" applyFont="1" applyBorder="1" applyAlignment="1">
      <alignment horizontal="center" vertical="center"/>
    </xf>
    <xf numFmtId="4" fontId="7" fillId="0" borderId="1" xfId="7" applyNumberFormat="1" applyFont="1" applyBorder="1" applyAlignment="1">
      <alignment horizontal="center" vertical="center"/>
    </xf>
    <xf numFmtId="0" fontId="12" fillId="0" borderId="86" xfId="7" applyFont="1" applyBorder="1" applyAlignment="1" applyProtection="1">
      <alignment horizontal="right"/>
    </xf>
    <xf numFmtId="4" fontId="7" fillId="0" borderId="46" xfId="7" quotePrefix="1" applyNumberFormat="1" applyFont="1" applyBorder="1" applyAlignment="1" applyProtection="1">
      <alignment horizontal="left" vertical="center" wrapText="1"/>
    </xf>
    <xf numFmtId="4" fontId="7" fillId="0" borderId="0" xfId="7" quotePrefix="1" applyNumberFormat="1" applyFont="1" applyAlignment="1" applyProtection="1">
      <alignment horizontal="left" vertical="center" wrapText="1"/>
    </xf>
    <xf numFmtId="4" fontId="8" fillId="0" borderId="46" xfId="7" applyNumberFormat="1" applyFont="1" applyBorder="1" applyAlignment="1" applyProtection="1">
      <alignment horizontal="left" vertical="top" wrapText="1"/>
    </xf>
    <xf numFmtId="0" fontId="3" fillId="0" borderId="0" xfId="7" applyAlignment="1" applyProtection="1"/>
    <xf numFmtId="4" fontId="7" fillId="2" borderId="60" xfId="7" quotePrefix="1" applyNumberFormat="1" applyFont="1" applyFill="1" applyBorder="1" applyAlignment="1" applyProtection="1">
      <alignment horizontal="left" vertical="center" wrapText="1"/>
    </xf>
    <xf numFmtId="4" fontId="7" fillId="2" borderId="59" xfId="7" quotePrefix="1" applyNumberFormat="1" applyFont="1" applyFill="1" applyBorder="1" applyAlignment="1" applyProtection="1">
      <alignment horizontal="left" vertical="center" wrapText="1"/>
    </xf>
    <xf numFmtId="4" fontId="21" fillId="0" borderId="0" xfId="7" applyNumberFormat="1" applyFont="1" applyAlignment="1" applyProtection="1">
      <alignment horizontal="left" vertical="center" wrapText="1"/>
    </xf>
    <xf numFmtId="4" fontId="7" fillId="0" borderId="0" xfId="7" applyNumberFormat="1" applyFont="1" applyAlignment="1" applyProtection="1">
      <alignment horizontal="left" vertical="top" wrapText="1"/>
    </xf>
    <xf numFmtId="3" fontId="17" fillId="0" borderId="61" xfId="7" quotePrefix="1" applyNumberFormat="1" applyFont="1" applyBorder="1" applyAlignment="1" applyProtection="1">
      <alignment horizontal="center" vertical="center"/>
    </xf>
    <xf numFmtId="3" fontId="17" fillId="0" borderId="57" xfId="7" quotePrefix="1" applyNumberFormat="1" applyFont="1" applyBorder="1" applyAlignment="1" applyProtection="1">
      <alignment horizontal="center" vertical="center"/>
    </xf>
    <xf numFmtId="3" fontId="17" fillId="0" borderId="63" xfId="7" quotePrefix="1" applyNumberFormat="1" applyFont="1" applyBorder="1" applyAlignment="1" applyProtection="1">
      <alignment horizontal="center" vertical="center"/>
    </xf>
    <xf numFmtId="3" fontId="17" fillId="0" borderId="46" xfId="7" applyNumberFormat="1" applyFont="1" applyBorder="1" applyAlignment="1" applyProtection="1">
      <alignment horizontal="center" vertical="center" wrapText="1"/>
    </xf>
    <xf numFmtId="3" fontId="17" fillId="0" borderId="0" xfId="7" applyNumberFormat="1" applyFont="1" applyAlignment="1" applyProtection="1">
      <alignment horizontal="center" vertical="center" wrapText="1"/>
    </xf>
    <xf numFmtId="3" fontId="17" fillId="0" borderId="6" xfId="7" applyNumberFormat="1" applyFont="1" applyBorder="1" applyAlignment="1" applyProtection="1">
      <alignment horizontal="center" vertical="center" wrapText="1"/>
    </xf>
    <xf numFmtId="0" fontId="3" fillId="0" borderId="13" xfId="7" applyBorder="1" applyAlignment="1" applyProtection="1">
      <alignment vertical="center" wrapText="1"/>
    </xf>
    <xf numFmtId="0" fontId="3" fillId="0" borderId="1" xfId="7" applyBorder="1" applyAlignment="1" applyProtection="1">
      <alignment vertical="center" wrapText="1"/>
    </xf>
    <xf numFmtId="4" fontId="7" fillId="0" borderId="11" xfId="7" applyNumberFormat="1" applyFont="1" applyBorder="1" applyAlignment="1" applyProtection="1">
      <alignment horizontal="center" vertical="center"/>
    </xf>
    <xf numFmtId="0" fontId="3" fillId="0" borderId="57" xfId="7" applyBorder="1" applyAlignment="1" applyProtection="1">
      <alignment horizontal="center" vertical="center"/>
    </xf>
    <xf numFmtId="0" fontId="3" fillId="0" borderId="63" xfId="7" applyBorder="1" applyAlignment="1" applyProtection="1">
      <alignment horizontal="center" vertical="center"/>
    </xf>
    <xf numFmtId="0" fontId="3" fillId="0" borderId="0" xfId="7" applyAlignment="1" applyProtection="1">
      <alignment horizontal="center" vertical="center"/>
    </xf>
    <xf numFmtId="0" fontId="3" fillId="0" borderId="6" xfId="7" applyBorder="1" applyAlignment="1" applyProtection="1">
      <alignment horizontal="center" vertical="center"/>
    </xf>
    <xf numFmtId="4" fontId="7" fillId="0" borderId="14" xfId="7" applyNumberFormat="1" applyFont="1" applyBorder="1" applyAlignment="1" applyProtection="1">
      <alignment horizontal="center" vertical="center"/>
    </xf>
    <xf numFmtId="0" fontId="3" fillId="0" borderId="13" xfId="7" applyBorder="1" applyAlignment="1" applyProtection="1">
      <alignment horizontal="center" vertical="center"/>
    </xf>
    <xf numFmtId="0" fontId="3" fillId="0" borderId="1" xfId="7" applyBorder="1" applyAlignment="1" applyProtection="1">
      <alignment horizontal="center" vertical="center"/>
    </xf>
    <xf numFmtId="4" fontId="7" fillId="0" borderId="46" xfId="7" applyNumberFormat="1" applyFont="1" applyBorder="1" applyAlignment="1" applyProtection="1">
      <alignment horizontal="left" vertical="top" wrapText="1"/>
    </xf>
    <xf numFmtId="4" fontId="7" fillId="0" borderId="46" xfId="7" applyNumberFormat="1" applyFont="1" applyBorder="1" applyAlignment="1" applyProtection="1">
      <alignment horizontal="left" vertical="center" wrapText="1"/>
    </xf>
    <xf numFmtId="4" fontId="3" fillId="0" borderId="46" xfId="7" applyNumberFormat="1" applyFont="1" applyBorder="1" applyAlignment="1" applyProtection="1">
      <alignment horizontal="center"/>
      <protection locked="0"/>
    </xf>
    <xf numFmtId="4" fontId="3" fillId="0" borderId="0" xfId="7" applyNumberFormat="1" applyFont="1" applyAlignment="1" applyProtection="1">
      <alignment horizontal="center"/>
      <protection locked="0"/>
    </xf>
    <xf numFmtId="4" fontId="3" fillId="0" borderId="46" xfId="7" applyNumberFormat="1" applyFont="1" applyBorder="1" applyAlignment="1" applyProtection="1">
      <alignment horizontal="center" vertical="center" wrapText="1"/>
    </xf>
    <xf numFmtId="4" fontId="3" fillId="0" borderId="0" xfId="7" applyNumberFormat="1" applyFont="1" applyBorder="1" applyAlignment="1" applyProtection="1">
      <alignment horizontal="center" vertical="center" wrapText="1"/>
    </xf>
    <xf numFmtId="4" fontId="7" fillId="0" borderId="0" xfId="7" applyNumberFormat="1" applyFont="1" applyBorder="1" applyAlignment="1" applyProtection="1">
      <alignment horizontal="left" vertical="center" wrapText="1"/>
    </xf>
    <xf numFmtId="4" fontId="7" fillId="0" borderId="6" xfId="7" applyNumberFormat="1" applyFont="1" applyBorder="1" applyAlignment="1" applyProtection="1">
      <alignment horizontal="left" vertical="center" wrapText="1"/>
    </xf>
    <xf numFmtId="4" fontId="5" fillId="0" borderId="14" xfId="7" applyNumberFormat="1" applyFont="1" applyBorder="1" applyAlignment="1" applyProtection="1">
      <alignment horizontal="center" vertical="center" wrapText="1"/>
    </xf>
    <xf numFmtId="0" fontId="9" fillId="0" borderId="13" xfId="7" applyFont="1" applyBorder="1" applyAlignment="1" applyProtection="1">
      <alignment vertical="center" wrapText="1"/>
    </xf>
    <xf numFmtId="0" fontId="9" fillId="0" borderId="1" xfId="7" applyFont="1" applyBorder="1" applyAlignment="1" applyProtection="1">
      <alignment vertical="center" wrapText="1"/>
    </xf>
    <xf numFmtId="4" fontId="3" fillId="0" borderId="57" xfId="7" applyNumberFormat="1" applyBorder="1" applyAlignment="1" applyProtection="1">
      <alignment horizontal="center"/>
    </xf>
    <xf numFmtId="3" fontId="7" fillId="2" borderId="31" xfId="7" applyNumberFormat="1" applyFont="1" applyFill="1" applyBorder="1" applyAlignment="1" applyProtection="1">
      <alignment horizontal="left" vertical="center" wrapText="1"/>
    </xf>
    <xf numFmtId="3" fontId="0" fillId="2" borderId="26" xfId="0" applyNumberFormat="1" applyFill="1" applyBorder="1" applyAlignment="1" applyProtection="1">
      <alignment vertical="center"/>
    </xf>
    <xf numFmtId="3" fontId="0" fillId="2" borderId="25" xfId="0" applyNumberFormat="1" applyFill="1" applyBorder="1" applyAlignment="1" applyProtection="1">
      <alignment vertical="center"/>
    </xf>
    <xf numFmtId="4" fontId="7" fillId="2" borderId="31" xfId="7" applyNumberFormat="1" applyFont="1" applyFill="1" applyBorder="1" applyAlignment="1" applyProtection="1">
      <alignment horizontal="left" vertical="center" wrapText="1"/>
    </xf>
    <xf numFmtId="169" fontId="0" fillId="2" borderId="26" xfId="0" applyFill="1" applyBorder="1" applyAlignment="1" applyProtection="1">
      <alignment vertical="center"/>
    </xf>
    <xf numFmtId="169" fontId="0" fillId="2" borderId="25" xfId="0" applyFill="1" applyBorder="1" applyAlignment="1" applyProtection="1">
      <alignment vertical="center"/>
    </xf>
    <xf numFmtId="3" fontId="8" fillId="0" borderId="94" xfId="7" applyNumberFormat="1" applyFont="1" applyBorder="1" applyAlignment="1" applyProtection="1">
      <alignment horizontal="left" wrapText="1"/>
      <protection locked="0"/>
    </xf>
    <xf numFmtId="169" fontId="3" fillId="0" borderId="84" xfId="0" applyFont="1" applyBorder="1" applyAlignment="1" applyProtection="1">
      <protection locked="0"/>
    </xf>
    <xf numFmtId="169" fontId="3" fillId="0" borderId="49" xfId="0" applyFont="1" applyBorder="1" applyAlignment="1" applyProtection="1">
      <protection locked="0"/>
    </xf>
    <xf numFmtId="3" fontId="8" fillId="0" borderId="46" xfId="7" applyNumberFormat="1" applyFont="1" applyBorder="1" applyAlignment="1" applyProtection="1">
      <alignment horizontal="left" wrapText="1"/>
      <protection locked="0"/>
    </xf>
    <xf numFmtId="3" fontId="8" fillId="0" borderId="0" xfId="7" applyNumberFormat="1" applyFont="1" applyBorder="1" applyAlignment="1" applyProtection="1">
      <alignment horizontal="left" wrapText="1"/>
      <protection locked="0"/>
    </xf>
    <xf numFmtId="3" fontId="8" fillId="0" borderId="6" xfId="7" applyNumberFormat="1" applyFont="1" applyBorder="1" applyAlignment="1" applyProtection="1">
      <alignment horizontal="left" wrapText="1"/>
      <protection locked="0"/>
    </xf>
    <xf numFmtId="169" fontId="3" fillId="0" borderId="0" xfId="0" applyFont="1" applyAlignment="1" applyProtection="1">
      <protection locked="0"/>
    </xf>
    <xf numFmtId="169" fontId="3" fillId="0" borderId="6" xfId="0" applyFont="1" applyBorder="1" applyAlignment="1" applyProtection="1">
      <protection locked="0"/>
    </xf>
    <xf numFmtId="4" fontId="8" fillId="0" borderId="14" xfId="7" applyNumberFormat="1" applyFont="1" applyBorder="1" applyAlignment="1" applyProtection="1">
      <alignment horizontal="left" vertical="top" wrapText="1"/>
    </xf>
    <xf numFmtId="169" fontId="0" fillId="0" borderId="13" xfId="0" applyBorder="1" applyAlignment="1" applyProtection="1"/>
    <xf numFmtId="169" fontId="0" fillId="0" borderId="1" xfId="0" applyBorder="1" applyAlignment="1" applyProtection="1"/>
    <xf numFmtId="166" fontId="3" fillId="0" borderId="38" xfId="7" applyNumberFormat="1" applyFont="1" applyBorder="1" applyAlignment="1" applyProtection="1">
      <alignment horizontal="right" vertical="center"/>
      <protection locked="0"/>
    </xf>
    <xf numFmtId="166" fontId="3" fillId="0" borderId="45" xfId="7" applyNumberFormat="1" applyFont="1" applyBorder="1" applyAlignment="1" applyProtection="1">
      <alignment horizontal="right" vertical="center"/>
      <protection locked="0"/>
    </xf>
    <xf numFmtId="166" fontId="3" fillId="0" borderId="65" xfId="7" applyNumberFormat="1" applyFont="1" applyBorder="1" applyAlignment="1" applyProtection="1">
      <alignment horizontal="right" vertical="center"/>
      <protection locked="0"/>
    </xf>
    <xf numFmtId="166" fontId="3" fillId="0" borderId="11" xfId="7" applyNumberFormat="1" applyFont="1" applyBorder="1" applyAlignment="1" applyProtection="1">
      <alignment horizontal="right" vertical="center"/>
      <protection locked="0"/>
    </xf>
  </cellXfs>
  <cellStyles count="59311">
    <cellStyle name="20% - Accent1" xfId="64"/>
    <cellStyle name="20% - Accent1 2" xfId="163"/>
    <cellStyle name="20% - Accent1 3" xfId="221"/>
    <cellStyle name="20% - Accent1 4" xfId="119"/>
    <cellStyle name="20% - Accent2" xfId="65"/>
    <cellStyle name="20% - Accent2 2" xfId="164"/>
    <cellStyle name="20% - Accent2 3" xfId="222"/>
    <cellStyle name="20% - Accent2 4" xfId="120"/>
    <cellStyle name="20% - Accent3" xfId="66"/>
    <cellStyle name="20% - Accent3 2" xfId="165"/>
    <cellStyle name="20% - Accent3 3" xfId="223"/>
    <cellStyle name="20% - Accent3 4" xfId="121"/>
    <cellStyle name="20% - Accent4" xfId="67"/>
    <cellStyle name="20% - Accent4 2" xfId="166"/>
    <cellStyle name="20% - Accent4 3" xfId="224"/>
    <cellStyle name="20% - Accent4 4" xfId="122"/>
    <cellStyle name="20% - Accent5" xfId="68"/>
    <cellStyle name="20% - Accent5 2" xfId="167"/>
    <cellStyle name="20% - Accent5 3" xfId="225"/>
    <cellStyle name="20% - Accent5 4" xfId="124"/>
    <cellStyle name="20% - Accent6" xfId="69"/>
    <cellStyle name="20% - Accent6 2" xfId="168"/>
    <cellStyle name="20% - Accent6 3" xfId="226"/>
    <cellStyle name="20% - Accent6 4" xfId="117"/>
    <cellStyle name="20% - Énfasis1" xfId="41" builtinId="30" customBuiltin="1"/>
    <cellStyle name="20% - Énfasis2" xfId="45" builtinId="34" customBuiltin="1"/>
    <cellStyle name="20% - Énfasis3" xfId="49" builtinId="38" customBuiltin="1"/>
    <cellStyle name="20% - Énfasis4" xfId="53" builtinId="42" customBuiltin="1"/>
    <cellStyle name="20% - Énfasis5" xfId="57" builtinId="46" customBuiltin="1"/>
    <cellStyle name="20% - Énfasis6" xfId="61" builtinId="50" customBuiltin="1"/>
    <cellStyle name="40% - Accent1" xfId="70"/>
    <cellStyle name="40% - Accent1 2" xfId="169"/>
    <cellStyle name="40% - Accent1 3" xfId="227"/>
    <cellStyle name="40% - Accent1 4" xfId="123"/>
    <cellStyle name="40% - Accent2" xfId="71"/>
    <cellStyle name="40% - Accent2 2" xfId="170"/>
    <cellStyle name="40% - Accent2 3" xfId="228"/>
    <cellStyle name="40% - Accent2 4" xfId="127"/>
    <cellStyle name="40% - Accent3" xfId="72"/>
    <cellStyle name="40% - Accent3 2" xfId="171"/>
    <cellStyle name="40% - Accent3 3" xfId="229"/>
    <cellStyle name="40% - Accent3 4" xfId="128"/>
    <cellStyle name="40% - Accent4" xfId="73"/>
    <cellStyle name="40% - Accent4 2" xfId="172"/>
    <cellStyle name="40% - Accent4 3" xfId="230"/>
    <cellStyle name="40% - Accent4 4" xfId="129"/>
    <cellStyle name="40% - Accent5" xfId="74"/>
    <cellStyle name="40% - Accent5 2" xfId="173"/>
    <cellStyle name="40% - Accent5 3" xfId="231"/>
    <cellStyle name="40% - Accent5 4" xfId="130"/>
    <cellStyle name="40% - Accent6" xfId="75"/>
    <cellStyle name="40% - Accent6 2" xfId="174"/>
    <cellStyle name="40% - Accent6 3" xfId="232"/>
    <cellStyle name="40% - Accent6 4" xfId="131"/>
    <cellStyle name="40% - Énfasis1" xfId="42" builtinId="31" customBuiltin="1"/>
    <cellStyle name="40% - Énfasis2" xfId="46" builtinId="35" customBuiltin="1"/>
    <cellStyle name="40% - Énfasis3" xfId="50" builtinId="39" customBuiltin="1"/>
    <cellStyle name="40% - Énfasis4" xfId="54" builtinId="43" customBuiltin="1"/>
    <cellStyle name="40% - Énfasis5" xfId="58" builtinId="47" customBuiltin="1"/>
    <cellStyle name="40% - Énfasis6" xfId="62" builtinId="51" customBuiltin="1"/>
    <cellStyle name="60% - Accent1" xfId="76"/>
    <cellStyle name="60% - Accent1 2" xfId="175"/>
    <cellStyle name="60% - Accent1 3" xfId="233"/>
    <cellStyle name="60% - Accent1 4" xfId="132"/>
    <cellStyle name="60% - Accent2" xfId="77"/>
    <cellStyle name="60% - Accent2 2" xfId="176"/>
    <cellStyle name="60% - Accent2 3" xfId="234"/>
    <cellStyle name="60% - Accent2 4" xfId="133"/>
    <cellStyle name="60% - Accent3" xfId="78"/>
    <cellStyle name="60% - Accent3 2" xfId="177"/>
    <cellStyle name="60% - Accent3 3" xfId="235"/>
    <cellStyle name="60% - Accent3 4" xfId="134"/>
    <cellStyle name="60% - Accent4" xfId="79"/>
    <cellStyle name="60% - Accent4 2" xfId="178"/>
    <cellStyle name="60% - Accent4 3" xfId="236"/>
    <cellStyle name="60% - Accent4 4" xfId="135"/>
    <cellStyle name="60% - Accent5" xfId="80"/>
    <cellStyle name="60% - Accent5 2" xfId="179"/>
    <cellStyle name="60% - Accent5 3" xfId="237"/>
    <cellStyle name="60% - Accent5 4" xfId="136"/>
    <cellStyle name="60% - Accent6" xfId="81"/>
    <cellStyle name="60% - Accent6 2" xfId="180"/>
    <cellStyle name="60% - Accent6 3" xfId="238"/>
    <cellStyle name="60% - Accent6 4" xfId="137"/>
    <cellStyle name="60% - Énfasis1" xfId="43" builtinId="32" customBuiltin="1"/>
    <cellStyle name="60% - Énfasis2" xfId="47" builtinId="36" customBuiltin="1"/>
    <cellStyle name="60% - Énfasis3" xfId="51" builtinId="40" customBuiltin="1"/>
    <cellStyle name="60% - Énfasis4" xfId="55" builtinId="44" customBuiltin="1"/>
    <cellStyle name="60% - Énfasis5" xfId="59" builtinId="48" customBuiltin="1"/>
    <cellStyle name="60% - Énfasis6" xfId="63" builtinId="52" customBuiltin="1"/>
    <cellStyle name="Accent1" xfId="82"/>
    <cellStyle name="Accent1 2" xfId="181"/>
    <cellStyle name="Accent1 3" xfId="239"/>
    <cellStyle name="Accent1 4" xfId="138"/>
    <cellStyle name="Accent2" xfId="83"/>
    <cellStyle name="Accent2 2" xfId="182"/>
    <cellStyle name="Accent2 3" xfId="240"/>
    <cellStyle name="Accent2 4" xfId="139"/>
    <cellStyle name="Accent3" xfId="84"/>
    <cellStyle name="Accent3 2" xfId="183"/>
    <cellStyle name="Accent3 3" xfId="241"/>
    <cellStyle name="Accent3 4" xfId="140"/>
    <cellStyle name="Accent4" xfId="85"/>
    <cellStyle name="Accent4 2" xfId="184"/>
    <cellStyle name="Accent4 3" xfId="242"/>
    <cellStyle name="Accent4 4" xfId="141"/>
    <cellStyle name="Accent5" xfId="86"/>
    <cellStyle name="Accent5 2" xfId="185"/>
    <cellStyle name="Accent5 3" xfId="243"/>
    <cellStyle name="Accent5 4" xfId="142"/>
    <cellStyle name="Accent6" xfId="87"/>
    <cellStyle name="Accent6 2" xfId="186"/>
    <cellStyle name="Accent6 3" xfId="244"/>
    <cellStyle name="Accent6 4" xfId="143"/>
    <cellStyle name="Bad" xfId="88"/>
    <cellStyle name="Bad 2" xfId="187"/>
    <cellStyle name="Bad 3" xfId="245"/>
    <cellStyle name="Bad 4" xfId="144"/>
    <cellStyle name="Calculation" xfId="89"/>
    <cellStyle name="Calculation 10" xfId="691"/>
    <cellStyle name="Calculation 10 10" xfId="11833"/>
    <cellStyle name="Calculation 10 10 2" xfId="26215"/>
    <cellStyle name="Calculation 10 10 2 2" xfId="26216"/>
    <cellStyle name="Calculation 10 10 3" xfId="26217"/>
    <cellStyle name="Calculation 10 10 4" xfId="26218"/>
    <cellStyle name="Calculation 10 10 5" xfId="26219"/>
    <cellStyle name="Calculation 10 10 6" xfId="26220"/>
    <cellStyle name="Calculation 10 10 7" xfId="26214"/>
    <cellStyle name="Calculation 10 11" xfId="13534"/>
    <cellStyle name="Calculation 10 11 2" xfId="26222"/>
    <cellStyle name="Calculation 10 11 2 2" xfId="26223"/>
    <cellStyle name="Calculation 10 11 3" xfId="26224"/>
    <cellStyle name="Calculation 10 11 4" xfId="26225"/>
    <cellStyle name="Calculation 10 11 5" xfId="26226"/>
    <cellStyle name="Calculation 10 11 6" xfId="26227"/>
    <cellStyle name="Calculation 10 11 7" xfId="26221"/>
    <cellStyle name="Calculation 10 12" xfId="15147"/>
    <cellStyle name="Calculation 10 12 2" xfId="26229"/>
    <cellStyle name="Calculation 10 12 2 2" xfId="26230"/>
    <cellStyle name="Calculation 10 12 3" xfId="26231"/>
    <cellStyle name="Calculation 10 12 4" xfId="26232"/>
    <cellStyle name="Calculation 10 12 5" xfId="26233"/>
    <cellStyle name="Calculation 10 12 6" xfId="26228"/>
    <cellStyle name="Calculation 10 13" xfId="16756"/>
    <cellStyle name="Calculation 10 13 2" xfId="26235"/>
    <cellStyle name="Calculation 10 13 3" xfId="26234"/>
    <cellStyle name="Calculation 10 14" xfId="18359"/>
    <cellStyle name="Calculation 10 14 2" xfId="26236"/>
    <cellStyle name="Calculation 10 15" xfId="19962"/>
    <cellStyle name="Calculation 10 15 2" xfId="26237"/>
    <cellStyle name="Calculation 10 16" xfId="21552"/>
    <cellStyle name="Calculation 10 16 2" xfId="26238"/>
    <cellStyle name="Calculation 10 17" xfId="23123"/>
    <cellStyle name="Calculation 10 17 2" xfId="26239"/>
    <cellStyle name="Calculation 10 18" xfId="24637"/>
    <cellStyle name="Calculation 10 2" xfId="1280"/>
    <cellStyle name="Calculation 10 2 10" xfId="16098"/>
    <cellStyle name="Calculation 10 2 11" xfId="17703"/>
    <cellStyle name="Calculation 10 2 12" xfId="19306"/>
    <cellStyle name="Calculation 10 2 13" xfId="20898"/>
    <cellStyle name="Calculation 10 2 14" xfId="22475"/>
    <cellStyle name="Calculation 10 2 15" xfId="23996"/>
    <cellStyle name="Calculation 10 2 16" xfId="25469"/>
    <cellStyle name="Calculation 10 2 2" xfId="3057"/>
    <cellStyle name="Calculation 10 2 2 2" xfId="26241"/>
    <cellStyle name="Calculation 10 2 2 3" xfId="26240"/>
    <cellStyle name="Calculation 10 2 3" xfId="4720"/>
    <cellStyle name="Calculation 10 2 3 2" xfId="26242"/>
    <cellStyle name="Calculation 10 2 4" xfId="6312"/>
    <cellStyle name="Calculation 10 2 4 2" xfId="26243"/>
    <cellStyle name="Calculation 10 2 5" xfId="7884"/>
    <cellStyle name="Calculation 10 2 5 2" xfId="26244"/>
    <cellStyle name="Calculation 10 2 6" xfId="9399"/>
    <cellStyle name="Calculation 10 2 6 2" xfId="26245"/>
    <cellStyle name="Calculation 10 2 7" xfId="10872"/>
    <cellStyle name="Calculation 10 2 8" xfId="12785"/>
    <cellStyle name="Calculation 10 2 9" xfId="14486"/>
    <cellStyle name="Calculation 10 3" xfId="1689"/>
    <cellStyle name="Calculation 10 3 10" xfId="16470"/>
    <cellStyle name="Calculation 10 3 11" xfId="18075"/>
    <cellStyle name="Calculation 10 3 12" xfId="19678"/>
    <cellStyle name="Calculation 10 3 13" xfId="21270"/>
    <cellStyle name="Calculation 10 3 14" xfId="22847"/>
    <cellStyle name="Calculation 10 3 15" xfId="24368"/>
    <cellStyle name="Calculation 10 3 16" xfId="25841"/>
    <cellStyle name="Calculation 10 3 2" xfId="3429"/>
    <cellStyle name="Calculation 10 3 2 2" xfId="26247"/>
    <cellStyle name="Calculation 10 3 2 3" xfId="26246"/>
    <cellStyle name="Calculation 10 3 3" xfId="5092"/>
    <cellStyle name="Calculation 10 3 3 2" xfId="26248"/>
    <cellStyle name="Calculation 10 3 4" xfId="6684"/>
    <cellStyle name="Calculation 10 3 4 2" xfId="26249"/>
    <cellStyle name="Calculation 10 3 5" xfId="8256"/>
    <cellStyle name="Calculation 10 3 5 2" xfId="26250"/>
    <cellStyle name="Calculation 10 3 6" xfId="9771"/>
    <cellStyle name="Calculation 10 3 6 2" xfId="26251"/>
    <cellStyle name="Calculation 10 3 7" xfId="11244"/>
    <cellStyle name="Calculation 10 3 8" xfId="13157"/>
    <cellStyle name="Calculation 10 3 9" xfId="14858"/>
    <cellStyle name="Calculation 10 4" xfId="2106"/>
    <cellStyle name="Calculation 10 4 2" xfId="26253"/>
    <cellStyle name="Calculation 10 4 2 2" xfId="26254"/>
    <cellStyle name="Calculation 10 4 3" xfId="26255"/>
    <cellStyle name="Calculation 10 4 4" xfId="26256"/>
    <cellStyle name="Calculation 10 4 5" xfId="26257"/>
    <cellStyle name="Calculation 10 4 6" xfId="26258"/>
    <cellStyle name="Calculation 10 4 7" xfId="26252"/>
    <cellStyle name="Calculation 10 5" xfId="3775"/>
    <cellStyle name="Calculation 10 5 2" xfId="26260"/>
    <cellStyle name="Calculation 10 5 2 2" xfId="26261"/>
    <cellStyle name="Calculation 10 5 3" xfId="26262"/>
    <cellStyle name="Calculation 10 5 4" xfId="26263"/>
    <cellStyle name="Calculation 10 5 5" xfId="26264"/>
    <cellStyle name="Calculation 10 5 6" xfId="26265"/>
    <cellStyle name="Calculation 10 5 7" xfId="26259"/>
    <cellStyle name="Calculation 10 6" xfId="5377"/>
    <cellStyle name="Calculation 10 6 2" xfId="26267"/>
    <cellStyle name="Calculation 10 6 2 2" xfId="26268"/>
    <cellStyle name="Calculation 10 6 3" xfId="26269"/>
    <cellStyle name="Calculation 10 6 4" xfId="26270"/>
    <cellStyle name="Calculation 10 6 5" xfId="26271"/>
    <cellStyle name="Calculation 10 6 6" xfId="26272"/>
    <cellStyle name="Calculation 10 6 7" xfId="26266"/>
    <cellStyle name="Calculation 10 7" xfId="6963"/>
    <cellStyle name="Calculation 10 7 2" xfId="26274"/>
    <cellStyle name="Calculation 10 7 2 2" xfId="26275"/>
    <cellStyle name="Calculation 10 7 3" xfId="26276"/>
    <cellStyle name="Calculation 10 7 4" xfId="26277"/>
    <cellStyle name="Calculation 10 7 5" xfId="26278"/>
    <cellStyle name="Calculation 10 7 6" xfId="26279"/>
    <cellStyle name="Calculation 10 7 7" xfId="26273"/>
    <cellStyle name="Calculation 10 8" xfId="8526"/>
    <cellStyle name="Calculation 10 8 2" xfId="26281"/>
    <cellStyle name="Calculation 10 8 2 2" xfId="26282"/>
    <cellStyle name="Calculation 10 8 3" xfId="26283"/>
    <cellStyle name="Calculation 10 8 4" xfId="26284"/>
    <cellStyle name="Calculation 10 8 5" xfId="26285"/>
    <cellStyle name="Calculation 10 8 6" xfId="26286"/>
    <cellStyle name="Calculation 10 8 7" xfId="26280"/>
    <cellStyle name="Calculation 10 9" xfId="10040"/>
    <cellStyle name="Calculation 10 9 2" xfId="26288"/>
    <cellStyle name="Calculation 10 9 2 2" xfId="26289"/>
    <cellStyle name="Calculation 10 9 3" xfId="26290"/>
    <cellStyle name="Calculation 10 9 4" xfId="26291"/>
    <cellStyle name="Calculation 10 9 5" xfId="26292"/>
    <cellStyle name="Calculation 10 9 6" xfId="26293"/>
    <cellStyle name="Calculation 10 9 7" xfId="26287"/>
    <cellStyle name="Calculation 11" xfId="145"/>
    <cellStyle name="Calculation 11 10" xfId="15212"/>
    <cellStyle name="Calculation 11 11" xfId="16820"/>
    <cellStyle name="Calculation 11 12" xfId="18424"/>
    <cellStyle name="Calculation 11 13" xfId="20024"/>
    <cellStyle name="Calculation 11 14" xfId="21610"/>
    <cellStyle name="Calculation 11 15" xfId="23166"/>
    <cellStyle name="Calculation 11 16" xfId="24653"/>
    <cellStyle name="Calculation 11 2" xfId="2171"/>
    <cellStyle name="Calculation 11 2 2" xfId="26294"/>
    <cellStyle name="Calculation 11 3" xfId="3838"/>
    <cellStyle name="Calculation 11 4" xfId="5438"/>
    <cellStyle name="Calculation 11 5" xfId="7023"/>
    <cellStyle name="Calculation 11 6" xfId="8569"/>
    <cellStyle name="Calculation 11 7" xfId="10056"/>
    <cellStyle name="Calculation 11 8" xfId="11898"/>
    <cellStyle name="Calculation 11 9" xfId="13599"/>
    <cellStyle name="Calculation 12" xfId="26295"/>
    <cellStyle name="Calculation 12 2" xfId="26296"/>
    <cellStyle name="Calculation 13" xfId="26297"/>
    <cellStyle name="Calculation 14" xfId="26298"/>
    <cellStyle name="Calculation 15" xfId="26299"/>
    <cellStyle name="Calculation 16" xfId="59255"/>
    <cellStyle name="Calculation 17" xfId="59256"/>
    <cellStyle name="Calculation 2" xfId="188"/>
    <cellStyle name="Calculation 2 10" xfId="410"/>
    <cellStyle name="Calculation 2 10 10" xfId="786"/>
    <cellStyle name="Calculation 2 10 10 2" xfId="26301"/>
    <cellStyle name="Calculation 2 10 10 2 2" xfId="26302"/>
    <cellStyle name="Calculation 2 10 10 3" xfId="26303"/>
    <cellStyle name="Calculation 2 10 10 4" xfId="26304"/>
    <cellStyle name="Calculation 2 10 10 5" xfId="26305"/>
    <cellStyle name="Calculation 2 10 10 6" xfId="26306"/>
    <cellStyle name="Calculation 2 10 10 7" xfId="26300"/>
    <cellStyle name="Calculation 2 10 11" xfId="11552"/>
    <cellStyle name="Calculation 2 10 11 2" xfId="26308"/>
    <cellStyle name="Calculation 2 10 11 2 2" xfId="26309"/>
    <cellStyle name="Calculation 2 10 11 3" xfId="26310"/>
    <cellStyle name="Calculation 2 10 11 4" xfId="26311"/>
    <cellStyle name="Calculation 2 10 11 5" xfId="26312"/>
    <cellStyle name="Calculation 2 10 11 6" xfId="26313"/>
    <cellStyle name="Calculation 2 10 11 7" xfId="26307"/>
    <cellStyle name="Calculation 2 10 12" xfId="13254"/>
    <cellStyle name="Calculation 2 10 12 2" xfId="26315"/>
    <cellStyle name="Calculation 2 10 12 2 2" xfId="26316"/>
    <cellStyle name="Calculation 2 10 12 3" xfId="26317"/>
    <cellStyle name="Calculation 2 10 12 4" xfId="26318"/>
    <cellStyle name="Calculation 2 10 12 5" xfId="26319"/>
    <cellStyle name="Calculation 2 10 12 6" xfId="26314"/>
    <cellStyle name="Calculation 2 10 13" xfId="13573"/>
    <cellStyle name="Calculation 2 10 13 2" xfId="26321"/>
    <cellStyle name="Calculation 2 10 13 3" xfId="26320"/>
    <cellStyle name="Calculation 2 10 14" xfId="11902"/>
    <cellStyle name="Calculation 2 10 14 2" xfId="26323"/>
    <cellStyle name="Calculation 2 10 14 3" xfId="26322"/>
    <cellStyle name="Calculation 2 10 15" xfId="11901"/>
    <cellStyle name="Calculation 2 10 15 2" xfId="26324"/>
    <cellStyle name="Calculation 2 10 16" xfId="18398"/>
    <cellStyle name="Calculation 2 10 16 2" xfId="26325"/>
    <cellStyle name="Calculation 2 10 17" xfId="20001"/>
    <cellStyle name="Calculation 2 10 17 2" xfId="26326"/>
    <cellStyle name="Calculation 2 10 18" xfId="19970"/>
    <cellStyle name="Calculation 2 10 18 2" xfId="26327"/>
    <cellStyle name="Calculation 2 10 19" xfId="21624"/>
    <cellStyle name="Calculation 2 10 2" xfId="1000"/>
    <cellStyle name="Calculation 2 10 2 10" xfId="15836"/>
    <cellStyle name="Calculation 2 10 2 11" xfId="17441"/>
    <cellStyle name="Calculation 2 10 2 12" xfId="19044"/>
    <cellStyle name="Calculation 2 10 2 13" xfId="20636"/>
    <cellStyle name="Calculation 2 10 2 14" xfId="22213"/>
    <cellStyle name="Calculation 2 10 2 15" xfId="23734"/>
    <cellStyle name="Calculation 2 10 2 16" xfId="25207"/>
    <cellStyle name="Calculation 2 10 2 2" xfId="2795"/>
    <cellStyle name="Calculation 2 10 2 2 2" xfId="26329"/>
    <cellStyle name="Calculation 2 10 2 2 3" xfId="26328"/>
    <cellStyle name="Calculation 2 10 2 3" xfId="4458"/>
    <cellStyle name="Calculation 2 10 2 3 2" xfId="26330"/>
    <cellStyle name="Calculation 2 10 2 4" xfId="6050"/>
    <cellStyle name="Calculation 2 10 2 4 2" xfId="26331"/>
    <cellStyle name="Calculation 2 10 2 5" xfId="7622"/>
    <cellStyle name="Calculation 2 10 2 5 2" xfId="26332"/>
    <cellStyle name="Calculation 2 10 2 6" xfId="9137"/>
    <cellStyle name="Calculation 2 10 2 6 2" xfId="26333"/>
    <cellStyle name="Calculation 2 10 2 7" xfId="10610"/>
    <cellStyle name="Calculation 2 10 2 8" xfId="12523"/>
    <cellStyle name="Calculation 2 10 2 9" xfId="14224"/>
    <cellStyle name="Calculation 2 10 3" xfId="1408"/>
    <cellStyle name="Calculation 2 10 3 10" xfId="16208"/>
    <cellStyle name="Calculation 2 10 3 11" xfId="17813"/>
    <cellStyle name="Calculation 2 10 3 12" xfId="19416"/>
    <cellStyle name="Calculation 2 10 3 13" xfId="21008"/>
    <cellStyle name="Calculation 2 10 3 14" xfId="22585"/>
    <cellStyle name="Calculation 2 10 3 15" xfId="24106"/>
    <cellStyle name="Calculation 2 10 3 16" xfId="25579"/>
    <cellStyle name="Calculation 2 10 3 2" xfId="3167"/>
    <cellStyle name="Calculation 2 10 3 2 2" xfId="26335"/>
    <cellStyle name="Calculation 2 10 3 2 3" xfId="26334"/>
    <cellStyle name="Calculation 2 10 3 3" xfId="4830"/>
    <cellStyle name="Calculation 2 10 3 3 2" xfId="26336"/>
    <cellStyle name="Calculation 2 10 3 4" xfId="6422"/>
    <cellStyle name="Calculation 2 10 3 4 2" xfId="26337"/>
    <cellStyle name="Calculation 2 10 3 5" xfId="7994"/>
    <cellStyle name="Calculation 2 10 3 5 2" xfId="26338"/>
    <cellStyle name="Calculation 2 10 3 6" xfId="9509"/>
    <cellStyle name="Calculation 2 10 3 6 2" xfId="26339"/>
    <cellStyle name="Calculation 2 10 3 7" xfId="10982"/>
    <cellStyle name="Calculation 2 10 3 8" xfId="12895"/>
    <cellStyle name="Calculation 2 10 3 9" xfId="14596"/>
    <cellStyle name="Calculation 2 10 4" xfId="2342"/>
    <cellStyle name="Calculation 2 10 4 10" xfId="16989"/>
    <cellStyle name="Calculation 2 10 4 11" xfId="18593"/>
    <cellStyle name="Calculation 2 10 4 12" xfId="20191"/>
    <cellStyle name="Calculation 2 10 4 13" xfId="21769"/>
    <cellStyle name="Calculation 2 10 4 14" xfId="23305"/>
    <cellStyle name="Calculation 2 10 4 15" xfId="24779"/>
    <cellStyle name="Calculation 2 10 4 2" xfId="4006"/>
    <cellStyle name="Calculation 2 10 4 2 2" xfId="26341"/>
    <cellStyle name="Calculation 2 10 4 2 3" xfId="26340"/>
    <cellStyle name="Calculation 2 10 4 3" xfId="5601"/>
    <cellStyle name="Calculation 2 10 4 3 2" xfId="26342"/>
    <cellStyle name="Calculation 2 10 4 4" xfId="7180"/>
    <cellStyle name="Calculation 2 10 4 4 2" xfId="26343"/>
    <cellStyle name="Calculation 2 10 4 5" xfId="8708"/>
    <cellStyle name="Calculation 2 10 4 5 2" xfId="26344"/>
    <cellStyle name="Calculation 2 10 4 6" xfId="10182"/>
    <cellStyle name="Calculation 2 10 4 6 2" xfId="26345"/>
    <cellStyle name="Calculation 2 10 4 7" xfId="12070"/>
    <cellStyle name="Calculation 2 10 4 8" xfId="13771"/>
    <cellStyle name="Calculation 2 10 4 9" xfId="15384"/>
    <cellStyle name="Calculation 2 10 5" xfId="1825"/>
    <cellStyle name="Calculation 2 10 5 2" xfId="26347"/>
    <cellStyle name="Calculation 2 10 5 2 2" xfId="26348"/>
    <cellStyle name="Calculation 2 10 5 3" xfId="26349"/>
    <cellStyle name="Calculation 2 10 5 4" xfId="26350"/>
    <cellStyle name="Calculation 2 10 5 5" xfId="26351"/>
    <cellStyle name="Calculation 2 10 5 6" xfId="26352"/>
    <cellStyle name="Calculation 2 10 5 7" xfId="26346"/>
    <cellStyle name="Calculation 2 10 6" xfId="3495"/>
    <cellStyle name="Calculation 2 10 6 2" xfId="26354"/>
    <cellStyle name="Calculation 2 10 6 2 2" xfId="26355"/>
    <cellStyle name="Calculation 2 10 6 3" xfId="26356"/>
    <cellStyle name="Calculation 2 10 6 4" xfId="26357"/>
    <cellStyle name="Calculation 2 10 6 5" xfId="26358"/>
    <cellStyle name="Calculation 2 10 6 6" xfId="26359"/>
    <cellStyle name="Calculation 2 10 6 7" xfId="26353"/>
    <cellStyle name="Calculation 2 10 7" xfId="861"/>
    <cellStyle name="Calculation 2 10 7 2" xfId="26361"/>
    <cellStyle name="Calculation 2 10 7 2 2" xfId="26362"/>
    <cellStyle name="Calculation 2 10 7 3" xfId="26363"/>
    <cellStyle name="Calculation 2 10 7 4" xfId="26364"/>
    <cellStyle name="Calculation 2 10 7 5" xfId="26365"/>
    <cellStyle name="Calculation 2 10 7 6" xfId="26366"/>
    <cellStyle name="Calculation 2 10 7 7" xfId="26360"/>
    <cellStyle name="Calculation 2 10 8" xfId="776"/>
    <cellStyle name="Calculation 2 10 8 2" xfId="26368"/>
    <cellStyle name="Calculation 2 10 8 2 2" xfId="26369"/>
    <cellStyle name="Calculation 2 10 8 3" xfId="26370"/>
    <cellStyle name="Calculation 2 10 8 4" xfId="26371"/>
    <cellStyle name="Calculation 2 10 8 5" xfId="26372"/>
    <cellStyle name="Calculation 2 10 8 6" xfId="26373"/>
    <cellStyle name="Calculation 2 10 8 7" xfId="26367"/>
    <cellStyle name="Calculation 2 10 9" xfId="2190"/>
    <cellStyle name="Calculation 2 10 9 2" xfId="26375"/>
    <cellStyle name="Calculation 2 10 9 2 2" xfId="26376"/>
    <cellStyle name="Calculation 2 10 9 3" xfId="26377"/>
    <cellStyle name="Calculation 2 10 9 4" xfId="26378"/>
    <cellStyle name="Calculation 2 10 9 5" xfId="26379"/>
    <cellStyle name="Calculation 2 10 9 6" xfId="26380"/>
    <cellStyle name="Calculation 2 10 9 7" xfId="26374"/>
    <cellStyle name="Calculation 2 11" xfId="368"/>
    <cellStyle name="Calculation 2 11 10" xfId="1252"/>
    <cellStyle name="Calculation 2 11 10 2" xfId="26382"/>
    <cellStyle name="Calculation 2 11 10 2 2" xfId="26383"/>
    <cellStyle name="Calculation 2 11 10 3" xfId="26384"/>
    <cellStyle name="Calculation 2 11 10 4" xfId="26385"/>
    <cellStyle name="Calculation 2 11 10 5" xfId="26386"/>
    <cellStyle name="Calculation 2 11 10 6" xfId="26387"/>
    <cellStyle name="Calculation 2 11 10 7" xfId="26381"/>
    <cellStyle name="Calculation 2 11 11" xfId="11510"/>
    <cellStyle name="Calculation 2 11 11 2" xfId="26389"/>
    <cellStyle name="Calculation 2 11 11 2 2" xfId="26390"/>
    <cellStyle name="Calculation 2 11 11 3" xfId="26391"/>
    <cellStyle name="Calculation 2 11 11 4" xfId="26392"/>
    <cellStyle name="Calculation 2 11 11 5" xfId="26393"/>
    <cellStyle name="Calculation 2 11 11 6" xfId="26394"/>
    <cellStyle name="Calculation 2 11 11 7" xfId="26388"/>
    <cellStyle name="Calculation 2 11 12" xfId="13212"/>
    <cellStyle name="Calculation 2 11 12 2" xfId="26396"/>
    <cellStyle name="Calculation 2 11 12 2 2" xfId="26397"/>
    <cellStyle name="Calculation 2 11 12 3" xfId="26398"/>
    <cellStyle name="Calculation 2 11 12 4" xfId="26399"/>
    <cellStyle name="Calculation 2 11 12 5" xfId="26400"/>
    <cellStyle name="Calculation 2 11 12 6" xfId="26395"/>
    <cellStyle name="Calculation 2 11 13" xfId="11907"/>
    <cellStyle name="Calculation 2 11 13 2" xfId="26402"/>
    <cellStyle name="Calculation 2 11 13 3" xfId="26401"/>
    <cellStyle name="Calculation 2 11 14" xfId="14101"/>
    <cellStyle name="Calculation 2 11 14 2" xfId="26404"/>
    <cellStyle name="Calculation 2 11 14 3" xfId="26403"/>
    <cellStyle name="Calculation 2 11 15" xfId="11393"/>
    <cellStyle name="Calculation 2 11 15 2" xfId="26405"/>
    <cellStyle name="Calculation 2 11 16" xfId="16842"/>
    <cellStyle name="Calculation 2 11 16 2" xfId="26406"/>
    <cellStyle name="Calculation 2 11 17" xfId="18844"/>
    <cellStyle name="Calculation 2 11 17 2" xfId="26407"/>
    <cellStyle name="Calculation 2 11 18" xfId="18859"/>
    <cellStyle name="Calculation 2 11 18 2" xfId="26408"/>
    <cellStyle name="Calculation 2 11 19" xfId="22033"/>
    <cellStyle name="Calculation 2 11 2" xfId="958"/>
    <cellStyle name="Calculation 2 11 2 10" xfId="15799"/>
    <cellStyle name="Calculation 2 11 2 11" xfId="17404"/>
    <cellStyle name="Calculation 2 11 2 12" xfId="19007"/>
    <cellStyle name="Calculation 2 11 2 13" xfId="20599"/>
    <cellStyle name="Calculation 2 11 2 14" xfId="22176"/>
    <cellStyle name="Calculation 2 11 2 15" xfId="23697"/>
    <cellStyle name="Calculation 2 11 2 16" xfId="25170"/>
    <cellStyle name="Calculation 2 11 2 2" xfId="2758"/>
    <cellStyle name="Calculation 2 11 2 2 2" xfId="26410"/>
    <cellStyle name="Calculation 2 11 2 2 3" xfId="26409"/>
    <cellStyle name="Calculation 2 11 2 3" xfId="4421"/>
    <cellStyle name="Calculation 2 11 2 3 2" xfId="26411"/>
    <cellStyle name="Calculation 2 11 2 4" xfId="6013"/>
    <cellStyle name="Calculation 2 11 2 4 2" xfId="26412"/>
    <cellStyle name="Calculation 2 11 2 5" xfId="7585"/>
    <cellStyle name="Calculation 2 11 2 5 2" xfId="26413"/>
    <cellStyle name="Calculation 2 11 2 6" xfId="9100"/>
    <cellStyle name="Calculation 2 11 2 6 2" xfId="26414"/>
    <cellStyle name="Calculation 2 11 2 7" xfId="10573"/>
    <cellStyle name="Calculation 2 11 2 8" xfId="12486"/>
    <cellStyle name="Calculation 2 11 2 9" xfId="14187"/>
    <cellStyle name="Calculation 2 11 3" xfId="1366"/>
    <cellStyle name="Calculation 2 11 3 10" xfId="16171"/>
    <cellStyle name="Calculation 2 11 3 11" xfId="17776"/>
    <cellStyle name="Calculation 2 11 3 12" xfId="19379"/>
    <cellStyle name="Calculation 2 11 3 13" xfId="20971"/>
    <cellStyle name="Calculation 2 11 3 14" xfId="22548"/>
    <cellStyle name="Calculation 2 11 3 15" xfId="24069"/>
    <cellStyle name="Calculation 2 11 3 16" xfId="25542"/>
    <cellStyle name="Calculation 2 11 3 2" xfId="3130"/>
    <cellStyle name="Calculation 2 11 3 2 2" xfId="26416"/>
    <cellStyle name="Calculation 2 11 3 2 3" xfId="26415"/>
    <cellStyle name="Calculation 2 11 3 3" xfId="4793"/>
    <cellStyle name="Calculation 2 11 3 3 2" xfId="26417"/>
    <cellStyle name="Calculation 2 11 3 4" xfId="6385"/>
    <cellStyle name="Calculation 2 11 3 4 2" xfId="26418"/>
    <cellStyle name="Calculation 2 11 3 5" xfId="7957"/>
    <cellStyle name="Calculation 2 11 3 5 2" xfId="26419"/>
    <cellStyle name="Calculation 2 11 3 6" xfId="9472"/>
    <cellStyle name="Calculation 2 11 3 6 2" xfId="26420"/>
    <cellStyle name="Calculation 2 11 3 7" xfId="10945"/>
    <cellStyle name="Calculation 2 11 3 8" xfId="12858"/>
    <cellStyle name="Calculation 2 11 3 9" xfId="14559"/>
    <cellStyle name="Calculation 2 11 4" xfId="2300"/>
    <cellStyle name="Calculation 2 11 4 10" xfId="16947"/>
    <cellStyle name="Calculation 2 11 4 11" xfId="18551"/>
    <cellStyle name="Calculation 2 11 4 12" xfId="20149"/>
    <cellStyle name="Calculation 2 11 4 13" xfId="21729"/>
    <cellStyle name="Calculation 2 11 4 14" xfId="23266"/>
    <cellStyle name="Calculation 2 11 4 15" xfId="24742"/>
    <cellStyle name="Calculation 2 11 4 2" xfId="3964"/>
    <cellStyle name="Calculation 2 11 4 2 2" xfId="26422"/>
    <cellStyle name="Calculation 2 11 4 2 3" xfId="26421"/>
    <cellStyle name="Calculation 2 11 4 3" xfId="5559"/>
    <cellStyle name="Calculation 2 11 4 3 2" xfId="26423"/>
    <cellStyle name="Calculation 2 11 4 4" xfId="7139"/>
    <cellStyle name="Calculation 2 11 4 4 2" xfId="26424"/>
    <cellStyle name="Calculation 2 11 4 5" xfId="8669"/>
    <cellStyle name="Calculation 2 11 4 5 2" xfId="26425"/>
    <cellStyle name="Calculation 2 11 4 6" xfId="10145"/>
    <cellStyle name="Calculation 2 11 4 6 2" xfId="26426"/>
    <cellStyle name="Calculation 2 11 4 7" xfId="12028"/>
    <cellStyle name="Calculation 2 11 4 8" xfId="13729"/>
    <cellStyle name="Calculation 2 11 4 9" xfId="15342"/>
    <cellStyle name="Calculation 2 11 5" xfId="1783"/>
    <cellStyle name="Calculation 2 11 5 2" xfId="26428"/>
    <cellStyle name="Calculation 2 11 5 2 2" xfId="26429"/>
    <cellStyle name="Calculation 2 11 5 3" xfId="26430"/>
    <cellStyle name="Calculation 2 11 5 4" xfId="26431"/>
    <cellStyle name="Calculation 2 11 5 5" xfId="26432"/>
    <cellStyle name="Calculation 2 11 5 6" xfId="26433"/>
    <cellStyle name="Calculation 2 11 5 7" xfId="26427"/>
    <cellStyle name="Calculation 2 11 6" xfId="3453"/>
    <cellStyle name="Calculation 2 11 6 2" xfId="26435"/>
    <cellStyle name="Calculation 2 11 6 2 2" xfId="26436"/>
    <cellStyle name="Calculation 2 11 6 3" xfId="26437"/>
    <cellStyle name="Calculation 2 11 6 4" xfId="26438"/>
    <cellStyle name="Calculation 2 11 6 5" xfId="26439"/>
    <cellStyle name="Calculation 2 11 6 6" xfId="26440"/>
    <cellStyle name="Calculation 2 11 6 7" xfId="26434"/>
    <cellStyle name="Calculation 2 11 7" xfId="1574"/>
    <cellStyle name="Calculation 2 11 7 2" xfId="26442"/>
    <cellStyle name="Calculation 2 11 7 2 2" xfId="26443"/>
    <cellStyle name="Calculation 2 11 7 3" xfId="26444"/>
    <cellStyle name="Calculation 2 11 7 4" xfId="26445"/>
    <cellStyle name="Calculation 2 11 7 5" xfId="26446"/>
    <cellStyle name="Calculation 2 11 7 6" xfId="26447"/>
    <cellStyle name="Calculation 2 11 7 7" xfId="26441"/>
    <cellStyle name="Calculation 2 11 8" xfId="739"/>
    <cellStyle name="Calculation 2 11 8 2" xfId="26449"/>
    <cellStyle name="Calculation 2 11 8 2 2" xfId="26450"/>
    <cellStyle name="Calculation 2 11 8 3" xfId="26451"/>
    <cellStyle name="Calculation 2 11 8 4" xfId="26452"/>
    <cellStyle name="Calculation 2 11 8 5" xfId="26453"/>
    <cellStyle name="Calculation 2 11 8 6" xfId="26454"/>
    <cellStyle name="Calculation 2 11 8 7" xfId="26448"/>
    <cellStyle name="Calculation 2 11 9" xfId="842"/>
    <cellStyle name="Calculation 2 11 9 2" xfId="26456"/>
    <cellStyle name="Calculation 2 11 9 2 2" xfId="26457"/>
    <cellStyle name="Calculation 2 11 9 3" xfId="26458"/>
    <cellStyle name="Calculation 2 11 9 4" xfId="26459"/>
    <cellStyle name="Calculation 2 11 9 5" xfId="26460"/>
    <cellStyle name="Calculation 2 11 9 6" xfId="26461"/>
    <cellStyle name="Calculation 2 11 9 7" xfId="26455"/>
    <cellStyle name="Calculation 2 12" xfId="366"/>
    <cellStyle name="Calculation 2 12 10" xfId="3623"/>
    <cellStyle name="Calculation 2 12 10 2" xfId="26463"/>
    <cellStyle name="Calculation 2 12 10 2 2" xfId="26464"/>
    <cellStyle name="Calculation 2 12 10 3" xfId="26465"/>
    <cellStyle name="Calculation 2 12 10 4" xfId="26466"/>
    <cellStyle name="Calculation 2 12 10 5" xfId="26467"/>
    <cellStyle name="Calculation 2 12 10 6" xfId="26468"/>
    <cellStyle name="Calculation 2 12 10 7" xfId="26462"/>
    <cellStyle name="Calculation 2 12 11" xfId="11508"/>
    <cellStyle name="Calculation 2 12 11 2" xfId="26470"/>
    <cellStyle name="Calculation 2 12 11 2 2" xfId="26471"/>
    <cellStyle name="Calculation 2 12 11 3" xfId="26472"/>
    <cellStyle name="Calculation 2 12 11 4" xfId="26473"/>
    <cellStyle name="Calculation 2 12 11 5" xfId="26474"/>
    <cellStyle name="Calculation 2 12 11 6" xfId="26475"/>
    <cellStyle name="Calculation 2 12 11 7" xfId="26469"/>
    <cellStyle name="Calculation 2 12 12" xfId="13210"/>
    <cellStyle name="Calculation 2 12 12 2" xfId="26477"/>
    <cellStyle name="Calculation 2 12 12 2 2" xfId="26478"/>
    <cellStyle name="Calculation 2 12 12 3" xfId="26479"/>
    <cellStyle name="Calculation 2 12 12 4" xfId="26480"/>
    <cellStyle name="Calculation 2 12 12 5" xfId="26481"/>
    <cellStyle name="Calculation 2 12 12 6" xfId="26476"/>
    <cellStyle name="Calculation 2 12 13" xfId="13586"/>
    <cellStyle name="Calculation 2 12 13 2" xfId="26483"/>
    <cellStyle name="Calculation 2 12 13 3" xfId="26482"/>
    <cellStyle name="Calculation 2 12 14" xfId="11910"/>
    <cellStyle name="Calculation 2 12 14 2" xfId="26485"/>
    <cellStyle name="Calculation 2 12 14 3" xfId="26484"/>
    <cellStyle name="Calculation 2 12 15" xfId="13605"/>
    <cellStyle name="Calculation 2 12 15 2" xfId="26486"/>
    <cellStyle name="Calculation 2 12 16" xfId="18411"/>
    <cellStyle name="Calculation 2 12 16 2" xfId="26487"/>
    <cellStyle name="Calculation 2 12 17" xfId="20013"/>
    <cellStyle name="Calculation 2 12 17 2" xfId="26488"/>
    <cellStyle name="Calculation 2 12 18" xfId="16839"/>
    <cellStyle name="Calculation 2 12 18 2" xfId="26489"/>
    <cellStyle name="Calculation 2 12 19" xfId="21639"/>
    <cellStyle name="Calculation 2 12 2" xfId="956"/>
    <cellStyle name="Calculation 2 12 2 10" xfId="15797"/>
    <cellStyle name="Calculation 2 12 2 11" xfId="17402"/>
    <cellStyle name="Calculation 2 12 2 12" xfId="19005"/>
    <cellStyle name="Calculation 2 12 2 13" xfId="20597"/>
    <cellStyle name="Calculation 2 12 2 14" xfId="22174"/>
    <cellStyle name="Calculation 2 12 2 15" xfId="23695"/>
    <cellStyle name="Calculation 2 12 2 16" xfId="25168"/>
    <cellStyle name="Calculation 2 12 2 2" xfId="2756"/>
    <cellStyle name="Calculation 2 12 2 2 2" xfId="26491"/>
    <cellStyle name="Calculation 2 12 2 2 3" xfId="26490"/>
    <cellStyle name="Calculation 2 12 2 3" xfId="4419"/>
    <cellStyle name="Calculation 2 12 2 3 2" xfId="26492"/>
    <cellStyle name="Calculation 2 12 2 4" xfId="6011"/>
    <cellStyle name="Calculation 2 12 2 4 2" xfId="26493"/>
    <cellStyle name="Calculation 2 12 2 5" xfId="7583"/>
    <cellStyle name="Calculation 2 12 2 5 2" xfId="26494"/>
    <cellStyle name="Calculation 2 12 2 6" xfId="9098"/>
    <cellStyle name="Calculation 2 12 2 6 2" xfId="26495"/>
    <cellStyle name="Calculation 2 12 2 7" xfId="10571"/>
    <cellStyle name="Calculation 2 12 2 8" xfId="12484"/>
    <cellStyle name="Calculation 2 12 2 9" xfId="14185"/>
    <cellStyle name="Calculation 2 12 3" xfId="1364"/>
    <cellStyle name="Calculation 2 12 3 10" xfId="16169"/>
    <cellStyle name="Calculation 2 12 3 11" xfId="17774"/>
    <cellStyle name="Calculation 2 12 3 12" xfId="19377"/>
    <cellStyle name="Calculation 2 12 3 13" xfId="20969"/>
    <cellStyle name="Calculation 2 12 3 14" xfId="22546"/>
    <cellStyle name="Calculation 2 12 3 15" xfId="24067"/>
    <cellStyle name="Calculation 2 12 3 16" xfId="25540"/>
    <cellStyle name="Calculation 2 12 3 2" xfId="3128"/>
    <cellStyle name="Calculation 2 12 3 2 2" xfId="26497"/>
    <cellStyle name="Calculation 2 12 3 2 3" xfId="26496"/>
    <cellStyle name="Calculation 2 12 3 3" xfId="4791"/>
    <cellStyle name="Calculation 2 12 3 3 2" xfId="26498"/>
    <cellStyle name="Calculation 2 12 3 4" xfId="6383"/>
    <cellStyle name="Calculation 2 12 3 4 2" xfId="26499"/>
    <cellStyle name="Calculation 2 12 3 5" xfId="7955"/>
    <cellStyle name="Calculation 2 12 3 5 2" xfId="26500"/>
    <cellStyle name="Calculation 2 12 3 6" xfId="9470"/>
    <cellStyle name="Calculation 2 12 3 6 2" xfId="26501"/>
    <cellStyle name="Calculation 2 12 3 7" xfId="10943"/>
    <cellStyle name="Calculation 2 12 3 8" xfId="12856"/>
    <cellStyle name="Calculation 2 12 3 9" xfId="14557"/>
    <cellStyle name="Calculation 2 12 4" xfId="2298"/>
    <cellStyle name="Calculation 2 12 4 10" xfId="16945"/>
    <cellStyle name="Calculation 2 12 4 11" xfId="18549"/>
    <cellStyle name="Calculation 2 12 4 12" xfId="20147"/>
    <cellStyle name="Calculation 2 12 4 13" xfId="21727"/>
    <cellStyle name="Calculation 2 12 4 14" xfId="23264"/>
    <cellStyle name="Calculation 2 12 4 15" xfId="24740"/>
    <cellStyle name="Calculation 2 12 4 2" xfId="3962"/>
    <cellStyle name="Calculation 2 12 4 2 2" xfId="26503"/>
    <cellStyle name="Calculation 2 12 4 2 3" xfId="26502"/>
    <cellStyle name="Calculation 2 12 4 3" xfId="5557"/>
    <cellStyle name="Calculation 2 12 4 3 2" xfId="26504"/>
    <cellStyle name="Calculation 2 12 4 4" xfId="7137"/>
    <cellStyle name="Calculation 2 12 4 4 2" xfId="26505"/>
    <cellStyle name="Calculation 2 12 4 5" xfId="8667"/>
    <cellStyle name="Calculation 2 12 4 5 2" xfId="26506"/>
    <cellStyle name="Calculation 2 12 4 6" xfId="10143"/>
    <cellStyle name="Calculation 2 12 4 6 2" xfId="26507"/>
    <cellStyle name="Calculation 2 12 4 7" xfId="12026"/>
    <cellStyle name="Calculation 2 12 4 8" xfId="13727"/>
    <cellStyle name="Calculation 2 12 4 9" xfId="15340"/>
    <cellStyle name="Calculation 2 12 5" xfId="1781"/>
    <cellStyle name="Calculation 2 12 5 2" xfId="26509"/>
    <cellStyle name="Calculation 2 12 5 2 2" xfId="26510"/>
    <cellStyle name="Calculation 2 12 5 3" xfId="26511"/>
    <cellStyle name="Calculation 2 12 5 4" xfId="26512"/>
    <cellStyle name="Calculation 2 12 5 5" xfId="26513"/>
    <cellStyle name="Calculation 2 12 5 6" xfId="26514"/>
    <cellStyle name="Calculation 2 12 5 7" xfId="26508"/>
    <cellStyle name="Calculation 2 12 6" xfId="3451"/>
    <cellStyle name="Calculation 2 12 6 2" xfId="26516"/>
    <cellStyle name="Calculation 2 12 6 2 2" xfId="26517"/>
    <cellStyle name="Calculation 2 12 6 3" xfId="26518"/>
    <cellStyle name="Calculation 2 12 6 4" xfId="26519"/>
    <cellStyle name="Calculation 2 12 6 5" xfId="26520"/>
    <cellStyle name="Calculation 2 12 6 6" xfId="26521"/>
    <cellStyle name="Calculation 2 12 6 7" xfId="26515"/>
    <cellStyle name="Calculation 2 12 7" xfId="1249"/>
    <cellStyle name="Calculation 2 12 7 2" xfId="26523"/>
    <cellStyle name="Calculation 2 12 7 2 2" xfId="26524"/>
    <cellStyle name="Calculation 2 12 7 3" xfId="26525"/>
    <cellStyle name="Calculation 2 12 7 4" xfId="26526"/>
    <cellStyle name="Calculation 2 12 7 5" xfId="26527"/>
    <cellStyle name="Calculation 2 12 7 6" xfId="26528"/>
    <cellStyle name="Calculation 2 12 7 7" xfId="26522"/>
    <cellStyle name="Calculation 2 12 8" xfId="1660"/>
    <cellStyle name="Calculation 2 12 8 2" xfId="26530"/>
    <cellStyle name="Calculation 2 12 8 2 2" xfId="26531"/>
    <cellStyle name="Calculation 2 12 8 3" xfId="26532"/>
    <cellStyle name="Calculation 2 12 8 4" xfId="26533"/>
    <cellStyle name="Calculation 2 12 8 5" xfId="26534"/>
    <cellStyle name="Calculation 2 12 8 6" xfId="26535"/>
    <cellStyle name="Calculation 2 12 8 7" xfId="26529"/>
    <cellStyle name="Calculation 2 12 9" xfId="1379"/>
    <cellStyle name="Calculation 2 12 9 2" xfId="26537"/>
    <cellStyle name="Calculation 2 12 9 2 2" xfId="26538"/>
    <cellStyle name="Calculation 2 12 9 3" xfId="26539"/>
    <cellStyle name="Calculation 2 12 9 4" xfId="26540"/>
    <cellStyle name="Calculation 2 12 9 5" xfId="26541"/>
    <cellStyle name="Calculation 2 12 9 6" xfId="26542"/>
    <cellStyle name="Calculation 2 12 9 7" xfId="26536"/>
    <cellStyle name="Calculation 2 13" xfId="312"/>
    <cellStyle name="Calculation 2 13 10" xfId="8586"/>
    <cellStyle name="Calculation 2 13 10 2" xfId="26544"/>
    <cellStyle name="Calculation 2 13 10 2 2" xfId="26545"/>
    <cellStyle name="Calculation 2 13 10 3" xfId="26546"/>
    <cellStyle name="Calculation 2 13 10 4" xfId="26547"/>
    <cellStyle name="Calculation 2 13 10 5" xfId="26548"/>
    <cellStyle name="Calculation 2 13 10 6" xfId="26549"/>
    <cellStyle name="Calculation 2 13 10 7" xfId="26543"/>
    <cellStyle name="Calculation 2 13 11" xfId="11454"/>
    <cellStyle name="Calculation 2 13 11 2" xfId="26551"/>
    <cellStyle name="Calculation 2 13 11 2 2" xfId="26552"/>
    <cellStyle name="Calculation 2 13 11 3" xfId="26553"/>
    <cellStyle name="Calculation 2 13 11 4" xfId="26554"/>
    <cellStyle name="Calculation 2 13 11 5" xfId="26555"/>
    <cellStyle name="Calculation 2 13 11 6" xfId="26556"/>
    <cellStyle name="Calculation 2 13 11 7" xfId="26550"/>
    <cellStyle name="Calculation 2 13 12" xfId="11265"/>
    <cellStyle name="Calculation 2 13 12 2" xfId="26558"/>
    <cellStyle name="Calculation 2 13 12 2 2" xfId="26559"/>
    <cellStyle name="Calculation 2 13 12 3" xfId="26560"/>
    <cellStyle name="Calculation 2 13 12 4" xfId="26561"/>
    <cellStyle name="Calculation 2 13 12 5" xfId="26562"/>
    <cellStyle name="Calculation 2 13 12 6" xfId="26557"/>
    <cellStyle name="Calculation 2 13 13" xfId="13742"/>
    <cellStyle name="Calculation 2 13 13 2" xfId="26564"/>
    <cellStyle name="Calculation 2 13 13 3" xfId="26563"/>
    <cellStyle name="Calculation 2 13 14" xfId="15245"/>
    <cellStyle name="Calculation 2 13 14 2" xfId="26566"/>
    <cellStyle name="Calculation 2 13 14 3" xfId="26565"/>
    <cellStyle name="Calculation 2 13 15" xfId="16851"/>
    <cellStyle name="Calculation 2 13 15 2" xfId="26567"/>
    <cellStyle name="Calculation 2 13 16" xfId="18564"/>
    <cellStyle name="Calculation 2 13 16 2" xfId="26568"/>
    <cellStyle name="Calculation 2 13 17" xfId="20162"/>
    <cellStyle name="Calculation 2 13 17 2" xfId="26569"/>
    <cellStyle name="Calculation 2 13 18" xfId="18532"/>
    <cellStyle name="Calculation 2 13 18 2" xfId="26570"/>
    <cellStyle name="Calculation 2 13 19" xfId="23183"/>
    <cellStyle name="Calculation 2 13 2" xfId="903"/>
    <cellStyle name="Calculation 2 13 2 10" xfId="15750"/>
    <cellStyle name="Calculation 2 13 2 11" xfId="17355"/>
    <cellStyle name="Calculation 2 13 2 12" xfId="18958"/>
    <cellStyle name="Calculation 2 13 2 13" xfId="20550"/>
    <cellStyle name="Calculation 2 13 2 14" xfId="22127"/>
    <cellStyle name="Calculation 2 13 2 15" xfId="23648"/>
    <cellStyle name="Calculation 2 13 2 16" xfId="25121"/>
    <cellStyle name="Calculation 2 13 2 2" xfId="2709"/>
    <cellStyle name="Calculation 2 13 2 2 2" xfId="26572"/>
    <cellStyle name="Calculation 2 13 2 2 3" xfId="26571"/>
    <cellStyle name="Calculation 2 13 2 3" xfId="4372"/>
    <cellStyle name="Calculation 2 13 2 3 2" xfId="26573"/>
    <cellStyle name="Calculation 2 13 2 4" xfId="5964"/>
    <cellStyle name="Calculation 2 13 2 4 2" xfId="26574"/>
    <cellStyle name="Calculation 2 13 2 5" xfId="7536"/>
    <cellStyle name="Calculation 2 13 2 5 2" xfId="26575"/>
    <cellStyle name="Calculation 2 13 2 6" xfId="9051"/>
    <cellStyle name="Calculation 2 13 2 6 2" xfId="26576"/>
    <cellStyle name="Calculation 2 13 2 7" xfId="10524"/>
    <cellStyle name="Calculation 2 13 2 8" xfId="12437"/>
    <cellStyle name="Calculation 2 13 2 9" xfId="14138"/>
    <cellStyle name="Calculation 2 13 3" xfId="1310"/>
    <cellStyle name="Calculation 2 13 3 10" xfId="16122"/>
    <cellStyle name="Calculation 2 13 3 11" xfId="17727"/>
    <cellStyle name="Calculation 2 13 3 12" xfId="19330"/>
    <cellStyle name="Calculation 2 13 3 13" xfId="20922"/>
    <cellStyle name="Calculation 2 13 3 14" xfId="22499"/>
    <cellStyle name="Calculation 2 13 3 15" xfId="24020"/>
    <cellStyle name="Calculation 2 13 3 16" xfId="25493"/>
    <cellStyle name="Calculation 2 13 3 2" xfId="3081"/>
    <cellStyle name="Calculation 2 13 3 2 2" xfId="26578"/>
    <cellStyle name="Calculation 2 13 3 2 3" xfId="26577"/>
    <cellStyle name="Calculation 2 13 3 3" xfId="4744"/>
    <cellStyle name="Calculation 2 13 3 3 2" xfId="26579"/>
    <cellStyle name="Calculation 2 13 3 4" xfId="6336"/>
    <cellStyle name="Calculation 2 13 3 4 2" xfId="26580"/>
    <cellStyle name="Calculation 2 13 3 5" xfId="7908"/>
    <cellStyle name="Calculation 2 13 3 5 2" xfId="26581"/>
    <cellStyle name="Calculation 2 13 3 6" xfId="9423"/>
    <cellStyle name="Calculation 2 13 3 6 2" xfId="26582"/>
    <cellStyle name="Calculation 2 13 3 7" xfId="10896"/>
    <cellStyle name="Calculation 2 13 3 8" xfId="12809"/>
    <cellStyle name="Calculation 2 13 3 9" xfId="14510"/>
    <cellStyle name="Calculation 2 13 4" xfId="2248"/>
    <cellStyle name="Calculation 2 13 4 10" xfId="16896"/>
    <cellStyle name="Calculation 2 13 4 11" xfId="18501"/>
    <cellStyle name="Calculation 2 13 4 12" xfId="20097"/>
    <cellStyle name="Calculation 2 13 4 13" xfId="21679"/>
    <cellStyle name="Calculation 2 13 4 14" xfId="23220"/>
    <cellStyle name="Calculation 2 13 4 15" xfId="24697"/>
    <cellStyle name="Calculation 2 13 4 2" xfId="3913"/>
    <cellStyle name="Calculation 2 13 4 2 2" xfId="26584"/>
    <cellStyle name="Calculation 2 13 4 2 3" xfId="26583"/>
    <cellStyle name="Calculation 2 13 4 3" xfId="5509"/>
    <cellStyle name="Calculation 2 13 4 3 2" xfId="26585"/>
    <cellStyle name="Calculation 2 13 4 4" xfId="7090"/>
    <cellStyle name="Calculation 2 13 4 4 2" xfId="26586"/>
    <cellStyle name="Calculation 2 13 4 5" xfId="8623"/>
    <cellStyle name="Calculation 2 13 4 5 2" xfId="26587"/>
    <cellStyle name="Calculation 2 13 4 6" xfId="10100"/>
    <cellStyle name="Calculation 2 13 4 6 2" xfId="26588"/>
    <cellStyle name="Calculation 2 13 4 7" xfId="11976"/>
    <cellStyle name="Calculation 2 13 4 8" xfId="13677"/>
    <cellStyle name="Calculation 2 13 4 9" xfId="15290"/>
    <cellStyle name="Calculation 2 13 5" xfId="1727"/>
    <cellStyle name="Calculation 2 13 5 2" xfId="26590"/>
    <cellStyle name="Calculation 2 13 5 2 2" xfId="26591"/>
    <cellStyle name="Calculation 2 13 5 3" xfId="26592"/>
    <cellStyle name="Calculation 2 13 5 4" xfId="26593"/>
    <cellStyle name="Calculation 2 13 5 5" xfId="26594"/>
    <cellStyle name="Calculation 2 13 5 6" xfId="26595"/>
    <cellStyle name="Calculation 2 13 5 7" xfId="26589"/>
    <cellStyle name="Calculation 2 13 6" xfId="2157"/>
    <cellStyle name="Calculation 2 13 6 2" xfId="26597"/>
    <cellStyle name="Calculation 2 13 6 2 2" xfId="26598"/>
    <cellStyle name="Calculation 2 13 6 3" xfId="26599"/>
    <cellStyle name="Calculation 2 13 6 4" xfId="26600"/>
    <cellStyle name="Calculation 2 13 6 5" xfId="26601"/>
    <cellStyle name="Calculation 2 13 6 6" xfId="26602"/>
    <cellStyle name="Calculation 2 13 6 7" xfId="26596"/>
    <cellStyle name="Calculation 2 13 7" xfId="3869"/>
    <cellStyle name="Calculation 2 13 7 2" xfId="26604"/>
    <cellStyle name="Calculation 2 13 7 2 2" xfId="26605"/>
    <cellStyle name="Calculation 2 13 7 3" xfId="26606"/>
    <cellStyle name="Calculation 2 13 7 4" xfId="26607"/>
    <cellStyle name="Calculation 2 13 7 5" xfId="26608"/>
    <cellStyle name="Calculation 2 13 7 6" xfId="26609"/>
    <cellStyle name="Calculation 2 13 7 7" xfId="26603"/>
    <cellStyle name="Calculation 2 13 8" xfId="5467"/>
    <cellStyle name="Calculation 2 13 8 2" xfId="26611"/>
    <cellStyle name="Calculation 2 13 8 2 2" xfId="26612"/>
    <cellStyle name="Calculation 2 13 8 3" xfId="26613"/>
    <cellStyle name="Calculation 2 13 8 4" xfId="26614"/>
    <cellStyle name="Calculation 2 13 8 5" xfId="26615"/>
    <cellStyle name="Calculation 2 13 8 6" xfId="26616"/>
    <cellStyle name="Calculation 2 13 8 7" xfId="26610"/>
    <cellStyle name="Calculation 2 13 9" xfId="7049"/>
    <cellStyle name="Calculation 2 13 9 2" xfId="26618"/>
    <cellStyle name="Calculation 2 13 9 2 2" xfId="26619"/>
    <cellStyle name="Calculation 2 13 9 3" xfId="26620"/>
    <cellStyle name="Calculation 2 13 9 4" xfId="26621"/>
    <cellStyle name="Calculation 2 13 9 5" xfId="26622"/>
    <cellStyle name="Calculation 2 13 9 6" xfId="26623"/>
    <cellStyle name="Calculation 2 13 9 7" xfId="26617"/>
    <cellStyle name="Calculation 2 14" xfId="356"/>
    <cellStyle name="Calculation 2 14 10" xfId="7005"/>
    <cellStyle name="Calculation 2 14 10 2" xfId="26625"/>
    <cellStyle name="Calculation 2 14 10 2 2" xfId="26626"/>
    <cellStyle name="Calculation 2 14 10 3" xfId="26627"/>
    <cellStyle name="Calculation 2 14 10 4" xfId="26628"/>
    <cellStyle name="Calculation 2 14 10 5" xfId="26629"/>
    <cellStyle name="Calculation 2 14 10 6" xfId="26630"/>
    <cellStyle name="Calculation 2 14 10 7" xfId="26624"/>
    <cellStyle name="Calculation 2 14 11" xfId="11498"/>
    <cellStyle name="Calculation 2 14 11 2" xfId="26632"/>
    <cellStyle name="Calculation 2 14 11 2 2" xfId="26633"/>
    <cellStyle name="Calculation 2 14 11 3" xfId="26634"/>
    <cellStyle name="Calculation 2 14 11 4" xfId="26635"/>
    <cellStyle name="Calculation 2 14 11 5" xfId="26636"/>
    <cellStyle name="Calculation 2 14 11 6" xfId="26637"/>
    <cellStyle name="Calculation 2 14 11 7" xfId="26631"/>
    <cellStyle name="Calculation 2 14 12" xfId="13200"/>
    <cellStyle name="Calculation 2 14 12 2" xfId="26639"/>
    <cellStyle name="Calculation 2 14 12 2 2" xfId="26640"/>
    <cellStyle name="Calculation 2 14 12 3" xfId="26641"/>
    <cellStyle name="Calculation 2 14 12 4" xfId="26642"/>
    <cellStyle name="Calculation 2 14 12 5" xfId="26643"/>
    <cellStyle name="Calculation 2 14 12 6" xfId="26638"/>
    <cellStyle name="Calculation 2 14 13" xfId="11295"/>
    <cellStyle name="Calculation 2 14 13 2" xfId="26645"/>
    <cellStyle name="Calculation 2 14 13 3" xfId="26644"/>
    <cellStyle name="Calculation 2 14 14" xfId="14044"/>
    <cellStyle name="Calculation 2 14 14 2" xfId="26647"/>
    <cellStyle name="Calculation 2 14 14 3" xfId="26646"/>
    <cellStyle name="Calculation 2 14 15" xfId="15193"/>
    <cellStyle name="Calculation 2 14 15 2" xfId="26648"/>
    <cellStyle name="Calculation 2 14 16" xfId="17122"/>
    <cellStyle name="Calculation 2 14 16 2" xfId="26649"/>
    <cellStyle name="Calculation 2 14 17" xfId="18214"/>
    <cellStyle name="Calculation 2 14 17 2" xfId="26650"/>
    <cellStyle name="Calculation 2 14 18" xfId="20059"/>
    <cellStyle name="Calculation 2 14 18 2" xfId="26651"/>
    <cellStyle name="Calculation 2 14 19" xfId="15250"/>
    <cellStyle name="Calculation 2 14 2" xfId="946"/>
    <cellStyle name="Calculation 2 14 2 10" xfId="15787"/>
    <cellStyle name="Calculation 2 14 2 11" xfId="17392"/>
    <cellStyle name="Calculation 2 14 2 12" xfId="18995"/>
    <cellStyle name="Calculation 2 14 2 13" xfId="20587"/>
    <cellStyle name="Calculation 2 14 2 14" xfId="22164"/>
    <cellStyle name="Calculation 2 14 2 15" xfId="23685"/>
    <cellStyle name="Calculation 2 14 2 16" xfId="25158"/>
    <cellStyle name="Calculation 2 14 2 2" xfId="2746"/>
    <cellStyle name="Calculation 2 14 2 2 2" xfId="26653"/>
    <cellStyle name="Calculation 2 14 2 2 3" xfId="26652"/>
    <cellStyle name="Calculation 2 14 2 3" xfId="4409"/>
    <cellStyle name="Calculation 2 14 2 3 2" xfId="26654"/>
    <cellStyle name="Calculation 2 14 2 4" xfId="6001"/>
    <cellStyle name="Calculation 2 14 2 4 2" xfId="26655"/>
    <cellStyle name="Calculation 2 14 2 5" xfId="7573"/>
    <cellStyle name="Calculation 2 14 2 5 2" xfId="26656"/>
    <cellStyle name="Calculation 2 14 2 6" xfId="9088"/>
    <cellStyle name="Calculation 2 14 2 6 2" xfId="26657"/>
    <cellStyle name="Calculation 2 14 2 7" xfId="10561"/>
    <cellStyle name="Calculation 2 14 2 8" xfId="12474"/>
    <cellStyle name="Calculation 2 14 2 9" xfId="14175"/>
    <cellStyle name="Calculation 2 14 3" xfId="1354"/>
    <cellStyle name="Calculation 2 14 3 10" xfId="16159"/>
    <cellStyle name="Calculation 2 14 3 11" xfId="17764"/>
    <cellStyle name="Calculation 2 14 3 12" xfId="19367"/>
    <cellStyle name="Calculation 2 14 3 13" xfId="20959"/>
    <cellStyle name="Calculation 2 14 3 14" xfId="22536"/>
    <cellStyle name="Calculation 2 14 3 15" xfId="24057"/>
    <cellStyle name="Calculation 2 14 3 16" xfId="25530"/>
    <cellStyle name="Calculation 2 14 3 2" xfId="3118"/>
    <cellStyle name="Calculation 2 14 3 2 2" xfId="26659"/>
    <cellStyle name="Calculation 2 14 3 2 3" xfId="26658"/>
    <cellStyle name="Calculation 2 14 3 3" xfId="4781"/>
    <cellStyle name="Calculation 2 14 3 3 2" xfId="26660"/>
    <cellStyle name="Calculation 2 14 3 4" xfId="6373"/>
    <cellStyle name="Calculation 2 14 3 4 2" xfId="26661"/>
    <cellStyle name="Calculation 2 14 3 5" xfId="7945"/>
    <cellStyle name="Calculation 2 14 3 5 2" xfId="26662"/>
    <cellStyle name="Calculation 2 14 3 6" xfId="9460"/>
    <cellStyle name="Calculation 2 14 3 6 2" xfId="26663"/>
    <cellStyle name="Calculation 2 14 3 7" xfId="10933"/>
    <cellStyle name="Calculation 2 14 3 8" xfId="12846"/>
    <cellStyle name="Calculation 2 14 3 9" xfId="14547"/>
    <cellStyle name="Calculation 2 14 4" xfId="2288"/>
    <cellStyle name="Calculation 2 14 4 10" xfId="16935"/>
    <cellStyle name="Calculation 2 14 4 11" xfId="18539"/>
    <cellStyle name="Calculation 2 14 4 12" xfId="20137"/>
    <cellStyle name="Calculation 2 14 4 13" xfId="21717"/>
    <cellStyle name="Calculation 2 14 4 14" xfId="23254"/>
    <cellStyle name="Calculation 2 14 4 15" xfId="24730"/>
    <cellStyle name="Calculation 2 14 4 2" xfId="3952"/>
    <cellStyle name="Calculation 2 14 4 2 2" xfId="26665"/>
    <cellStyle name="Calculation 2 14 4 2 3" xfId="26664"/>
    <cellStyle name="Calculation 2 14 4 3" xfId="5547"/>
    <cellStyle name="Calculation 2 14 4 3 2" xfId="26666"/>
    <cellStyle name="Calculation 2 14 4 4" xfId="7127"/>
    <cellStyle name="Calculation 2 14 4 4 2" xfId="26667"/>
    <cellStyle name="Calculation 2 14 4 5" xfId="8657"/>
    <cellStyle name="Calculation 2 14 4 5 2" xfId="26668"/>
    <cellStyle name="Calculation 2 14 4 6" xfId="10133"/>
    <cellStyle name="Calculation 2 14 4 6 2" xfId="26669"/>
    <cellStyle name="Calculation 2 14 4 7" xfId="12016"/>
    <cellStyle name="Calculation 2 14 4 8" xfId="13717"/>
    <cellStyle name="Calculation 2 14 4 9" xfId="15330"/>
    <cellStyle name="Calculation 2 14 5" xfId="1771"/>
    <cellStyle name="Calculation 2 14 5 2" xfId="26671"/>
    <cellStyle name="Calculation 2 14 5 2 2" xfId="26672"/>
    <cellStyle name="Calculation 2 14 5 3" xfId="26673"/>
    <cellStyle name="Calculation 2 14 5 4" xfId="26674"/>
    <cellStyle name="Calculation 2 14 5 5" xfId="26675"/>
    <cellStyle name="Calculation 2 14 5 6" xfId="26676"/>
    <cellStyle name="Calculation 2 14 5 7" xfId="26670"/>
    <cellStyle name="Calculation 2 14 6" xfId="2144"/>
    <cellStyle name="Calculation 2 14 6 2" xfId="26678"/>
    <cellStyle name="Calculation 2 14 6 2 2" xfId="26679"/>
    <cellStyle name="Calculation 2 14 6 3" xfId="26680"/>
    <cellStyle name="Calculation 2 14 6 4" xfId="26681"/>
    <cellStyle name="Calculation 2 14 6 5" xfId="26682"/>
    <cellStyle name="Calculation 2 14 6 6" xfId="26683"/>
    <cellStyle name="Calculation 2 14 6 7" xfId="26677"/>
    <cellStyle name="Calculation 2 14 7" xfId="744"/>
    <cellStyle name="Calculation 2 14 7 2" xfId="26685"/>
    <cellStyle name="Calculation 2 14 7 2 2" xfId="26686"/>
    <cellStyle name="Calculation 2 14 7 3" xfId="26687"/>
    <cellStyle name="Calculation 2 14 7 4" xfId="26688"/>
    <cellStyle name="Calculation 2 14 7 5" xfId="26689"/>
    <cellStyle name="Calculation 2 14 7 6" xfId="26690"/>
    <cellStyle name="Calculation 2 14 7 7" xfId="26684"/>
    <cellStyle name="Calculation 2 14 8" xfId="3820"/>
    <cellStyle name="Calculation 2 14 8 2" xfId="26692"/>
    <cellStyle name="Calculation 2 14 8 2 2" xfId="26693"/>
    <cellStyle name="Calculation 2 14 8 3" xfId="26694"/>
    <cellStyle name="Calculation 2 14 8 4" xfId="26695"/>
    <cellStyle name="Calculation 2 14 8 5" xfId="26696"/>
    <cellStyle name="Calculation 2 14 8 6" xfId="26697"/>
    <cellStyle name="Calculation 2 14 8 7" xfId="26691"/>
    <cellStyle name="Calculation 2 14 9" xfId="5420"/>
    <cellStyle name="Calculation 2 14 9 2" xfId="26699"/>
    <cellStyle name="Calculation 2 14 9 2 2" xfId="26700"/>
    <cellStyle name="Calculation 2 14 9 3" xfId="26701"/>
    <cellStyle name="Calculation 2 14 9 4" xfId="26702"/>
    <cellStyle name="Calculation 2 14 9 5" xfId="26703"/>
    <cellStyle name="Calculation 2 14 9 6" xfId="26704"/>
    <cellStyle name="Calculation 2 14 9 7" xfId="26698"/>
    <cellStyle name="Calculation 2 15" xfId="449"/>
    <cellStyle name="Calculation 2 15 10" xfId="9817"/>
    <cellStyle name="Calculation 2 15 10 2" xfId="26706"/>
    <cellStyle name="Calculation 2 15 10 2 2" xfId="26707"/>
    <cellStyle name="Calculation 2 15 10 3" xfId="26708"/>
    <cellStyle name="Calculation 2 15 10 4" xfId="26709"/>
    <cellStyle name="Calculation 2 15 10 5" xfId="26710"/>
    <cellStyle name="Calculation 2 15 10 6" xfId="26711"/>
    <cellStyle name="Calculation 2 15 10 7" xfId="26705"/>
    <cellStyle name="Calculation 2 15 11" xfId="11591"/>
    <cellStyle name="Calculation 2 15 11 2" xfId="26713"/>
    <cellStyle name="Calculation 2 15 11 2 2" xfId="26714"/>
    <cellStyle name="Calculation 2 15 11 3" xfId="26715"/>
    <cellStyle name="Calculation 2 15 11 4" xfId="26716"/>
    <cellStyle name="Calculation 2 15 11 5" xfId="26717"/>
    <cellStyle name="Calculation 2 15 11 6" xfId="26718"/>
    <cellStyle name="Calculation 2 15 11 7" xfId="26712"/>
    <cellStyle name="Calculation 2 15 12" xfId="13293"/>
    <cellStyle name="Calculation 2 15 12 2" xfId="26720"/>
    <cellStyle name="Calculation 2 15 12 2 2" xfId="26721"/>
    <cellStyle name="Calculation 2 15 12 3" xfId="26722"/>
    <cellStyle name="Calculation 2 15 12 4" xfId="26723"/>
    <cellStyle name="Calculation 2 15 12 5" xfId="26724"/>
    <cellStyle name="Calculation 2 15 12 6" xfId="26719"/>
    <cellStyle name="Calculation 2 15 13" xfId="14905"/>
    <cellStyle name="Calculation 2 15 13 2" xfId="26726"/>
    <cellStyle name="Calculation 2 15 13 3" xfId="26725"/>
    <cellStyle name="Calculation 2 15 14" xfId="16516"/>
    <cellStyle name="Calculation 2 15 14 2" xfId="26728"/>
    <cellStyle name="Calculation 2 15 14 3" xfId="26727"/>
    <cellStyle name="Calculation 2 15 15" xfId="18121"/>
    <cellStyle name="Calculation 2 15 15 2" xfId="26729"/>
    <cellStyle name="Calculation 2 15 16" xfId="19725"/>
    <cellStyle name="Calculation 2 15 16 2" xfId="26730"/>
    <cellStyle name="Calculation 2 15 17" xfId="21317"/>
    <cellStyle name="Calculation 2 15 17 2" xfId="26731"/>
    <cellStyle name="Calculation 2 15 18" xfId="22899"/>
    <cellStyle name="Calculation 2 15 18 2" xfId="26732"/>
    <cellStyle name="Calculation 2 15 19" xfId="24414"/>
    <cellStyle name="Calculation 2 15 2" xfId="1039"/>
    <cellStyle name="Calculation 2 15 2 10" xfId="15875"/>
    <cellStyle name="Calculation 2 15 2 11" xfId="17480"/>
    <cellStyle name="Calculation 2 15 2 12" xfId="19083"/>
    <cellStyle name="Calculation 2 15 2 13" xfId="20675"/>
    <cellStyle name="Calculation 2 15 2 14" xfId="22252"/>
    <cellStyle name="Calculation 2 15 2 15" xfId="23773"/>
    <cellStyle name="Calculation 2 15 2 16" xfId="25246"/>
    <cellStyle name="Calculation 2 15 2 2" xfId="2834"/>
    <cellStyle name="Calculation 2 15 2 2 2" xfId="26734"/>
    <cellStyle name="Calculation 2 15 2 2 3" xfId="26733"/>
    <cellStyle name="Calculation 2 15 2 3" xfId="4497"/>
    <cellStyle name="Calculation 2 15 2 3 2" xfId="26735"/>
    <cellStyle name="Calculation 2 15 2 4" xfId="6089"/>
    <cellStyle name="Calculation 2 15 2 4 2" xfId="26736"/>
    <cellStyle name="Calculation 2 15 2 5" xfId="7661"/>
    <cellStyle name="Calculation 2 15 2 5 2" xfId="26737"/>
    <cellStyle name="Calculation 2 15 2 6" xfId="9176"/>
    <cellStyle name="Calculation 2 15 2 6 2" xfId="26738"/>
    <cellStyle name="Calculation 2 15 2 7" xfId="10649"/>
    <cellStyle name="Calculation 2 15 2 8" xfId="12562"/>
    <cellStyle name="Calculation 2 15 2 9" xfId="14263"/>
    <cellStyle name="Calculation 2 15 3" xfId="1447"/>
    <cellStyle name="Calculation 2 15 3 10" xfId="16247"/>
    <cellStyle name="Calculation 2 15 3 11" xfId="17852"/>
    <cellStyle name="Calculation 2 15 3 12" xfId="19455"/>
    <cellStyle name="Calculation 2 15 3 13" xfId="21047"/>
    <cellStyle name="Calculation 2 15 3 14" xfId="22624"/>
    <cellStyle name="Calculation 2 15 3 15" xfId="24145"/>
    <cellStyle name="Calculation 2 15 3 16" xfId="25618"/>
    <cellStyle name="Calculation 2 15 3 2" xfId="3206"/>
    <cellStyle name="Calculation 2 15 3 2 2" xfId="26740"/>
    <cellStyle name="Calculation 2 15 3 2 3" xfId="26739"/>
    <cellStyle name="Calculation 2 15 3 3" xfId="4869"/>
    <cellStyle name="Calculation 2 15 3 3 2" xfId="26741"/>
    <cellStyle name="Calculation 2 15 3 4" xfId="6461"/>
    <cellStyle name="Calculation 2 15 3 4 2" xfId="26742"/>
    <cellStyle name="Calculation 2 15 3 5" xfId="8033"/>
    <cellStyle name="Calculation 2 15 3 5 2" xfId="26743"/>
    <cellStyle name="Calculation 2 15 3 6" xfId="9548"/>
    <cellStyle name="Calculation 2 15 3 6 2" xfId="26744"/>
    <cellStyle name="Calculation 2 15 3 7" xfId="11021"/>
    <cellStyle name="Calculation 2 15 3 8" xfId="12934"/>
    <cellStyle name="Calculation 2 15 3 9" xfId="14635"/>
    <cellStyle name="Calculation 2 15 4" xfId="2381"/>
    <cellStyle name="Calculation 2 15 4 10" xfId="17028"/>
    <cellStyle name="Calculation 2 15 4 11" xfId="18632"/>
    <cellStyle name="Calculation 2 15 4 12" xfId="20230"/>
    <cellStyle name="Calculation 2 15 4 13" xfId="21808"/>
    <cellStyle name="Calculation 2 15 4 14" xfId="23344"/>
    <cellStyle name="Calculation 2 15 4 15" xfId="24818"/>
    <cellStyle name="Calculation 2 15 4 2" xfId="4045"/>
    <cellStyle name="Calculation 2 15 4 2 2" xfId="26746"/>
    <cellStyle name="Calculation 2 15 4 2 3" xfId="26745"/>
    <cellStyle name="Calculation 2 15 4 3" xfId="5640"/>
    <cellStyle name="Calculation 2 15 4 3 2" xfId="26747"/>
    <cellStyle name="Calculation 2 15 4 4" xfId="7219"/>
    <cellStyle name="Calculation 2 15 4 4 2" xfId="26748"/>
    <cellStyle name="Calculation 2 15 4 5" xfId="8747"/>
    <cellStyle name="Calculation 2 15 4 5 2" xfId="26749"/>
    <cellStyle name="Calculation 2 15 4 6" xfId="10221"/>
    <cellStyle name="Calculation 2 15 4 6 2" xfId="26750"/>
    <cellStyle name="Calculation 2 15 4 7" xfId="12109"/>
    <cellStyle name="Calculation 2 15 4 8" xfId="13810"/>
    <cellStyle name="Calculation 2 15 4 9" xfId="15423"/>
    <cellStyle name="Calculation 2 15 5" xfId="1864"/>
    <cellStyle name="Calculation 2 15 5 2" xfId="26752"/>
    <cellStyle name="Calculation 2 15 5 2 2" xfId="26753"/>
    <cellStyle name="Calculation 2 15 5 3" xfId="26754"/>
    <cellStyle name="Calculation 2 15 5 4" xfId="26755"/>
    <cellStyle name="Calculation 2 15 5 5" xfId="26756"/>
    <cellStyle name="Calculation 2 15 5 6" xfId="26757"/>
    <cellStyle name="Calculation 2 15 5 7" xfId="26751"/>
    <cellStyle name="Calculation 2 15 6" xfId="3534"/>
    <cellStyle name="Calculation 2 15 6 2" xfId="26759"/>
    <cellStyle name="Calculation 2 15 6 2 2" xfId="26760"/>
    <cellStyle name="Calculation 2 15 6 3" xfId="26761"/>
    <cellStyle name="Calculation 2 15 6 4" xfId="26762"/>
    <cellStyle name="Calculation 2 15 6 5" xfId="26763"/>
    <cellStyle name="Calculation 2 15 6 6" xfId="26764"/>
    <cellStyle name="Calculation 2 15 6 7" xfId="26758"/>
    <cellStyle name="Calculation 2 15 7" xfId="5138"/>
    <cellStyle name="Calculation 2 15 7 2" xfId="26766"/>
    <cellStyle name="Calculation 2 15 7 2 2" xfId="26767"/>
    <cellStyle name="Calculation 2 15 7 3" xfId="26768"/>
    <cellStyle name="Calculation 2 15 7 4" xfId="26769"/>
    <cellStyle name="Calculation 2 15 7 5" xfId="26770"/>
    <cellStyle name="Calculation 2 15 7 6" xfId="26771"/>
    <cellStyle name="Calculation 2 15 7 7" xfId="26765"/>
    <cellStyle name="Calculation 2 15 8" xfId="6730"/>
    <cellStyle name="Calculation 2 15 8 2" xfId="26773"/>
    <cellStyle name="Calculation 2 15 8 2 2" xfId="26774"/>
    <cellStyle name="Calculation 2 15 8 3" xfId="26775"/>
    <cellStyle name="Calculation 2 15 8 4" xfId="26776"/>
    <cellStyle name="Calculation 2 15 8 5" xfId="26777"/>
    <cellStyle name="Calculation 2 15 8 6" xfId="26778"/>
    <cellStyle name="Calculation 2 15 8 7" xfId="26772"/>
    <cellStyle name="Calculation 2 15 9" xfId="8302"/>
    <cellStyle name="Calculation 2 15 9 2" xfId="26780"/>
    <cellStyle name="Calculation 2 15 9 2 2" xfId="26781"/>
    <cellStyle name="Calculation 2 15 9 3" xfId="26782"/>
    <cellStyle name="Calculation 2 15 9 4" xfId="26783"/>
    <cellStyle name="Calculation 2 15 9 5" xfId="26784"/>
    <cellStyle name="Calculation 2 15 9 6" xfId="26785"/>
    <cellStyle name="Calculation 2 15 9 7" xfId="26779"/>
    <cellStyle name="Calculation 2 16" xfId="419"/>
    <cellStyle name="Calculation 2 16 10" xfId="9787"/>
    <cellStyle name="Calculation 2 16 10 2" xfId="26787"/>
    <cellStyle name="Calculation 2 16 10 2 2" xfId="26788"/>
    <cellStyle name="Calculation 2 16 10 3" xfId="26789"/>
    <cellStyle name="Calculation 2 16 10 4" xfId="26790"/>
    <cellStyle name="Calculation 2 16 10 5" xfId="26791"/>
    <cellStyle name="Calculation 2 16 10 6" xfId="26792"/>
    <cellStyle name="Calculation 2 16 10 7" xfId="26786"/>
    <cellStyle name="Calculation 2 16 11" xfId="11561"/>
    <cellStyle name="Calculation 2 16 11 2" xfId="26794"/>
    <cellStyle name="Calculation 2 16 11 2 2" xfId="26795"/>
    <cellStyle name="Calculation 2 16 11 3" xfId="26796"/>
    <cellStyle name="Calculation 2 16 11 4" xfId="26797"/>
    <cellStyle name="Calculation 2 16 11 5" xfId="26798"/>
    <cellStyle name="Calculation 2 16 11 6" xfId="26799"/>
    <cellStyle name="Calculation 2 16 11 7" xfId="26793"/>
    <cellStyle name="Calculation 2 16 12" xfId="13263"/>
    <cellStyle name="Calculation 2 16 12 2" xfId="26801"/>
    <cellStyle name="Calculation 2 16 12 2 2" xfId="26802"/>
    <cellStyle name="Calculation 2 16 12 3" xfId="26803"/>
    <cellStyle name="Calculation 2 16 12 4" xfId="26804"/>
    <cellStyle name="Calculation 2 16 12 5" xfId="26805"/>
    <cellStyle name="Calculation 2 16 12 6" xfId="26800"/>
    <cellStyle name="Calculation 2 16 13" xfId="14875"/>
    <cellStyle name="Calculation 2 16 13 2" xfId="26807"/>
    <cellStyle name="Calculation 2 16 13 3" xfId="26806"/>
    <cellStyle name="Calculation 2 16 14" xfId="16486"/>
    <cellStyle name="Calculation 2 16 14 2" xfId="26809"/>
    <cellStyle name="Calculation 2 16 14 3" xfId="26808"/>
    <cellStyle name="Calculation 2 16 15" xfId="18091"/>
    <cellStyle name="Calculation 2 16 15 2" xfId="26810"/>
    <cellStyle name="Calculation 2 16 16" xfId="19695"/>
    <cellStyle name="Calculation 2 16 16 2" xfId="26811"/>
    <cellStyle name="Calculation 2 16 17" xfId="21287"/>
    <cellStyle name="Calculation 2 16 17 2" xfId="26812"/>
    <cellStyle name="Calculation 2 16 18" xfId="22869"/>
    <cellStyle name="Calculation 2 16 18 2" xfId="26813"/>
    <cellStyle name="Calculation 2 16 19" xfId="24384"/>
    <cellStyle name="Calculation 2 16 2" xfId="1009"/>
    <cellStyle name="Calculation 2 16 2 10" xfId="15845"/>
    <cellStyle name="Calculation 2 16 2 11" xfId="17450"/>
    <cellStyle name="Calculation 2 16 2 12" xfId="19053"/>
    <cellStyle name="Calculation 2 16 2 13" xfId="20645"/>
    <cellStyle name="Calculation 2 16 2 14" xfId="22222"/>
    <cellStyle name="Calculation 2 16 2 15" xfId="23743"/>
    <cellStyle name="Calculation 2 16 2 16" xfId="25216"/>
    <cellStyle name="Calculation 2 16 2 2" xfId="2804"/>
    <cellStyle name="Calculation 2 16 2 2 2" xfId="26815"/>
    <cellStyle name="Calculation 2 16 2 2 3" xfId="26814"/>
    <cellStyle name="Calculation 2 16 2 3" xfId="4467"/>
    <cellStyle name="Calculation 2 16 2 3 2" xfId="26816"/>
    <cellStyle name="Calculation 2 16 2 4" xfId="6059"/>
    <cellStyle name="Calculation 2 16 2 4 2" xfId="26817"/>
    <cellStyle name="Calculation 2 16 2 5" xfId="7631"/>
    <cellStyle name="Calculation 2 16 2 5 2" xfId="26818"/>
    <cellStyle name="Calculation 2 16 2 6" xfId="9146"/>
    <cellStyle name="Calculation 2 16 2 6 2" xfId="26819"/>
    <cellStyle name="Calculation 2 16 2 7" xfId="10619"/>
    <cellStyle name="Calculation 2 16 2 8" xfId="12532"/>
    <cellStyle name="Calculation 2 16 2 9" xfId="14233"/>
    <cellStyle name="Calculation 2 16 3" xfId="1417"/>
    <cellStyle name="Calculation 2 16 3 10" xfId="16217"/>
    <cellStyle name="Calculation 2 16 3 11" xfId="17822"/>
    <cellStyle name="Calculation 2 16 3 12" xfId="19425"/>
    <cellStyle name="Calculation 2 16 3 13" xfId="21017"/>
    <cellStyle name="Calculation 2 16 3 14" xfId="22594"/>
    <cellStyle name="Calculation 2 16 3 15" xfId="24115"/>
    <cellStyle name="Calculation 2 16 3 16" xfId="25588"/>
    <cellStyle name="Calculation 2 16 3 2" xfId="3176"/>
    <cellStyle name="Calculation 2 16 3 2 2" xfId="26821"/>
    <cellStyle name="Calculation 2 16 3 2 3" xfId="26820"/>
    <cellStyle name="Calculation 2 16 3 3" xfId="4839"/>
    <cellStyle name="Calculation 2 16 3 3 2" xfId="26822"/>
    <cellStyle name="Calculation 2 16 3 4" xfId="6431"/>
    <cellStyle name="Calculation 2 16 3 4 2" xfId="26823"/>
    <cellStyle name="Calculation 2 16 3 5" xfId="8003"/>
    <cellStyle name="Calculation 2 16 3 5 2" xfId="26824"/>
    <cellStyle name="Calculation 2 16 3 6" xfId="9518"/>
    <cellStyle name="Calculation 2 16 3 6 2" xfId="26825"/>
    <cellStyle name="Calculation 2 16 3 7" xfId="10991"/>
    <cellStyle name="Calculation 2 16 3 8" xfId="12904"/>
    <cellStyle name="Calculation 2 16 3 9" xfId="14605"/>
    <cellStyle name="Calculation 2 16 4" xfId="2351"/>
    <cellStyle name="Calculation 2 16 4 10" xfId="16998"/>
    <cellStyle name="Calculation 2 16 4 11" xfId="18602"/>
    <cellStyle name="Calculation 2 16 4 12" xfId="20200"/>
    <cellStyle name="Calculation 2 16 4 13" xfId="21778"/>
    <cellStyle name="Calculation 2 16 4 14" xfId="23314"/>
    <cellStyle name="Calculation 2 16 4 15" xfId="24788"/>
    <cellStyle name="Calculation 2 16 4 2" xfId="4015"/>
    <cellStyle name="Calculation 2 16 4 2 2" xfId="26827"/>
    <cellStyle name="Calculation 2 16 4 2 3" xfId="26826"/>
    <cellStyle name="Calculation 2 16 4 3" xfId="5610"/>
    <cellStyle name="Calculation 2 16 4 3 2" xfId="26828"/>
    <cellStyle name="Calculation 2 16 4 4" xfId="7189"/>
    <cellStyle name="Calculation 2 16 4 4 2" xfId="26829"/>
    <cellStyle name="Calculation 2 16 4 5" xfId="8717"/>
    <cellStyle name="Calculation 2 16 4 5 2" xfId="26830"/>
    <cellStyle name="Calculation 2 16 4 6" xfId="10191"/>
    <cellStyle name="Calculation 2 16 4 6 2" xfId="26831"/>
    <cellStyle name="Calculation 2 16 4 7" xfId="12079"/>
    <cellStyle name="Calculation 2 16 4 8" xfId="13780"/>
    <cellStyle name="Calculation 2 16 4 9" xfId="15393"/>
    <cellStyle name="Calculation 2 16 5" xfId="1834"/>
    <cellStyle name="Calculation 2 16 5 2" xfId="26833"/>
    <cellStyle name="Calculation 2 16 5 2 2" xfId="26834"/>
    <cellStyle name="Calculation 2 16 5 3" xfId="26835"/>
    <cellStyle name="Calculation 2 16 5 4" xfId="26836"/>
    <cellStyle name="Calculation 2 16 5 5" xfId="26837"/>
    <cellStyle name="Calculation 2 16 5 6" xfId="26838"/>
    <cellStyle name="Calculation 2 16 5 7" xfId="26832"/>
    <cellStyle name="Calculation 2 16 6" xfId="3504"/>
    <cellStyle name="Calculation 2 16 6 2" xfId="26840"/>
    <cellStyle name="Calculation 2 16 6 2 2" xfId="26841"/>
    <cellStyle name="Calculation 2 16 6 3" xfId="26842"/>
    <cellStyle name="Calculation 2 16 6 4" xfId="26843"/>
    <cellStyle name="Calculation 2 16 6 5" xfId="26844"/>
    <cellStyle name="Calculation 2 16 6 6" xfId="26845"/>
    <cellStyle name="Calculation 2 16 6 7" xfId="26839"/>
    <cellStyle name="Calculation 2 16 7" xfId="5108"/>
    <cellStyle name="Calculation 2 16 7 2" xfId="26847"/>
    <cellStyle name="Calculation 2 16 7 2 2" xfId="26848"/>
    <cellStyle name="Calculation 2 16 7 3" xfId="26849"/>
    <cellStyle name="Calculation 2 16 7 4" xfId="26850"/>
    <cellStyle name="Calculation 2 16 7 5" xfId="26851"/>
    <cellStyle name="Calculation 2 16 7 6" xfId="26852"/>
    <cellStyle name="Calculation 2 16 7 7" xfId="26846"/>
    <cellStyle name="Calculation 2 16 8" xfId="6700"/>
    <cellStyle name="Calculation 2 16 8 2" xfId="26854"/>
    <cellStyle name="Calculation 2 16 8 2 2" xfId="26855"/>
    <cellStyle name="Calculation 2 16 8 3" xfId="26856"/>
    <cellStyle name="Calculation 2 16 8 4" xfId="26857"/>
    <cellStyle name="Calculation 2 16 8 5" xfId="26858"/>
    <cellStyle name="Calculation 2 16 8 6" xfId="26859"/>
    <cellStyle name="Calculation 2 16 8 7" xfId="26853"/>
    <cellStyle name="Calculation 2 16 9" xfId="8272"/>
    <cellStyle name="Calculation 2 16 9 2" xfId="26861"/>
    <cellStyle name="Calculation 2 16 9 2 2" xfId="26862"/>
    <cellStyle name="Calculation 2 16 9 3" xfId="26863"/>
    <cellStyle name="Calculation 2 16 9 4" xfId="26864"/>
    <cellStyle name="Calculation 2 16 9 5" xfId="26865"/>
    <cellStyle name="Calculation 2 16 9 6" xfId="26866"/>
    <cellStyle name="Calculation 2 16 9 7" xfId="26860"/>
    <cellStyle name="Calculation 2 17" xfId="304"/>
    <cellStyle name="Calculation 2 17 10" xfId="8672"/>
    <cellStyle name="Calculation 2 17 10 2" xfId="26868"/>
    <cellStyle name="Calculation 2 17 10 2 2" xfId="26869"/>
    <cellStyle name="Calculation 2 17 10 3" xfId="26870"/>
    <cellStyle name="Calculation 2 17 10 4" xfId="26871"/>
    <cellStyle name="Calculation 2 17 10 5" xfId="26872"/>
    <cellStyle name="Calculation 2 17 10 6" xfId="26873"/>
    <cellStyle name="Calculation 2 17 10 7" xfId="26867"/>
    <cellStyle name="Calculation 2 17 11" xfId="11446"/>
    <cellStyle name="Calculation 2 17 11 2" xfId="26875"/>
    <cellStyle name="Calculation 2 17 11 2 2" xfId="26876"/>
    <cellStyle name="Calculation 2 17 11 3" xfId="26877"/>
    <cellStyle name="Calculation 2 17 11 4" xfId="26878"/>
    <cellStyle name="Calculation 2 17 11 5" xfId="26879"/>
    <cellStyle name="Calculation 2 17 11 6" xfId="26880"/>
    <cellStyle name="Calculation 2 17 11 7" xfId="26874"/>
    <cellStyle name="Calculation 2 17 12" xfId="11267"/>
    <cellStyle name="Calculation 2 17 12 2" xfId="26882"/>
    <cellStyle name="Calculation 2 17 12 2 2" xfId="26883"/>
    <cellStyle name="Calculation 2 17 12 3" xfId="26884"/>
    <cellStyle name="Calculation 2 17 12 4" xfId="26885"/>
    <cellStyle name="Calculation 2 17 12 5" xfId="26886"/>
    <cellStyle name="Calculation 2 17 12 6" xfId="26881"/>
    <cellStyle name="Calculation 2 17 13" xfId="13215"/>
    <cellStyle name="Calculation 2 17 13 2" xfId="26888"/>
    <cellStyle name="Calculation 2 17 13 3" xfId="26887"/>
    <cellStyle name="Calculation 2 17 14" xfId="15345"/>
    <cellStyle name="Calculation 2 17 14 2" xfId="26890"/>
    <cellStyle name="Calculation 2 17 14 3" xfId="26889"/>
    <cellStyle name="Calculation 2 17 15" xfId="16950"/>
    <cellStyle name="Calculation 2 17 15 2" xfId="26891"/>
    <cellStyle name="Calculation 2 17 16" xfId="16807"/>
    <cellStyle name="Calculation 2 17 16 2" xfId="26892"/>
    <cellStyle name="Calculation 2 17 17" xfId="13606"/>
    <cellStyle name="Calculation 2 17 17 2" xfId="26893"/>
    <cellStyle name="Calculation 2 17 18" xfId="20047"/>
    <cellStyle name="Calculation 2 17 18 2" xfId="26894"/>
    <cellStyle name="Calculation 2 17 19" xfId="23269"/>
    <cellStyle name="Calculation 2 17 2" xfId="895"/>
    <cellStyle name="Calculation 2 17 2 10" xfId="15742"/>
    <cellStyle name="Calculation 2 17 2 11" xfId="17347"/>
    <cellStyle name="Calculation 2 17 2 12" xfId="18950"/>
    <cellStyle name="Calculation 2 17 2 13" xfId="20542"/>
    <cellStyle name="Calculation 2 17 2 14" xfId="22119"/>
    <cellStyle name="Calculation 2 17 2 15" xfId="23640"/>
    <cellStyle name="Calculation 2 17 2 16" xfId="25113"/>
    <cellStyle name="Calculation 2 17 2 2" xfId="2701"/>
    <cellStyle name="Calculation 2 17 2 2 2" xfId="26896"/>
    <cellStyle name="Calculation 2 17 2 2 3" xfId="26895"/>
    <cellStyle name="Calculation 2 17 2 3" xfId="4364"/>
    <cellStyle name="Calculation 2 17 2 3 2" xfId="26897"/>
    <cellStyle name="Calculation 2 17 2 4" xfId="5956"/>
    <cellStyle name="Calculation 2 17 2 4 2" xfId="26898"/>
    <cellStyle name="Calculation 2 17 2 5" xfId="7528"/>
    <cellStyle name="Calculation 2 17 2 5 2" xfId="26899"/>
    <cellStyle name="Calculation 2 17 2 6" xfId="9043"/>
    <cellStyle name="Calculation 2 17 2 6 2" xfId="26900"/>
    <cellStyle name="Calculation 2 17 2 7" xfId="10516"/>
    <cellStyle name="Calculation 2 17 2 8" xfId="12429"/>
    <cellStyle name="Calculation 2 17 2 9" xfId="14130"/>
    <cellStyle name="Calculation 2 17 3" xfId="715"/>
    <cellStyle name="Calculation 2 17 3 10" xfId="15669"/>
    <cellStyle name="Calculation 2 17 3 11" xfId="17274"/>
    <cellStyle name="Calculation 2 17 3 12" xfId="18877"/>
    <cellStyle name="Calculation 2 17 3 13" xfId="20469"/>
    <cellStyle name="Calculation 2 17 3 14" xfId="22046"/>
    <cellStyle name="Calculation 2 17 3 15" xfId="23568"/>
    <cellStyle name="Calculation 2 17 3 16" xfId="25041"/>
    <cellStyle name="Calculation 2 17 3 2" xfId="2628"/>
    <cellStyle name="Calculation 2 17 3 2 2" xfId="26902"/>
    <cellStyle name="Calculation 2 17 3 2 3" xfId="26901"/>
    <cellStyle name="Calculation 2 17 3 3" xfId="4291"/>
    <cellStyle name="Calculation 2 17 3 3 2" xfId="26903"/>
    <cellStyle name="Calculation 2 17 3 4" xfId="5883"/>
    <cellStyle name="Calculation 2 17 3 4 2" xfId="26904"/>
    <cellStyle name="Calculation 2 17 3 5" xfId="7455"/>
    <cellStyle name="Calculation 2 17 3 5 2" xfId="26905"/>
    <cellStyle name="Calculation 2 17 3 6" xfId="8971"/>
    <cellStyle name="Calculation 2 17 3 6 2" xfId="26906"/>
    <cellStyle name="Calculation 2 17 3 7" xfId="10444"/>
    <cellStyle name="Calculation 2 17 3 8" xfId="12356"/>
    <cellStyle name="Calculation 2 17 3 9" xfId="14057"/>
    <cellStyle name="Calculation 2 17 4" xfId="2240"/>
    <cellStyle name="Calculation 2 17 4 10" xfId="16888"/>
    <cellStyle name="Calculation 2 17 4 11" xfId="18493"/>
    <cellStyle name="Calculation 2 17 4 12" xfId="20089"/>
    <cellStyle name="Calculation 2 17 4 13" xfId="21671"/>
    <cellStyle name="Calculation 2 17 4 14" xfId="23212"/>
    <cellStyle name="Calculation 2 17 4 15" xfId="24689"/>
    <cellStyle name="Calculation 2 17 4 2" xfId="3905"/>
    <cellStyle name="Calculation 2 17 4 2 2" xfId="26908"/>
    <cellStyle name="Calculation 2 17 4 2 3" xfId="26907"/>
    <cellStyle name="Calculation 2 17 4 3" xfId="5501"/>
    <cellStyle name="Calculation 2 17 4 3 2" xfId="26909"/>
    <cellStyle name="Calculation 2 17 4 4" xfId="7082"/>
    <cellStyle name="Calculation 2 17 4 4 2" xfId="26910"/>
    <cellStyle name="Calculation 2 17 4 5" xfId="8615"/>
    <cellStyle name="Calculation 2 17 4 5 2" xfId="26911"/>
    <cellStyle name="Calculation 2 17 4 6" xfId="10092"/>
    <cellStyle name="Calculation 2 17 4 6 2" xfId="26912"/>
    <cellStyle name="Calculation 2 17 4 7" xfId="11968"/>
    <cellStyle name="Calculation 2 17 4 8" xfId="13669"/>
    <cellStyle name="Calculation 2 17 4 9" xfId="15282"/>
    <cellStyle name="Calculation 2 17 5" xfId="1719"/>
    <cellStyle name="Calculation 2 17 5 2" xfId="26914"/>
    <cellStyle name="Calculation 2 17 5 2 2" xfId="26915"/>
    <cellStyle name="Calculation 2 17 5 3" xfId="26916"/>
    <cellStyle name="Calculation 2 17 5 4" xfId="26917"/>
    <cellStyle name="Calculation 2 17 5 5" xfId="26918"/>
    <cellStyle name="Calculation 2 17 5 6" xfId="26919"/>
    <cellStyle name="Calculation 2 17 5 7" xfId="26913"/>
    <cellStyle name="Calculation 2 17 6" xfId="2159"/>
    <cellStyle name="Calculation 2 17 6 2" xfId="26921"/>
    <cellStyle name="Calculation 2 17 6 2 2" xfId="26922"/>
    <cellStyle name="Calculation 2 17 6 3" xfId="26923"/>
    <cellStyle name="Calculation 2 17 6 4" xfId="26924"/>
    <cellStyle name="Calculation 2 17 6 5" xfId="26925"/>
    <cellStyle name="Calculation 2 17 6 6" xfId="26926"/>
    <cellStyle name="Calculation 2 17 6 7" xfId="26920"/>
    <cellStyle name="Calculation 2 17 7" xfId="3967"/>
    <cellStyle name="Calculation 2 17 7 2" xfId="26928"/>
    <cellStyle name="Calculation 2 17 7 2 2" xfId="26929"/>
    <cellStyle name="Calculation 2 17 7 3" xfId="26930"/>
    <cellStyle name="Calculation 2 17 7 4" xfId="26931"/>
    <cellStyle name="Calculation 2 17 7 5" xfId="26932"/>
    <cellStyle name="Calculation 2 17 7 6" xfId="26933"/>
    <cellStyle name="Calculation 2 17 7 7" xfId="26927"/>
    <cellStyle name="Calculation 2 17 8" xfId="5562"/>
    <cellStyle name="Calculation 2 17 8 2" xfId="26935"/>
    <cellStyle name="Calculation 2 17 8 2 2" xfId="26936"/>
    <cellStyle name="Calculation 2 17 8 3" xfId="26937"/>
    <cellStyle name="Calculation 2 17 8 4" xfId="26938"/>
    <cellStyle name="Calculation 2 17 8 5" xfId="26939"/>
    <cellStyle name="Calculation 2 17 8 6" xfId="26940"/>
    <cellStyle name="Calculation 2 17 8 7" xfId="26934"/>
    <cellStyle name="Calculation 2 17 9" xfId="7142"/>
    <cellStyle name="Calculation 2 17 9 2" xfId="26942"/>
    <cellStyle name="Calculation 2 17 9 2 2" xfId="26943"/>
    <cellStyle name="Calculation 2 17 9 3" xfId="26944"/>
    <cellStyle name="Calculation 2 17 9 4" xfId="26945"/>
    <cellStyle name="Calculation 2 17 9 5" xfId="26946"/>
    <cellStyle name="Calculation 2 17 9 6" xfId="26947"/>
    <cellStyle name="Calculation 2 17 9 7" xfId="26941"/>
    <cellStyle name="Calculation 2 18" xfId="460"/>
    <cellStyle name="Calculation 2 18 10" xfId="9828"/>
    <cellStyle name="Calculation 2 18 10 2" xfId="26949"/>
    <cellStyle name="Calculation 2 18 10 2 2" xfId="26950"/>
    <cellStyle name="Calculation 2 18 10 3" xfId="26951"/>
    <cellStyle name="Calculation 2 18 10 4" xfId="26952"/>
    <cellStyle name="Calculation 2 18 10 5" xfId="26953"/>
    <cellStyle name="Calculation 2 18 10 6" xfId="26954"/>
    <cellStyle name="Calculation 2 18 10 7" xfId="26948"/>
    <cellStyle name="Calculation 2 18 11" xfId="11602"/>
    <cellStyle name="Calculation 2 18 11 2" xfId="26956"/>
    <cellStyle name="Calculation 2 18 11 2 2" xfId="26957"/>
    <cellStyle name="Calculation 2 18 11 3" xfId="26958"/>
    <cellStyle name="Calculation 2 18 11 4" xfId="26959"/>
    <cellStyle name="Calculation 2 18 11 5" xfId="26960"/>
    <cellStyle name="Calculation 2 18 11 6" xfId="26961"/>
    <cellStyle name="Calculation 2 18 11 7" xfId="26955"/>
    <cellStyle name="Calculation 2 18 12" xfId="13304"/>
    <cellStyle name="Calculation 2 18 12 2" xfId="26963"/>
    <cellStyle name="Calculation 2 18 12 2 2" xfId="26964"/>
    <cellStyle name="Calculation 2 18 12 3" xfId="26965"/>
    <cellStyle name="Calculation 2 18 12 4" xfId="26966"/>
    <cellStyle name="Calculation 2 18 12 5" xfId="26967"/>
    <cellStyle name="Calculation 2 18 12 6" xfId="26962"/>
    <cellStyle name="Calculation 2 18 13" xfId="14916"/>
    <cellStyle name="Calculation 2 18 13 2" xfId="26969"/>
    <cellStyle name="Calculation 2 18 13 3" xfId="26968"/>
    <cellStyle name="Calculation 2 18 14" xfId="16527"/>
    <cellStyle name="Calculation 2 18 14 2" xfId="26971"/>
    <cellStyle name="Calculation 2 18 14 3" xfId="26970"/>
    <cellStyle name="Calculation 2 18 15" xfId="18132"/>
    <cellStyle name="Calculation 2 18 15 2" xfId="26972"/>
    <cellStyle name="Calculation 2 18 16" xfId="19736"/>
    <cellStyle name="Calculation 2 18 16 2" xfId="26973"/>
    <cellStyle name="Calculation 2 18 17" xfId="21328"/>
    <cellStyle name="Calculation 2 18 17 2" xfId="26974"/>
    <cellStyle name="Calculation 2 18 18" xfId="22910"/>
    <cellStyle name="Calculation 2 18 18 2" xfId="26975"/>
    <cellStyle name="Calculation 2 18 19" xfId="24425"/>
    <cellStyle name="Calculation 2 18 2" xfId="1050"/>
    <cellStyle name="Calculation 2 18 2 10" xfId="15886"/>
    <cellStyle name="Calculation 2 18 2 11" xfId="17491"/>
    <cellStyle name="Calculation 2 18 2 12" xfId="19094"/>
    <cellStyle name="Calculation 2 18 2 13" xfId="20686"/>
    <cellStyle name="Calculation 2 18 2 14" xfId="22263"/>
    <cellStyle name="Calculation 2 18 2 15" xfId="23784"/>
    <cellStyle name="Calculation 2 18 2 16" xfId="25257"/>
    <cellStyle name="Calculation 2 18 2 2" xfId="2845"/>
    <cellStyle name="Calculation 2 18 2 2 2" xfId="26977"/>
    <cellStyle name="Calculation 2 18 2 2 3" xfId="26976"/>
    <cellStyle name="Calculation 2 18 2 3" xfId="4508"/>
    <cellStyle name="Calculation 2 18 2 3 2" xfId="26978"/>
    <cellStyle name="Calculation 2 18 2 4" xfId="6100"/>
    <cellStyle name="Calculation 2 18 2 4 2" xfId="26979"/>
    <cellStyle name="Calculation 2 18 2 5" xfId="7672"/>
    <cellStyle name="Calculation 2 18 2 5 2" xfId="26980"/>
    <cellStyle name="Calculation 2 18 2 6" xfId="9187"/>
    <cellStyle name="Calculation 2 18 2 6 2" xfId="26981"/>
    <cellStyle name="Calculation 2 18 2 7" xfId="10660"/>
    <cellStyle name="Calculation 2 18 2 8" xfId="12573"/>
    <cellStyle name="Calculation 2 18 2 9" xfId="14274"/>
    <cellStyle name="Calculation 2 18 3" xfId="1458"/>
    <cellStyle name="Calculation 2 18 3 10" xfId="16258"/>
    <cellStyle name="Calculation 2 18 3 11" xfId="17863"/>
    <cellStyle name="Calculation 2 18 3 12" xfId="19466"/>
    <cellStyle name="Calculation 2 18 3 13" xfId="21058"/>
    <cellStyle name="Calculation 2 18 3 14" xfId="22635"/>
    <cellStyle name="Calculation 2 18 3 15" xfId="24156"/>
    <cellStyle name="Calculation 2 18 3 16" xfId="25629"/>
    <cellStyle name="Calculation 2 18 3 2" xfId="3217"/>
    <cellStyle name="Calculation 2 18 3 2 2" xfId="26983"/>
    <cellStyle name="Calculation 2 18 3 2 3" xfId="26982"/>
    <cellStyle name="Calculation 2 18 3 3" xfId="4880"/>
    <cellStyle name="Calculation 2 18 3 3 2" xfId="26984"/>
    <cellStyle name="Calculation 2 18 3 4" xfId="6472"/>
    <cellStyle name="Calculation 2 18 3 4 2" xfId="26985"/>
    <cellStyle name="Calculation 2 18 3 5" xfId="8044"/>
    <cellStyle name="Calculation 2 18 3 5 2" xfId="26986"/>
    <cellStyle name="Calculation 2 18 3 6" xfId="9559"/>
    <cellStyle name="Calculation 2 18 3 6 2" xfId="26987"/>
    <cellStyle name="Calculation 2 18 3 7" xfId="11032"/>
    <cellStyle name="Calculation 2 18 3 8" xfId="12945"/>
    <cellStyle name="Calculation 2 18 3 9" xfId="14646"/>
    <cellStyle name="Calculation 2 18 4" xfId="2392"/>
    <cellStyle name="Calculation 2 18 4 10" xfId="17039"/>
    <cellStyle name="Calculation 2 18 4 11" xfId="18643"/>
    <cellStyle name="Calculation 2 18 4 12" xfId="20241"/>
    <cellStyle name="Calculation 2 18 4 13" xfId="21819"/>
    <cellStyle name="Calculation 2 18 4 14" xfId="23355"/>
    <cellStyle name="Calculation 2 18 4 15" xfId="24829"/>
    <cellStyle name="Calculation 2 18 4 2" xfId="4056"/>
    <cellStyle name="Calculation 2 18 4 2 2" xfId="26989"/>
    <cellStyle name="Calculation 2 18 4 2 3" xfId="26988"/>
    <cellStyle name="Calculation 2 18 4 3" xfId="5651"/>
    <cellStyle name="Calculation 2 18 4 3 2" xfId="26990"/>
    <cellStyle name="Calculation 2 18 4 4" xfId="7230"/>
    <cellStyle name="Calculation 2 18 4 4 2" xfId="26991"/>
    <cellStyle name="Calculation 2 18 4 5" xfId="8758"/>
    <cellStyle name="Calculation 2 18 4 5 2" xfId="26992"/>
    <cellStyle name="Calculation 2 18 4 6" xfId="10232"/>
    <cellStyle name="Calculation 2 18 4 6 2" xfId="26993"/>
    <cellStyle name="Calculation 2 18 4 7" xfId="12120"/>
    <cellStyle name="Calculation 2 18 4 8" xfId="13821"/>
    <cellStyle name="Calculation 2 18 4 9" xfId="15434"/>
    <cellStyle name="Calculation 2 18 5" xfId="1875"/>
    <cellStyle name="Calculation 2 18 5 2" xfId="26995"/>
    <cellStyle name="Calculation 2 18 5 2 2" xfId="26996"/>
    <cellStyle name="Calculation 2 18 5 3" xfId="26997"/>
    <cellStyle name="Calculation 2 18 5 4" xfId="26998"/>
    <cellStyle name="Calculation 2 18 5 5" xfId="26999"/>
    <cellStyle name="Calculation 2 18 5 6" xfId="27000"/>
    <cellStyle name="Calculation 2 18 5 7" xfId="26994"/>
    <cellStyle name="Calculation 2 18 6" xfId="3545"/>
    <cellStyle name="Calculation 2 18 6 2" xfId="27002"/>
    <cellStyle name="Calculation 2 18 6 2 2" xfId="27003"/>
    <cellStyle name="Calculation 2 18 6 3" xfId="27004"/>
    <cellStyle name="Calculation 2 18 6 4" xfId="27005"/>
    <cellStyle name="Calculation 2 18 6 5" xfId="27006"/>
    <cellStyle name="Calculation 2 18 6 6" xfId="27007"/>
    <cellStyle name="Calculation 2 18 6 7" xfId="27001"/>
    <cellStyle name="Calculation 2 18 7" xfId="5149"/>
    <cellStyle name="Calculation 2 18 7 2" xfId="27009"/>
    <cellStyle name="Calculation 2 18 7 2 2" xfId="27010"/>
    <cellStyle name="Calculation 2 18 7 3" xfId="27011"/>
    <cellStyle name="Calculation 2 18 7 4" xfId="27012"/>
    <cellStyle name="Calculation 2 18 7 5" xfId="27013"/>
    <cellStyle name="Calculation 2 18 7 6" xfId="27014"/>
    <cellStyle name="Calculation 2 18 7 7" xfId="27008"/>
    <cellStyle name="Calculation 2 18 8" xfId="6741"/>
    <cellStyle name="Calculation 2 18 8 2" xfId="27016"/>
    <cellStyle name="Calculation 2 18 8 2 2" xfId="27017"/>
    <cellStyle name="Calculation 2 18 8 3" xfId="27018"/>
    <cellStyle name="Calculation 2 18 8 4" xfId="27019"/>
    <cellStyle name="Calculation 2 18 8 5" xfId="27020"/>
    <cellStyle name="Calculation 2 18 8 6" xfId="27021"/>
    <cellStyle name="Calculation 2 18 8 7" xfId="27015"/>
    <cellStyle name="Calculation 2 18 9" xfId="8313"/>
    <cellStyle name="Calculation 2 18 9 2" xfId="27023"/>
    <cellStyle name="Calculation 2 18 9 2 2" xfId="27024"/>
    <cellStyle name="Calculation 2 18 9 3" xfId="27025"/>
    <cellStyle name="Calculation 2 18 9 4" xfId="27026"/>
    <cellStyle name="Calculation 2 18 9 5" xfId="27027"/>
    <cellStyle name="Calculation 2 18 9 6" xfId="27028"/>
    <cellStyle name="Calculation 2 18 9 7" xfId="27022"/>
    <cellStyle name="Calculation 2 19" xfId="407"/>
    <cellStyle name="Calculation 2 19 10" xfId="8548"/>
    <cellStyle name="Calculation 2 19 10 2" xfId="27030"/>
    <cellStyle name="Calculation 2 19 10 2 2" xfId="27031"/>
    <cellStyle name="Calculation 2 19 10 3" xfId="27032"/>
    <cellStyle name="Calculation 2 19 10 4" xfId="27033"/>
    <cellStyle name="Calculation 2 19 10 5" xfId="27034"/>
    <cellStyle name="Calculation 2 19 10 6" xfId="27035"/>
    <cellStyle name="Calculation 2 19 10 7" xfId="27029"/>
    <cellStyle name="Calculation 2 19 11" xfId="11549"/>
    <cellStyle name="Calculation 2 19 11 2" xfId="27037"/>
    <cellStyle name="Calculation 2 19 11 2 2" xfId="27038"/>
    <cellStyle name="Calculation 2 19 11 3" xfId="27039"/>
    <cellStyle name="Calculation 2 19 11 4" xfId="27040"/>
    <cellStyle name="Calculation 2 19 11 5" xfId="27041"/>
    <cellStyle name="Calculation 2 19 11 6" xfId="27042"/>
    <cellStyle name="Calculation 2 19 11 7" xfId="27036"/>
    <cellStyle name="Calculation 2 19 12" xfId="13251"/>
    <cellStyle name="Calculation 2 19 12 2" xfId="27044"/>
    <cellStyle name="Calculation 2 19 12 2 2" xfId="27045"/>
    <cellStyle name="Calculation 2 19 12 3" xfId="27046"/>
    <cellStyle name="Calculation 2 19 12 4" xfId="27047"/>
    <cellStyle name="Calculation 2 19 12 5" xfId="27048"/>
    <cellStyle name="Calculation 2 19 12 6" xfId="27043"/>
    <cellStyle name="Calculation 2 19 13" xfId="11931"/>
    <cellStyle name="Calculation 2 19 13 2" xfId="27050"/>
    <cellStyle name="Calculation 2 19 13 3" xfId="27049"/>
    <cellStyle name="Calculation 2 19 14" xfId="15187"/>
    <cellStyle name="Calculation 2 19 14 2" xfId="27052"/>
    <cellStyle name="Calculation 2 19 14 3" xfId="27051"/>
    <cellStyle name="Calculation 2 19 15" xfId="16796"/>
    <cellStyle name="Calculation 2 19 15 2" xfId="27053"/>
    <cellStyle name="Calculation 2 19 16" xfId="14050"/>
    <cellStyle name="Calculation 2 19 16 2" xfId="27054"/>
    <cellStyle name="Calculation 2 19 17" xfId="16729"/>
    <cellStyle name="Calculation 2 19 17 2" xfId="27055"/>
    <cellStyle name="Calculation 2 19 18" xfId="19819"/>
    <cellStyle name="Calculation 2 19 18 2" xfId="27056"/>
    <cellStyle name="Calculation 2 19 19" xfId="23145"/>
    <cellStyle name="Calculation 2 19 2" xfId="997"/>
    <cellStyle name="Calculation 2 19 2 10" xfId="15833"/>
    <cellStyle name="Calculation 2 19 2 11" xfId="17438"/>
    <cellStyle name="Calculation 2 19 2 12" xfId="19041"/>
    <cellStyle name="Calculation 2 19 2 13" xfId="20633"/>
    <cellStyle name="Calculation 2 19 2 14" xfId="22210"/>
    <cellStyle name="Calculation 2 19 2 15" xfId="23731"/>
    <cellStyle name="Calculation 2 19 2 16" xfId="25204"/>
    <cellStyle name="Calculation 2 19 2 2" xfId="2792"/>
    <cellStyle name="Calculation 2 19 2 2 2" xfId="27058"/>
    <cellStyle name="Calculation 2 19 2 2 3" xfId="27057"/>
    <cellStyle name="Calculation 2 19 2 3" xfId="4455"/>
    <cellStyle name="Calculation 2 19 2 3 2" xfId="27059"/>
    <cellStyle name="Calculation 2 19 2 4" xfId="6047"/>
    <cellStyle name="Calculation 2 19 2 4 2" xfId="27060"/>
    <cellStyle name="Calculation 2 19 2 5" xfId="7619"/>
    <cellStyle name="Calculation 2 19 2 5 2" xfId="27061"/>
    <cellStyle name="Calculation 2 19 2 6" xfId="9134"/>
    <cellStyle name="Calculation 2 19 2 6 2" xfId="27062"/>
    <cellStyle name="Calculation 2 19 2 7" xfId="10607"/>
    <cellStyle name="Calculation 2 19 2 8" xfId="12520"/>
    <cellStyle name="Calculation 2 19 2 9" xfId="14221"/>
    <cellStyle name="Calculation 2 19 3" xfId="1405"/>
    <cellStyle name="Calculation 2 19 3 10" xfId="16205"/>
    <cellStyle name="Calculation 2 19 3 11" xfId="17810"/>
    <cellStyle name="Calculation 2 19 3 12" xfId="19413"/>
    <cellStyle name="Calculation 2 19 3 13" xfId="21005"/>
    <cellStyle name="Calculation 2 19 3 14" xfId="22582"/>
    <cellStyle name="Calculation 2 19 3 15" xfId="24103"/>
    <cellStyle name="Calculation 2 19 3 16" xfId="25576"/>
    <cellStyle name="Calculation 2 19 3 2" xfId="3164"/>
    <cellStyle name="Calculation 2 19 3 2 2" xfId="27064"/>
    <cellStyle name="Calculation 2 19 3 2 3" xfId="27063"/>
    <cellStyle name="Calculation 2 19 3 3" xfId="4827"/>
    <cellStyle name="Calculation 2 19 3 3 2" xfId="27065"/>
    <cellStyle name="Calculation 2 19 3 4" xfId="6419"/>
    <cellStyle name="Calculation 2 19 3 4 2" xfId="27066"/>
    <cellStyle name="Calculation 2 19 3 5" xfId="7991"/>
    <cellStyle name="Calculation 2 19 3 5 2" xfId="27067"/>
    <cellStyle name="Calculation 2 19 3 6" xfId="9506"/>
    <cellStyle name="Calculation 2 19 3 6 2" xfId="27068"/>
    <cellStyle name="Calculation 2 19 3 7" xfId="10979"/>
    <cellStyle name="Calculation 2 19 3 8" xfId="12892"/>
    <cellStyle name="Calculation 2 19 3 9" xfId="14593"/>
    <cellStyle name="Calculation 2 19 4" xfId="2339"/>
    <cellStyle name="Calculation 2 19 4 10" xfId="16986"/>
    <cellStyle name="Calculation 2 19 4 11" xfId="18590"/>
    <cellStyle name="Calculation 2 19 4 12" xfId="20188"/>
    <cellStyle name="Calculation 2 19 4 13" xfId="21766"/>
    <cellStyle name="Calculation 2 19 4 14" xfId="23302"/>
    <cellStyle name="Calculation 2 19 4 15" xfId="24776"/>
    <cellStyle name="Calculation 2 19 4 2" xfId="4003"/>
    <cellStyle name="Calculation 2 19 4 2 2" xfId="27070"/>
    <cellStyle name="Calculation 2 19 4 2 3" xfId="27069"/>
    <cellStyle name="Calculation 2 19 4 3" xfId="5598"/>
    <cellStyle name="Calculation 2 19 4 3 2" xfId="27071"/>
    <cellStyle name="Calculation 2 19 4 4" xfId="7177"/>
    <cellStyle name="Calculation 2 19 4 4 2" xfId="27072"/>
    <cellStyle name="Calculation 2 19 4 5" xfId="8705"/>
    <cellStyle name="Calculation 2 19 4 5 2" xfId="27073"/>
    <cellStyle name="Calculation 2 19 4 6" xfId="10179"/>
    <cellStyle name="Calculation 2 19 4 6 2" xfId="27074"/>
    <cellStyle name="Calculation 2 19 4 7" xfId="12067"/>
    <cellStyle name="Calculation 2 19 4 8" xfId="13768"/>
    <cellStyle name="Calculation 2 19 4 9" xfId="15381"/>
    <cellStyle name="Calculation 2 19 5" xfId="1822"/>
    <cellStyle name="Calculation 2 19 5 2" xfId="27076"/>
    <cellStyle name="Calculation 2 19 5 2 2" xfId="27077"/>
    <cellStyle name="Calculation 2 19 5 3" xfId="27078"/>
    <cellStyle name="Calculation 2 19 5 4" xfId="27079"/>
    <cellStyle name="Calculation 2 19 5 5" xfId="27080"/>
    <cellStyle name="Calculation 2 19 5 6" xfId="27081"/>
    <cellStyle name="Calculation 2 19 5 7" xfId="27075"/>
    <cellStyle name="Calculation 2 19 6" xfId="3492"/>
    <cellStyle name="Calculation 2 19 6 2" xfId="27083"/>
    <cellStyle name="Calculation 2 19 6 2 2" xfId="27084"/>
    <cellStyle name="Calculation 2 19 6 3" xfId="27085"/>
    <cellStyle name="Calculation 2 19 6 4" xfId="27086"/>
    <cellStyle name="Calculation 2 19 6 5" xfId="27087"/>
    <cellStyle name="Calculation 2 19 6 6" xfId="27088"/>
    <cellStyle name="Calculation 2 19 6 7" xfId="27082"/>
    <cellStyle name="Calculation 2 19 7" xfId="3814"/>
    <cellStyle name="Calculation 2 19 7 2" xfId="27090"/>
    <cellStyle name="Calculation 2 19 7 2 2" xfId="27091"/>
    <cellStyle name="Calculation 2 19 7 3" xfId="27092"/>
    <cellStyle name="Calculation 2 19 7 4" xfId="27093"/>
    <cellStyle name="Calculation 2 19 7 5" xfId="27094"/>
    <cellStyle name="Calculation 2 19 7 6" xfId="27095"/>
    <cellStyle name="Calculation 2 19 7 7" xfId="27089"/>
    <cellStyle name="Calculation 2 19 8" xfId="5414"/>
    <cellStyle name="Calculation 2 19 8 2" xfId="27097"/>
    <cellStyle name="Calculation 2 19 8 2 2" xfId="27098"/>
    <cellStyle name="Calculation 2 19 8 3" xfId="27099"/>
    <cellStyle name="Calculation 2 19 8 4" xfId="27100"/>
    <cellStyle name="Calculation 2 19 8 5" xfId="27101"/>
    <cellStyle name="Calculation 2 19 8 6" xfId="27102"/>
    <cellStyle name="Calculation 2 19 8 7" xfId="27096"/>
    <cellStyle name="Calculation 2 19 9" xfId="6999"/>
    <cellStyle name="Calculation 2 19 9 2" xfId="27104"/>
    <cellStyle name="Calculation 2 19 9 2 2" xfId="27105"/>
    <cellStyle name="Calculation 2 19 9 3" xfId="27106"/>
    <cellStyle name="Calculation 2 19 9 4" xfId="27107"/>
    <cellStyle name="Calculation 2 19 9 5" xfId="27108"/>
    <cellStyle name="Calculation 2 19 9 6" xfId="27109"/>
    <cellStyle name="Calculation 2 19 9 7" xfId="27103"/>
    <cellStyle name="Calculation 2 2" xfId="328"/>
    <cellStyle name="Calculation 2 2 10" xfId="5404"/>
    <cellStyle name="Calculation 2 2 10 2" xfId="27110"/>
    <cellStyle name="Calculation 2 2 10 2 2" xfId="27111"/>
    <cellStyle name="Calculation 2 2 10 3" xfId="27112"/>
    <cellStyle name="Calculation 2 2 10 4" xfId="27113"/>
    <cellStyle name="Calculation 2 2 10 5" xfId="27114"/>
    <cellStyle name="Calculation 2 2 10 6" xfId="27115"/>
    <cellStyle name="Calculation 2 2 10 7" xfId="26181"/>
    <cellStyle name="Calculation 2 2 11" xfId="6990"/>
    <cellStyle name="Calculation 2 2 11 2" xfId="27117"/>
    <cellStyle name="Calculation 2 2 11 2 2" xfId="27118"/>
    <cellStyle name="Calculation 2 2 11 3" xfId="27119"/>
    <cellStyle name="Calculation 2 2 11 4" xfId="27120"/>
    <cellStyle name="Calculation 2 2 11 5" xfId="27121"/>
    <cellStyle name="Calculation 2 2 11 6" xfId="27122"/>
    <cellStyle name="Calculation 2 2 11 7" xfId="27116"/>
    <cellStyle name="Calculation 2 2 12" xfId="11470"/>
    <cellStyle name="Calculation 2 2 12 2" xfId="27124"/>
    <cellStyle name="Calculation 2 2 12 2 2" xfId="27125"/>
    <cellStyle name="Calculation 2 2 12 3" xfId="27126"/>
    <cellStyle name="Calculation 2 2 12 4" xfId="27127"/>
    <cellStyle name="Calculation 2 2 12 5" xfId="27128"/>
    <cellStyle name="Calculation 2 2 12 6" xfId="27129"/>
    <cellStyle name="Calculation 2 2 12 7" xfId="27123"/>
    <cellStyle name="Calculation 2 2 13" xfId="11261"/>
    <cellStyle name="Calculation 2 2 13 2" xfId="27131"/>
    <cellStyle name="Calculation 2 2 13 2 2" xfId="27132"/>
    <cellStyle name="Calculation 2 2 13 3" xfId="27133"/>
    <cellStyle name="Calculation 2 2 13 4" xfId="27134"/>
    <cellStyle name="Calculation 2 2 13 5" xfId="27135"/>
    <cellStyle name="Calculation 2 2 13 6" xfId="27136"/>
    <cellStyle name="Calculation 2 2 13 7" xfId="27130"/>
    <cellStyle name="Calculation 2 2 14" xfId="11395"/>
    <cellStyle name="Calculation 2 2 14 2" xfId="27138"/>
    <cellStyle name="Calculation 2 2 14 2 2" xfId="27139"/>
    <cellStyle name="Calculation 2 2 14 3" xfId="27140"/>
    <cellStyle name="Calculation 2 2 14 4" xfId="27141"/>
    <cellStyle name="Calculation 2 2 14 5" xfId="27142"/>
    <cellStyle name="Calculation 2 2 14 6" xfId="27137"/>
    <cellStyle name="Calculation 2 2 15" xfId="13563"/>
    <cellStyle name="Calculation 2 2 15 2" xfId="27144"/>
    <cellStyle name="Calculation 2 2 15 3" xfId="27143"/>
    <cellStyle name="Calculation 2 2 16" xfId="15177"/>
    <cellStyle name="Calculation 2 2 16 2" xfId="27145"/>
    <cellStyle name="Calculation 2 2 17" xfId="16838"/>
    <cellStyle name="Calculation 2 2 17 2" xfId="27146"/>
    <cellStyle name="Calculation 2 2 18" xfId="18841"/>
    <cellStyle name="Calculation 2 2 18 2" xfId="27147"/>
    <cellStyle name="Calculation 2 2 19" xfId="20057"/>
    <cellStyle name="Calculation 2 2 19 2" xfId="27148"/>
    <cellStyle name="Calculation 2 2 2" xfId="693"/>
    <cellStyle name="Calculation 2 2 2 10" xfId="10041"/>
    <cellStyle name="Calculation 2 2 2 10 2" xfId="27150"/>
    <cellStyle name="Calculation 2 2 2 10 2 2" xfId="27151"/>
    <cellStyle name="Calculation 2 2 2 10 3" xfId="27152"/>
    <cellStyle name="Calculation 2 2 2 10 4" xfId="27153"/>
    <cellStyle name="Calculation 2 2 2 10 5" xfId="27154"/>
    <cellStyle name="Calculation 2 2 2 10 6" xfId="27155"/>
    <cellStyle name="Calculation 2 2 2 10 7" xfId="27149"/>
    <cellStyle name="Calculation 2 2 2 11" xfId="11836"/>
    <cellStyle name="Calculation 2 2 2 11 2" xfId="27157"/>
    <cellStyle name="Calculation 2 2 2 11 2 2" xfId="27158"/>
    <cellStyle name="Calculation 2 2 2 11 3" xfId="27159"/>
    <cellStyle name="Calculation 2 2 2 11 4" xfId="27160"/>
    <cellStyle name="Calculation 2 2 2 11 5" xfId="27161"/>
    <cellStyle name="Calculation 2 2 2 11 6" xfId="27162"/>
    <cellStyle name="Calculation 2 2 2 11 7" xfId="27156"/>
    <cellStyle name="Calculation 2 2 2 12" xfId="13537"/>
    <cellStyle name="Calculation 2 2 2 12 2" xfId="27164"/>
    <cellStyle name="Calculation 2 2 2 12 2 2" xfId="27165"/>
    <cellStyle name="Calculation 2 2 2 12 3" xfId="27166"/>
    <cellStyle name="Calculation 2 2 2 12 4" xfId="27167"/>
    <cellStyle name="Calculation 2 2 2 12 5" xfId="27168"/>
    <cellStyle name="Calculation 2 2 2 12 6" xfId="27163"/>
    <cellStyle name="Calculation 2 2 2 13" xfId="15150"/>
    <cellStyle name="Calculation 2 2 2 13 2" xfId="27170"/>
    <cellStyle name="Calculation 2 2 2 13 3" xfId="27169"/>
    <cellStyle name="Calculation 2 2 2 14" xfId="16759"/>
    <cellStyle name="Calculation 2 2 2 14 2" xfId="27172"/>
    <cellStyle name="Calculation 2 2 2 14 3" xfId="27171"/>
    <cellStyle name="Calculation 2 2 2 15" xfId="18362"/>
    <cellStyle name="Calculation 2 2 2 15 2" xfId="27173"/>
    <cellStyle name="Calculation 2 2 2 16" xfId="19965"/>
    <cellStyle name="Calculation 2 2 2 16 2" xfId="27174"/>
    <cellStyle name="Calculation 2 2 2 17" xfId="21555"/>
    <cellStyle name="Calculation 2 2 2 17 2" xfId="27175"/>
    <cellStyle name="Calculation 2 2 2 18" xfId="23124"/>
    <cellStyle name="Calculation 2 2 2 18 2" xfId="27176"/>
    <cellStyle name="Calculation 2 2 2 19" xfId="24638"/>
    <cellStyle name="Calculation 2 2 2 2" xfId="1283"/>
    <cellStyle name="Calculation 2 2 2 2 10" xfId="16099"/>
    <cellStyle name="Calculation 2 2 2 2 11" xfId="17704"/>
    <cellStyle name="Calculation 2 2 2 2 12" xfId="19307"/>
    <cellStyle name="Calculation 2 2 2 2 13" xfId="20899"/>
    <cellStyle name="Calculation 2 2 2 2 14" xfId="22476"/>
    <cellStyle name="Calculation 2 2 2 2 15" xfId="23997"/>
    <cellStyle name="Calculation 2 2 2 2 16" xfId="25470"/>
    <cellStyle name="Calculation 2 2 2 2 2" xfId="3058"/>
    <cellStyle name="Calculation 2 2 2 2 2 2" xfId="27178"/>
    <cellStyle name="Calculation 2 2 2 2 2 3" xfId="27177"/>
    <cellStyle name="Calculation 2 2 2 2 3" xfId="4721"/>
    <cellStyle name="Calculation 2 2 2 2 3 2" xfId="27179"/>
    <cellStyle name="Calculation 2 2 2 2 4" xfId="6313"/>
    <cellStyle name="Calculation 2 2 2 2 4 2" xfId="27180"/>
    <cellStyle name="Calculation 2 2 2 2 5" xfId="7885"/>
    <cellStyle name="Calculation 2 2 2 2 5 2" xfId="27181"/>
    <cellStyle name="Calculation 2 2 2 2 6" xfId="9400"/>
    <cellStyle name="Calculation 2 2 2 2 6 2" xfId="27182"/>
    <cellStyle name="Calculation 2 2 2 2 7" xfId="10873"/>
    <cellStyle name="Calculation 2 2 2 2 8" xfId="12786"/>
    <cellStyle name="Calculation 2 2 2 2 9" xfId="14487"/>
    <cellStyle name="Calculation 2 2 2 3" xfId="1692"/>
    <cellStyle name="Calculation 2 2 2 3 10" xfId="16471"/>
    <cellStyle name="Calculation 2 2 2 3 11" xfId="18076"/>
    <cellStyle name="Calculation 2 2 2 3 12" xfId="19679"/>
    <cellStyle name="Calculation 2 2 2 3 13" xfId="21271"/>
    <cellStyle name="Calculation 2 2 2 3 14" xfId="22848"/>
    <cellStyle name="Calculation 2 2 2 3 15" xfId="24369"/>
    <cellStyle name="Calculation 2 2 2 3 16" xfId="25842"/>
    <cellStyle name="Calculation 2 2 2 3 2" xfId="3430"/>
    <cellStyle name="Calculation 2 2 2 3 2 2" xfId="27184"/>
    <cellStyle name="Calculation 2 2 2 3 2 3" xfId="27183"/>
    <cellStyle name="Calculation 2 2 2 3 3" xfId="5093"/>
    <cellStyle name="Calculation 2 2 2 3 3 2" xfId="27185"/>
    <cellStyle name="Calculation 2 2 2 3 4" xfId="6685"/>
    <cellStyle name="Calculation 2 2 2 3 4 2" xfId="27186"/>
    <cellStyle name="Calculation 2 2 2 3 5" xfId="8257"/>
    <cellStyle name="Calculation 2 2 2 3 5 2" xfId="27187"/>
    <cellStyle name="Calculation 2 2 2 3 6" xfId="9772"/>
    <cellStyle name="Calculation 2 2 2 3 6 2" xfId="27188"/>
    <cellStyle name="Calculation 2 2 2 3 7" xfId="11245"/>
    <cellStyle name="Calculation 2 2 2 3 8" xfId="13158"/>
    <cellStyle name="Calculation 2 2 2 3 9" xfId="14859"/>
    <cellStyle name="Calculation 2 2 2 4" xfId="2616"/>
    <cellStyle name="Calculation 2 2 2 4 10" xfId="17262"/>
    <cellStyle name="Calculation 2 2 2 4 11" xfId="18866"/>
    <cellStyle name="Calculation 2 2 2 4 12" xfId="20458"/>
    <cellStyle name="Calculation 2 2 2 4 13" xfId="22035"/>
    <cellStyle name="Calculation 2 2 2 4 14" xfId="23560"/>
    <cellStyle name="Calculation 2 2 2 4 15" xfId="25033"/>
    <cellStyle name="Calculation 2 2 2 4 2" xfId="4279"/>
    <cellStyle name="Calculation 2 2 2 4 2 2" xfId="27190"/>
    <cellStyle name="Calculation 2 2 2 4 2 3" xfId="27189"/>
    <cellStyle name="Calculation 2 2 2 4 3" xfId="5871"/>
    <cellStyle name="Calculation 2 2 2 4 3 2" xfId="27191"/>
    <cellStyle name="Calculation 2 2 2 4 4" xfId="7444"/>
    <cellStyle name="Calculation 2 2 2 4 4 2" xfId="27192"/>
    <cellStyle name="Calculation 2 2 2 4 5" xfId="8963"/>
    <cellStyle name="Calculation 2 2 2 4 5 2" xfId="27193"/>
    <cellStyle name="Calculation 2 2 2 4 6" xfId="10436"/>
    <cellStyle name="Calculation 2 2 2 4 6 2" xfId="27194"/>
    <cellStyle name="Calculation 2 2 2 4 7" xfId="12344"/>
    <cellStyle name="Calculation 2 2 2 4 8" xfId="14045"/>
    <cellStyle name="Calculation 2 2 2 4 9" xfId="15657"/>
    <cellStyle name="Calculation 2 2 2 5" xfId="2109"/>
    <cellStyle name="Calculation 2 2 2 5 2" xfId="27196"/>
    <cellStyle name="Calculation 2 2 2 5 2 2" xfId="27197"/>
    <cellStyle name="Calculation 2 2 2 5 3" xfId="27198"/>
    <cellStyle name="Calculation 2 2 2 5 4" xfId="27199"/>
    <cellStyle name="Calculation 2 2 2 5 5" xfId="27200"/>
    <cellStyle name="Calculation 2 2 2 5 6" xfId="27201"/>
    <cellStyle name="Calculation 2 2 2 5 7" xfId="27195"/>
    <cellStyle name="Calculation 2 2 2 6" xfId="3778"/>
    <cellStyle name="Calculation 2 2 2 6 2" xfId="27203"/>
    <cellStyle name="Calculation 2 2 2 6 2 2" xfId="27204"/>
    <cellStyle name="Calculation 2 2 2 6 3" xfId="27205"/>
    <cellStyle name="Calculation 2 2 2 6 4" xfId="27206"/>
    <cellStyle name="Calculation 2 2 2 6 5" xfId="27207"/>
    <cellStyle name="Calculation 2 2 2 6 6" xfId="27208"/>
    <cellStyle name="Calculation 2 2 2 6 7" xfId="27202"/>
    <cellStyle name="Calculation 2 2 2 7" xfId="5379"/>
    <cellStyle name="Calculation 2 2 2 7 2" xfId="27210"/>
    <cellStyle name="Calculation 2 2 2 7 2 2" xfId="27211"/>
    <cellStyle name="Calculation 2 2 2 7 3" xfId="27212"/>
    <cellStyle name="Calculation 2 2 2 7 4" xfId="27213"/>
    <cellStyle name="Calculation 2 2 2 7 5" xfId="27214"/>
    <cellStyle name="Calculation 2 2 2 7 6" xfId="27215"/>
    <cellStyle name="Calculation 2 2 2 7 7" xfId="27209"/>
    <cellStyle name="Calculation 2 2 2 8" xfId="6965"/>
    <cellStyle name="Calculation 2 2 2 8 2" xfId="27217"/>
    <cellStyle name="Calculation 2 2 2 8 2 2" xfId="27218"/>
    <cellStyle name="Calculation 2 2 2 8 3" xfId="27219"/>
    <cellStyle name="Calculation 2 2 2 8 4" xfId="27220"/>
    <cellStyle name="Calculation 2 2 2 8 5" xfId="27221"/>
    <cellStyle name="Calculation 2 2 2 8 6" xfId="27222"/>
    <cellStyle name="Calculation 2 2 2 8 7" xfId="27216"/>
    <cellStyle name="Calculation 2 2 2 9" xfId="8527"/>
    <cellStyle name="Calculation 2 2 2 9 2" xfId="27224"/>
    <cellStyle name="Calculation 2 2 2 9 2 2" xfId="27225"/>
    <cellStyle name="Calculation 2 2 2 9 3" xfId="27226"/>
    <cellStyle name="Calculation 2 2 2 9 4" xfId="27227"/>
    <cellStyle name="Calculation 2 2 2 9 5" xfId="27228"/>
    <cellStyle name="Calculation 2 2 2 9 6" xfId="27229"/>
    <cellStyle name="Calculation 2 2 2 9 7" xfId="27223"/>
    <cellStyle name="Calculation 2 2 20" xfId="20167"/>
    <cellStyle name="Calculation 2 2 3" xfId="683"/>
    <cellStyle name="Calculation 2 2 3 10" xfId="11825"/>
    <cellStyle name="Calculation 2 2 3 10 2" xfId="27231"/>
    <cellStyle name="Calculation 2 2 3 10 2 2" xfId="27232"/>
    <cellStyle name="Calculation 2 2 3 10 3" xfId="27233"/>
    <cellStyle name="Calculation 2 2 3 10 4" xfId="27234"/>
    <cellStyle name="Calculation 2 2 3 10 5" xfId="27235"/>
    <cellStyle name="Calculation 2 2 3 10 6" xfId="27236"/>
    <cellStyle name="Calculation 2 2 3 10 7" xfId="27230"/>
    <cellStyle name="Calculation 2 2 3 11" xfId="13526"/>
    <cellStyle name="Calculation 2 2 3 11 2" xfId="27238"/>
    <cellStyle name="Calculation 2 2 3 11 2 2" xfId="27239"/>
    <cellStyle name="Calculation 2 2 3 11 3" xfId="27240"/>
    <cellStyle name="Calculation 2 2 3 11 4" xfId="27241"/>
    <cellStyle name="Calculation 2 2 3 11 5" xfId="27242"/>
    <cellStyle name="Calculation 2 2 3 11 6" xfId="27243"/>
    <cellStyle name="Calculation 2 2 3 11 7" xfId="27237"/>
    <cellStyle name="Calculation 2 2 3 12" xfId="15139"/>
    <cellStyle name="Calculation 2 2 3 12 2" xfId="27245"/>
    <cellStyle name="Calculation 2 2 3 12 2 2" xfId="27246"/>
    <cellStyle name="Calculation 2 2 3 12 3" xfId="27247"/>
    <cellStyle name="Calculation 2 2 3 12 4" xfId="27248"/>
    <cellStyle name="Calculation 2 2 3 12 5" xfId="27249"/>
    <cellStyle name="Calculation 2 2 3 12 6" xfId="27244"/>
    <cellStyle name="Calculation 2 2 3 13" xfId="16748"/>
    <cellStyle name="Calculation 2 2 3 13 2" xfId="27251"/>
    <cellStyle name="Calculation 2 2 3 13 3" xfId="27250"/>
    <cellStyle name="Calculation 2 2 3 14" xfId="18351"/>
    <cellStyle name="Calculation 2 2 3 14 2" xfId="27252"/>
    <cellStyle name="Calculation 2 2 3 15" xfId="19954"/>
    <cellStyle name="Calculation 2 2 3 15 2" xfId="27253"/>
    <cellStyle name="Calculation 2 2 3 16" xfId="21544"/>
    <cellStyle name="Calculation 2 2 3 16 2" xfId="27254"/>
    <cellStyle name="Calculation 2 2 3 17" xfId="23115"/>
    <cellStyle name="Calculation 2 2 3 17 2" xfId="27255"/>
    <cellStyle name="Calculation 2 2 3 18" xfId="24629"/>
    <cellStyle name="Calculation 2 2 3 2" xfId="1272"/>
    <cellStyle name="Calculation 2 2 3 2 10" xfId="16090"/>
    <cellStyle name="Calculation 2 2 3 2 11" xfId="17695"/>
    <cellStyle name="Calculation 2 2 3 2 12" xfId="19298"/>
    <cellStyle name="Calculation 2 2 3 2 13" xfId="20890"/>
    <cellStyle name="Calculation 2 2 3 2 14" xfId="22467"/>
    <cellStyle name="Calculation 2 2 3 2 15" xfId="23988"/>
    <cellStyle name="Calculation 2 2 3 2 16" xfId="25461"/>
    <cellStyle name="Calculation 2 2 3 2 2" xfId="3049"/>
    <cellStyle name="Calculation 2 2 3 2 2 2" xfId="27257"/>
    <cellStyle name="Calculation 2 2 3 2 2 3" xfId="27256"/>
    <cellStyle name="Calculation 2 2 3 2 3" xfId="4712"/>
    <cellStyle name="Calculation 2 2 3 2 3 2" xfId="27258"/>
    <cellStyle name="Calculation 2 2 3 2 4" xfId="6304"/>
    <cellStyle name="Calculation 2 2 3 2 4 2" xfId="27259"/>
    <cellStyle name="Calculation 2 2 3 2 5" xfId="7876"/>
    <cellStyle name="Calculation 2 2 3 2 5 2" xfId="27260"/>
    <cellStyle name="Calculation 2 2 3 2 6" xfId="9391"/>
    <cellStyle name="Calculation 2 2 3 2 6 2" xfId="27261"/>
    <cellStyle name="Calculation 2 2 3 2 7" xfId="10864"/>
    <cellStyle name="Calculation 2 2 3 2 8" xfId="12777"/>
    <cellStyle name="Calculation 2 2 3 2 9" xfId="14478"/>
    <cellStyle name="Calculation 2 2 3 3" xfId="1681"/>
    <cellStyle name="Calculation 2 2 3 3 10" xfId="16462"/>
    <cellStyle name="Calculation 2 2 3 3 11" xfId="18067"/>
    <cellStyle name="Calculation 2 2 3 3 12" xfId="19670"/>
    <cellStyle name="Calculation 2 2 3 3 13" xfId="21262"/>
    <cellStyle name="Calculation 2 2 3 3 14" xfId="22839"/>
    <cellStyle name="Calculation 2 2 3 3 15" xfId="24360"/>
    <cellStyle name="Calculation 2 2 3 3 16" xfId="25833"/>
    <cellStyle name="Calculation 2 2 3 3 2" xfId="3421"/>
    <cellStyle name="Calculation 2 2 3 3 2 2" xfId="27263"/>
    <cellStyle name="Calculation 2 2 3 3 2 3" xfId="27262"/>
    <cellStyle name="Calculation 2 2 3 3 3" xfId="5084"/>
    <cellStyle name="Calculation 2 2 3 3 3 2" xfId="27264"/>
    <cellStyle name="Calculation 2 2 3 3 4" xfId="6676"/>
    <cellStyle name="Calculation 2 2 3 3 4 2" xfId="27265"/>
    <cellStyle name="Calculation 2 2 3 3 5" xfId="8248"/>
    <cellStyle name="Calculation 2 2 3 3 5 2" xfId="27266"/>
    <cellStyle name="Calculation 2 2 3 3 6" xfId="9763"/>
    <cellStyle name="Calculation 2 2 3 3 6 2" xfId="27267"/>
    <cellStyle name="Calculation 2 2 3 3 7" xfId="11236"/>
    <cellStyle name="Calculation 2 2 3 3 8" xfId="13149"/>
    <cellStyle name="Calculation 2 2 3 3 9" xfId="14850"/>
    <cellStyle name="Calculation 2 2 3 4" xfId="2098"/>
    <cellStyle name="Calculation 2 2 3 4 2" xfId="27269"/>
    <cellStyle name="Calculation 2 2 3 4 2 2" xfId="27270"/>
    <cellStyle name="Calculation 2 2 3 4 3" xfId="27271"/>
    <cellStyle name="Calculation 2 2 3 4 4" xfId="27272"/>
    <cellStyle name="Calculation 2 2 3 4 5" xfId="27273"/>
    <cellStyle name="Calculation 2 2 3 4 6" xfId="27274"/>
    <cellStyle name="Calculation 2 2 3 4 7" xfId="27268"/>
    <cellStyle name="Calculation 2 2 3 5" xfId="3767"/>
    <cellStyle name="Calculation 2 2 3 5 2" xfId="27276"/>
    <cellStyle name="Calculation 2 2 3 5 2 2" xfId="27277"/>
    <cellStyle name="Calculation 2 2 3 5 3" xfId="27278"/>
    <cellStyle name="Calculation 2 2 3 5 4" xfId="27279"/>
    <cellStyle name="Calculation 2 2 3 5 5" xfId="27280"/>
    <cellStyle name="Calculation 2 2 3 5 6" xfId="27281"/>
    <cellStyle name="Calculation 2 2 3 5 7" xfId="27275"/>
    <cellStyle name="Calculation 2 2 3 6" xfId="5369"/>
    <cellStyle name="Calculation 2 2 3 6 2" xfId="27283"/>
    <cellStyle name="Calculation 2 2 3 6 2 2" xfId="27284"/>
    <cellStyle name="Calculation 2 2 3 6 3" xfId="27285"/>
    <cellStyle name="Calculation 2 2 3 6 4" xfId="27286"/>
    <cellStyle name="Calculation 2 2 3 6 5" xfId="27287"/>
    <cellStyle name="Calculation 2 2 3 6 6" xfId="27288"/>
    <cellStyle name="Calculation 2 2 3 6 7" xfId="27282"/>
    <cellStyle name="Calculation 2 2 3 7" xfId="6955"/>
    <cellStyle name="Calculation 2 2 3 7 2" xfId="27290"/>
    <cellStyle name="Calculation 2 2 3 7 2 2" xfId="27291"/>
    <cellStyle name="Calculation 2 2 3 7 3" xfId="27292"/>
    <cellStyle name="Calculation 2 2 3 7 4" xfId="27293"/>
    <cellStyle name="Calculation 2 2 3 7 5" xfId="27294"/>
    <cellStyle name="Calculation 2 2 3 7 6" xfId="27295"/>
    <cellStyle name="Calculation 2 2 3 7 7" xfId="27289"/>
    <cellStyle name="Calculation 2 2 3 8" xfId="8518"/>
    <cellStyle name="Calculation 2 2 3 8 2" xfId="27297"/>
    <cellStyle name="Calculation 2 2 3 8 2 2" xfId="27298"/>
    <cellStyle name="Calculation 2 2 3 8 3" xfId="27299"/>
    <cellStyle name="Calculation 2 2 3 8 4" xfId="27300"/>
    <cellStyle name="Calculation 2 2 3 8 5" xfId="27301"/>
    <cellStyle name="Calculation 2 2 3 8 6" xfId="27302"/>
    <cellStyle name="Calculation 2 2 3 8 7" xfId="27296"/>
    <cellStyle name="Calculation 2 2 3 9" xfId="10032"/>
    <cellStyle name="Calculation 2 2 3 9 2" xfId="27304"/>
    <cellStyle name="Calculation 2 2 3 9 2 2" xfId="27305"/>
    <cellStyle name="Calculation 2 2 3 9 3" xfId="27306"/>
    <cellStyle name="Calculation 2 2 3 9 4" xfId="27307"/>
    <cellStyle name="Calculation 2 2 3 9 5" xfId="27308"/>
    <cellStyle name="Calculation 2 2 3 9 6" xfId="27309"/>
    <cellStyle name="Calculation 2 2 3 9 7" xfId="27303"/>
    <cellStyle name="Calculation 2 2 4" xfId="919"/>
    <cellStyle name="Calculation 2 2 4 10" xfId="15766"/>
    <cellStyle name="Calculation 2 2 4 11" xfId="17371"/>
    <cellStyle name="Calculation 2 2 4 12" xfId="18974"/>
    <cellStyle name="Calculation 2 2 4 13" xfId="20566"/>
    <cellStyle name="Calculation 2 2 4 14" xfId="22143"/>
    <cellStyle name="Calculation 2 2 4 15" xfId="23664"/>
    <cellStyle name="Calculation 2 2 4 16" xfId="25137"/>
    <cellStyle name="Calculation 2 2 4 2" xfId="2725"/>
    <cellStyle name="Calculation 2 2 4 2 2" xfId="27310"/>
    <cellStyle name="Calculation 2 2 4 2 3" xfId="26130"/>
    <cellStyle name="Calculation 2 2 4 3" xfId="4388"/>
    <cellStyle name="Calculation 2 2 4 3 2" xfId="26178"/>
    <cellStyle name="Calculation 2 2 4 4" xfId="5980"/>
    <cellStyle name="Calculation 2 2 4 4 2" xfId="27311"/>
    <cellStyle name="Calculation 2 2 4 5" xfId="7552"/>
    <cellStyle name="Calculation 2 2 4 5 2" xfId="27312"/>
    <cellStyle name="Calculation 2 2 4 6" xfId="9067"/>
    <cellStyle name="Calculation 2 2 4 6 2" xfId="27313"/>
    <cellStyle name="Calculation 2 2 4 7" xfId="10540"/>
    <cellStyle name="Calculation 2 2 4 8" xfId="12453"/>
    <cellStyle name="Calculation 2 2 4 9" xfId="14154"/>
    <cellStyle name="Calculation 2 2 5" xfId="1326"/>
    <cellStyle name="Calculation 2 2 5 10" xfId="16138"/>
    <cellStyle name="Calculation 2 2 5 11" xfId="17743"/>
    <cellStyle name="Calculation 2 2 5 12" xfId="19346"/>
    <cellStyle name="Calculation 2 2 5 13" xfId="20938"/>
    <cellStyle name="Calculation 2 2 5 14" xfId="22515"/>
    <cellStyle name="Calculation 2 2 5 15" xfId="24036"/>
    <cellStyle name="Calculation 2 2 5 16" xfId="25509"/>
    <cellStyle name="Calculation 2 2 5 2" xfId="3097"/>
    <cellStyle name="Calculation 2 2 5 2 2" xfId="27314"/>
    <cellStyle name="Calculation 2 2 5 2 3" xfId="26152"/>
    <cellStyle name="Calculation 2 2 5 3" xfId="4760"/>
    <cellStyle name="Calculation 2 2 5 3 2" xfId="26199"/>
    <cellStyle name="Calculation 2 2 5 4" xfId="6352"/>
    <cellStyle name="Calculation 2 2 5 4 2" xfId="27315"/>
    <cellStyle name="Calculation 2 2 5 5" xfId="7924"/>
    <cellStyle name="Calculation 2 2 5 5 2" xfId="27316"/>
    <cellStyle name="Calculation 2 2 5 6" xfId="9439"/>
    <cellStyle name="Calculation 2 2 5 6 2" xfId="27317"/>
    <cellStyle name="Calculation 2 2 5 7" xfId="10912"/>
    <cellStyle name="Calculation 2 2 5 8" xfId="12825"/>
    <cellStyle name="Calculation 2 2 5 9" xfId="14526"/>
    <cellStyle name="Calculation 2 2 6" xfId="1743"/>
    <cellStyle name="Calculation 2 2 6 2" xfId="26148"/>
    <cellStyle name="Calculation 2 2 6 2 2" xfId="27318"/>
    <cellStyle name="Calculation 2 2 6 3" xfId="26194"/>
    <cellStyle name="Calculation 2 2 6 4" xfId="27319"/>
    <cellStyle name="Calculation 2 2 6 5" xfId="27320"/>
    <cellStyle name="Calculation 2 2 6 6" xfId="27321"/>
    <cellStyle name="Calculation 2 2 6 7" xfId="26038"/>
    <cellStyle name="Calculation 2 2 7" xfId="2153"/>
    <cellStyle name="Calculation 2 2 7 2" xfId="26161"/>
    <cellStyle name="Calculation 2 2 7 2 2" xfId="27322"/>
    <cellStyle name="Calculation 2 2 7 3" xfId="26206"/>
    <cellStyle name="Calculation 2 2 7 4" xfId="27323"/>
    <cellStyle name="Calculation 2 2 7 5" xfId="27324"/>
    <cellStyle name="Calculation 2 2 7 6" xfId="27325"/>
    <cellStyle name="Calculation 2 2 7 7" xfId="26054"/>
    <cellStyle name="Calculation 2 2 8" xfId="1251"/>
    <cellStyle name="Calculation 2 2 8 2" xfId="26136"/>
    <cellStyle name="Calculation 2 2 8 2 2" xfId="27326"/>
    <cellStyle name="Calculation 2 2 8 3" xfId="27327"/>
    <cellStyle name="Calculation 2 2 8 4" xfId="27328"/>
    <cellStyle name="Calculation 2 2 8 5" xfId="27329"/>
    <cellStyle name="Calculation 2 2 8 6" xfId="27330"/>
    <cellStyle name="Calculation 2 2 8 7" xfId="25999"/>
    <cellStyle name="Calculation 2 2 9" xfId="3804"/>
    <cellStyle name="Calculation 2 2 9 2" xfId="27331"/>
    <cellStyle name="Calculation 2 2 9 2 2" xfId="27332"/>
    <cellStyle name="Calculation 2 2 9 3" xfId="27333"/>
    <cellStyle name="Calculation 2 2 9 4" xfId="27334"/>
    <cellStyle name="Calculation 2 2 9 5" xfId="27335"/>
    <cellStyle name="Calculation 2 2 9 6" xfId="27336"/>
    <cellStyle name="Calculation 2 2 9 7" xfId="26106"/>
    <cellStyle name="Calculation 2 20" xfId="464"/>
    <cellStyle name="Calculation 2 20 10" xfId="9832"/>
    <cellStyle name="Calculation 2 20 10 2" xfId="27338"/>
    <cellStyle name="Calculation 2 20 10 2 2" xfId="27339"/>
    <cellStyle name="Calculation 2 20 10 3" xfId="27340"/>
    <cellStyle name="Calculation 2 20 10 4" xfId="27341"/>
    <cellStyle name="Calculation 2 20 10 5" xfId="27342"/>
    <cellStyle name="Calculation 2 20 10 6" xfId="27343"/>
    <cellStyle name="Calculation 2 20 10 7" xfId="27337"/>
    <cellStyle name="Calculation 2 20 11" xfId="11606"/>
    <cellStyle name="Calculation 2 20 11 2" xfId="27345"/>
    <cellStyle name="Calculation 2 20 11 2 2" xfId="27346"/>
    <cellStyle name="Calculation 2 20 11 3" xfId="27347"/>
    <cellStyle name="Calculation 2 20 11 4" xfId="27348"/>
    <cellStyle name="Calculation 2 20 11 5" xfId="27349"/>
    <cellStyle name="Calculation 2 20 11 6" xfId="27350"/>
    <cellStyle name="Calculation 2 20 11 7" xfId="27344"/>
    <cellStyle name="Calculation 2 20 12" xfId="13308"/>
    <cellStyle name="Calculation 2 20 12 2" xfId="27352"/>
    <cellStyle name="Calculation 2 20 12 2 2" xfId="27353"/>
    <cellStyle name="Calculation 2 20 12 3" xfId="27354"/>
    <cellStyle name="Calculation 2 20 12 4" xfId="27355"/>
    <cellStyle name="Calculation 2 20 12 5" xfId="27356"/>
    <cellStyle name="Calculation 2 20 12 6" xfId="27351"/>
    <cellStyle name="Calculation 2 20 13" xfId="14920"/>
    <cellStyle name="Calculation 2 20 13 2" xfId="27358"/>
    <cellStyle name="Calculation 2 20 13 3" xfId="27357"/>
    <cellStyle name="Calculation 2 20 14" xfId="16531"/>
    <cellStyle name="Calculation 2 20 14 2" xfId="27360"/>
    <cellStyle name="Calculation 2 20 14 3" xfId="27359"/>
    <cellStyle name="Calculation 2 20 15" xfId="18136"/>
    <cellStyle name="Calculation 2 20 15 2" xfId="27361"/>
    <cellStyle name="Calculation 2 20 16" xfId="19740"/>
    <cellStyle name="Calculation 2 20 16 2" xfId="27362"/>
    <cellStyle name="Calculation 2 20 17" xfId="21332"/>
    <cellStyle name="Calculation 2 20 17 2" xfId="27363"/>
    <cellStyle name="Calculation 2 20 18" xfId="22914"/>
    <cellStyle name="Calculation 2 20 18 2" xfId="27364"/>
    <cellStyle name="Calculation 2 20 19" xfId="24429"/>
    <cellStyle name="Calculation 2 20 2" xfId="1054"/>
    <cellStyle name="Calculation 2 20 2 10" xfId="15890"/>
    <cellStyle name="Calculation 2 20 2 11" xfId="17495"/>
    <cellStyle name="Calculation 2 20 2 12" xfId="19098"/>
    <cellStyle name="Calculation 2 20 2 13" xfId="20690"/>
    <cellStyle name="Calculation 2 20 2 14" xfId="22267"/>
    <cellStyle name="Calculation 2 20 2 15" xfId="23788"/>
    <cellStyle name="Calculation 2 20 2 16" xfId="25261"/>
    <cellStyle name="Calculation 2 20 2 2" xfId="2849"/>
    <cellStyle name="Calculation 2 20 2 2 2" xfId="27366"/>
    <cellStyle name="Calculation 2 20 2 2 3" xfId="27365"/>
    <cellStyle name="Calculation 2 20 2 3" xfId="4512"/>
    <cellStyle name="Calculation 2 20 2 3 2" xfId="27367"/>
    <cellStyle name="Calculation 2 20 2 4" xfId="6104"/>
    <cellStyle name="Calculation 2 20 2 4 2" xfId="27368"/>
    <cellStyle name="Calculation 2 20 2 5" xfId="7676"/>
    <cellStyle name="Calculation 2 20 2 5 2" xfId="27369"/>
    <cellStyle name="Calculation 2 20 2 6" xfId="9191"/>
    <cellStyle name="Calculation 2 20 2 6 2" xfId="27370"/>
    <cellStyle name="Calculation 2 20 2 7" xfId="10664"/>
    <cellStyle name="Calculation 2 20 2 8" xfId="12577"/>
    <cellStyle name="Calculation 2 20 2 9" xfId="14278"/>
    <cellStyle name="Calculation 2 20 3" xfId="1462"/>
    <cellStyle name="Calculation 2 20 3 10" xfId="16262"/>
    <cellStyle name="Calculation 2 20 3 11" xfId="17867"/>
    <cellStyle name="Calculation 2 20 3 12" xfId="19470"/>
    <cellStyle name="Calculation 2 20 3 13" xfId="21062"/>
    <cellStyle name="Calculation 2 20 3 14" xfId="22639"/>
    <cellStyle name="Calculation 2 20 3 15" xfId="24160"/>
    <cellStyle name="Calculation 2 20 3 16" xfId="25633"/>
    <cellStyle name="Calculation 2 20 3 2" xfId="3221"/>
    <cellStyle name="Calculation 2 20 3 2 2" xfId="27372"/>
    <cellStyle name="Calculation 2 20 3 2 3" xfId="27371"/>
    <cellStyle name="Calculation 2 20 3 3" xfId="4884"/>
    <cellStyle name="Calculation 2 20 3 3 2" xfId="27373"/>
    <cellStyle name="Calculation 2 20 3 4" xfId="6476"/>
    <cellStyle name="Calculation 2 20 3 4 2" xfId="27374"/>
    <cellStyle name="Calculation 2 20 3 5" xfId="8048"/>
    <cellStyle name="Calculation 2 20 3 5 2" xfId="27375"/>
    <cellStyle name="Calculation 2 20 3 6" xfId="9563"/>
    <cellStyle name="Calculation 2 20 3 6 2" xfId="27376"/>
    <cellStyle name="Calculation 2 20 3 7" xfId="11036"/>
    <cellStyle name="Calculation 2 20 3 8" xfId="12949"/>
    <cellStyle name="Calculation 2 20 3 9" xfId="14650"/>
    <cellStyle name="Calculation 2 20 4" xfId="2396"/>
    <cellStyle name="Calculation 2 20 4 10" xfId="17043"/>
    <cellStyle name="Calculation 2 20 4 11" xfId="18647"/>
    <cellStyle name="Calculation 2 20 4 12" xfId="20245"/>
    <cellStyle name="Calculation 2 20 4 13" xfId="21823"/>
    <cellStyle name="Calculation 2 20 4 14" xfId="23359"/>
    <cellStyle name="Calculation 2 20 4 15" xfId="24833"/>
    <cellStyle name="Calculation 2 20 4 2" xfId="4060"/>
    <cellStyle name="Calculation 2 20 4 2 2" xfId="27378"/>
    <cellStyle name="Calculation 2 20 4 2 3" xfId="27377"/>
    <cellStyle name="Calculation 2 20 4 3" xfId="5655"/>
    <cellStyle name="Calculation 2 20 4 3 2" xfId="27379"/>
    <cellStyle name="Calculation 2 20 4 4" xfId="7234"/>
    <cellStyle name="Calculation 2 20 4 4 2" xfId="27380"/>
    <cellStyle name="Calculation 2 20 4 5" xfId="8762"/>
    <cellStyle name="Calculation 2 20 4 5 2" xfId="27381"/>
    <cellStyle name="Calculation 2 20 4 6" xfId="10236"/>
    <cellStyle name="Calculation 2 20 4 6 2" xfId="27382"/>
    <cellStyle name="Calculation 2 20 4 7" xfId="12124"/>
    <cellStyle name="Calculation 2 20 4 8" xfId="13825"/>
    <cellStyle name="Calculation 2 20 4 9" xfId="15438"/>
    <cellStyle name="Calculation 2 20 5" xfId="1879"/>
    <cellStyle name="Calculation 2 20 5 2" xfId="27384"/>
    <cellStyle name="Calculation 2 20 5 2 2" xfId="27385"/>
    <cellStyle name="Calculation 2 20 5 3" xfId="27386"/>
    <cellStyle name="Calculation 2 20 5 4" xfId="27387"/>
    <cellStyle name="Calculation 2 20 5 5" xfId="27388"/>
    <cellStyle name="Calculation 2 20 5 6" xfId="27389"/>
    <cellStyle name="Calculation 2 20 5 7" xfId="27383"/>
    <cellStyle name="Calculation 2 20 6" xfId="3549"/>
    <cellStyle name="Calculation 2 20 6 2" xfId="27391"/>
    <cellStyle name="Calculation 2 20 6 2 2" xfId="27392"/>
    <cellStyle name="Calculation 2 20 6 3" xfId="27393"/>
    <cellStyle name="Calculation 2 20 6 4" xfId="27394"/>
    <cellStyle name="Calculation 2 20 6 5" xfId="27395"/>
    <cellStyle name="Calculation 2 20 6 6" xfId="27396"/>
    <cellStyle name="Calculation 2 20 6 7" xfId="27390"/>
    <cellStyle name="Calculation 2 20 7" xfId="5153"/>
    <cellStyle name="Calculation 2 20 7 2" xfId="27398"/>
    <cellStyle name="Calculation 2 20 7 2 2" xfId="27399"/>
    <cellStyle name="Calculation 2 20 7 3" xfId="27400"/>
    <cellStyle name="Calculation 2 20 7 4" xfId="27401"/>
    <cellStyle name="Calculation 2 20 7 5" xfId="27402"/>
    <cellStyle name="Calculation 2 20 7 6" xfId="27403"/>
    <cellStyle name="Calculation 2 20 7 7" xfId="27397"/>
    <cellStyle name="Calculation 2 20 8" xfId="6745"/>
    <cellStyle name="Calculation 2 20 8 2" xfId="27405"/>
    <cellStyle name="Calculation 2 20 8 2 2" xfId="27406"/>
    <cellStyle name="Calculation 2 20 8 3" xfId="27407"/>
    <cellStyle name="Calculation 2 20 8 4" xfId="27408"/>
    <cellStyle name="Calculation 2 20 8 5" xfId="27409"/>
    <cellStyle name="Calculation 2 20 8 6" xfId="27410"/>
    <cellStyle name="Calculation 2 20 8 7" xfId="27404"/>
    <cellStyle name="Calculation 2 20 9" xfId="8317"/>
    <cellStyle name="Calculation 2 20 9 2" xfId="27412"/>
    <cellStyle name="Calculation 2 20 9 2 2" xfId="27413"/>
    <cellStyle name="Calculation 2 20 9 3" xfId="27414"/>
    <cellStyle name="Calculation 2 20 9 4" xfId="27415"/>
    <cellStyle name="Calculation 2 20 9 5" xfId="27416"/>
    <cellStyle name="Calculation 2 20 9 6" xfId="27417"/>
    <cellStyle name="Calculation 2 20 9 7" xfId="27411"/>
    <cellStyle name="Calculation 2 21" xfId="470"/>
    <cellStyle name="Calculation 2 21 10" xfId="9838"/>
    <cellStyle name="Calculation 2 21 10 2" xfId="27419"/>
    <cellStyle name="Calculation 2 21 10 2 2" xfId="27420"/>
    <cellStyle name="Calculation 2 21 10 3" xfId="27421"/>
    <cellStyle name="Calculation 2 21 10 4" xfId="27422"/>
    <cellStyle name="Calculation 2 21 10 5" xfId="27423"/>
    <cellStyle name="Calculation 2 21 10 6" xfId="27424"/>
    <cellStyle name="Calculation 2 21 10 7" xfId="27418"/>
    <cellStyle name="Calculation 2 21 11" xfId="11612"/>
    <cellStyle name="Calculation 2 21 11 2" xfId="27426"/>
    <cellStyle name="Calculation 2 21 11 2 2" xfId="27427"/>
    <cellStyle name="Calculation 2 21 11 3" xfId="27428"/>
    <cellStyle name="Calculation 2 21 11 4" xfId="27429"/>
    <cellStyle name="Calculation 2 21 11 5" xfId="27430"/>
    <cellStyle name="Calculation 2 21 11 6" xfId="27431"/>
    <cellStyle name="Calculation 2 21 11 7" xfId="27425"/>
    <cellStyle name="Calculation 2 21 12" xfId="13314"/>
    <cellStyle name="Calculation 2 21 12 2" xfId="27433"/>
    <cellStyle name="Calculation 2 21 12 2 2" xfId="27434"/>
    <cellStyle name="Calculation 2 21 12 3" xfId="27435"/>
    <cellStyle name="Calculation 2 21 12 4" xfId="27436"/>
    <cellStyle name="Calculation 2 21 12 5" xfId="27437"/>
    <cellStyle name="Calculation 2 21 12 6" xfId="27432"/>
    <cellStyle name="Calculation 2 21 13" xfId="14926"/>
    <cellStyle name="Calculation 2 21 13 2" xfId="27439"/>
    <cellStyle name="Calculation 2 21 13 3" xfId="27438"/>
    <cellStyle name="Calculation 2 21 14" xfId="16537"/>
    <cellStyle name="Calculation 2 21 14 2" xfId="27441"/>
    <cellStyle name="Calculation 2 21 14 3" xfId="27440"/>
    <cellStyle name="Calculation 2 21 15" xfId="18142"/>
    <cellStyle name="Calculation 2 21 15 2" xfId="27442"/>
    <cellStyle name="Calculation 2 21 16" xfId="19746"/>
    <cellStyle name="Calculation 2 21 16 2" xfId="27443"/>
    <cellStyle name="Calculation 2 21 17" xfId="21338"/>
    <cellStyle name="Calculation 2 21 17 2" xfId="27444"/>
    <cellStyle name="Calculation 2 21 18" xfId="22920"/>
    <cellStyle name="Calculation 2 21 18 2" xfId="27445"/>
    <cellStyle name="Calculation 2 21 19" xfId="24435"/>
    <cellStyle name="Calculation 2 21 2" xfId="1060"/>
    <cellStyle name="Calculation 2 21 2 10" xfId="15896"/>
    <cellStyle name="Calculation 2 21 2 11" xfId="17501"/>
    <cellStyle name="Calculation 2 21 2 12" xfId="19104"/>
    <cellStyle name="Calculation 2 21 2 13" xfId="20696"/>
    <cellStyle name="Calculation 2 21 2 14" xfId="22273"/>
    <cellStyle name="Calculation 2 21 2 15" xfId="23794"/>
    <cellStyle name="Calculation 2 21 2 16" xfId="25267"/>
    <cellStyle name="Calculation 2 21 2 2" xfId="2855"/>
    <cellStyle name="Calculation 2 21 2 2 2" xfId="27447"/>
    <cellStyle name="Calculation 2 21 2 2 3" xfId="27446"/>
    <cellStyle name="Calculation 2 21 2 3" xfId="4518"/>
    <cellStyle name="Calculation 2 21 2 3 2" xfId="27448"/>
    <cellStyle name="Calculation 2 21 2 4" xfId="6110"/>
    <cellStyle name="Calculation 2 21 2 4 2" xfId="27449"/>
    <cellStyle name="Calculation 2 21 2 5" xfId="7682"/>
    <cellStyle name="Calculation 2 21 2 5 2" xfId="27450"/>
    <cellStyle name="Calculation 2 21 2 6" xfId="9197"/>
    <cellStyle name="Calculation 2 21 2 6 2" xfId="27451"/>
    <cellStyle name="Calculation 2 21 2 7" xfId="10670"/>
    <cellStyle name="Calculation 2 21 2 8" xfId="12583"/>
    <cellStyle name="Calculation 2 21 2 9" xfId="14284"/>
    <cellStyle name="Calculation 2 21 3" xfId="1468"/>
    <cellStyle name="Calculation 2 21 3 10" xfId="16268"/>
    <cellStyle name="Calculation 2 21 3 11" xfId="17873"/>
    <cellStyle name="Calculation 2 21 3 12" xfId="19476"/>
    <cellStyle name="Calculation 2 21 3 13" xfId="21068"/>
    <cellStyle name="Calculation 2 21 3 14" xfId="22645"/>
    <cellStyle name="Calculation 2 21 3 15" xfId="24166"/>
    <cellStyle name="Calculation 2 21 3 16" xfId="25639"/>
    <cellStyle name="Calculation 2 21 3 2" xfId="3227"/>
    <cellStyle name="Calculation 2 21 3 2 2" xfId="27453"/>
    <cellStyle name="Calculation 2 21 3 2 3" xfId="27452"/>
    <cellStyle name="Calculation 2 21 3 3" xfId="4890"/>
    <cellStyle name="Calculation 2 21 3 3 2" xfId="27454"/>
    <cellStyle name="Calculation 2 21 3 4" xfId="6482"/>
    <cellStyle name="Calculation 2 21 3 4 2" xfId="27455"/>
    <cellStyle name="Calculation 2 21 3 5" xfId="8054"/>
    <cellStyle name="Calculation 2 21 3 5 2" xfId="27456"/>
    <cellStyle name="Calculation 2 21 3 6" xfId="9569"/>
    <cellStyle name="Calculation 2 21 3 6 2" xfId="27457"/>
    <cellStyle name="Calculation 2 21 3 7" xfId="11042"/>
    <cellStyle name="Calculation 2 21 3 8" xfId="12955"/>
    <cellStyle name="Calculation 2 21 3 9" xfId="14656"/>
    <cellStyle name="Calculation 2 21 4" xfId="2402"/>
    <cellStyle name="Calculation 2 21 4 10" xfId="17049"/>
    <cellStyle name="Calculation 2 21 4 11" xfId="18653"/>
    <cellStyle name="Calculation 2 21 4 12" xfId="20251"/>
    <cellStyle name="Calculation 2 21 4 13" xfId="21829"/>
    <cellStyle name="Calculation 2 21 4 14" xfId="23365"/>
    <cellStyle name="Calculation 2 21 4 15" xfId="24839"/>
    <cellStyle name="Calculation 2 21 4 2" xfId="4066"/>
    <cellStyle name="Calculation 2 21 4 2 2" xfId="27459"/>
    <cellStyle name="Calculation 2 21 4 2 3" xfId="27458"/>
    <cellStyle name="Calculation 2 21 4 3" xfId="5661"/>
    <cellStyle name="Calculation 2 21 4 3 2" xfId="27460"/>
    <cellStyle name="Calculation 2 21 4 4" xfId="7240"/>
    <cellStyle name="Calculation 2 21 4 4 2" xfId="27461"/>
    <cellStyle name="Calculation 2 21 4 5" xfId="8768"/>
    <cellStyle name="Calculation 2 21 4 5 2" xfId="27462"/>
    <cellStyle name="Calculation 2 21 4 6" xfId="10242"/>
    <cellStyle name="Calculation 2 21 4 6 2" xfId="27463"/>
    <cellStyle name="Calculation 2 21 4 7" xfId="12130"/>
    <cellStyle name="Calculation 2 21 4 8" xfId="13831"/>
    <cellStyle name="Calculation 2 21 4 9" xfId="15444"/>
    <cellStyle name="Calculation 2 21 5" xfId="1885"/>
    <cellStyle name="Calculation 2 21 5 2" xfId="27465"/>
    <cellStyle name="Calculation 2 21 5 2 2" xfId="27466"/>
    <cellStyle name="Calculation 2 21 5 3" xfId="27467"/>
    <cellStyle name="Calculation 2 21 5 4" xfId="27468"/>
    <cellStyle name="Calculation 2 21 5 5" xfId="27469"/>
    <cellStyle name="Calculation 2 21 5 6" xfId="27470"/>
    <cellStyle name="Calculation 2 21 5 7" xfId="27464"/>
    <cellStyle name="Calculation 2 21 6" xfId="3555"/>
    <cellStyle name="Calculation 2 21 6 2" xfId="27472"/>
    <cellStyle name="Calculation 2 21 6 2 2" xfId="27473"/>
    <cellStyle name="Calculation 2 21 6 3" xfId="27474"/>
    <cellStyle name="Calculation 2 21 6 4" xfId="27475"/>
    <cellStyle name="Calculation 2 21 6 5" xfId="27476"/>
    <cellStyle name="Calculation 2 21 6 6" xfId="27477"/>
    <cellStyle name="Calculation 2 21 6 7" xfId="27471"/>
    <cellStyle name="Calculation 2 21 7" xfId="5159"/>
    <cellStyle name="Calculation 2 21 7 2" xfId="27479"/>
    <cellStyle name="Calculation 2 21 7 2 2" xfId="27480"/>
    <cellStyle name="Calculation 2 21 7 3" xfId="27481"/>
    <cellStyle name="Calculation 2 21 7 4" xfId="27482"/>
    <cellStyle name="Calculation 2 21 7 5" xfId="27483"/>
    <cellStyle name="Calculation 2 21 7 6" xfId="27484"/>
    <cellStyle name="Calculation 2 21 7 7" xfId="27478"/>
    <cellStyle name="Calculation 2 21 8" xfId="6751"/>
    <cellStyle name="Calculation 2 21 8 2" xfId="27486"/>
    <cellStyle name="Calculation 2 21 8 2 2" xfId="27487"/>
    <cellStyle name="Calculation 2 21 8 3" xfId="27488"/>
    <cellStyle name="Calculation 2 21 8 4" xfId="27489"/>
    <cellStyle name="Calculation 2 21 8 5" xfId="27490"/>
    <cellStyle name="Calculation 2 21 8 6" xfId="27491"/>
    <cellStyle name="Calculation 2 21 8 7" xfId="27485"/>
    <cellStyle name="Calculation 2 21 9" xfId="8323"/>
    <cellStyle name="Calculation 2 21 9 2" xfId="27493"/>
    <cellStyle name="Calculation 2 21 9 2 2" xfId="27494"/>
    <cellStyle name="Calculation 2 21 9 3" xfId="27495"/>
    <cellStyle name="Calculation 2 21 9 4" xfId="27496"/>
    <cellStyle name="Calculation 2 21 9 5" xfId="27497"/>
    <cellStyle name="Calculation 2 21 9 6" xfId="27498"/>
    <cellStyle name="Calculation 2 21 9 7" xfId="27492"/>
    <cellStyle name="Calculation 2 22" xfId="457"/>
    <cellStyle name="Calculation 2 22 10" xfId="9825"/>
    <cellStyle name="Calculation 2 22 10 2" xfId="27500"/>
    <cellStyle name="Calculation 2 22 10 2 2" xfId="27501"/>
    <cellStyle name="Calculation 2 22 10 3" xfId="27502"/>
    <cellStyle name="Calculation 2 22 10 4" xfId="27503"/>
    <cellStyle name="Calculation 2 22 10 5" xfId="27504"/>
    <cellStyle name="Calculation 2 22 10 6" xfId="27505"/>
    <cellStyle name="Calculation 2 22 10 7" xfId="27499"/>
    <cellStyle name="Calculation 2 22 11" xfId="11599"/>
    <cellStyle name="Calculation 2 22 11 2" xfId="27507"/>
    <cellStyle name="Calculation 2 22 11 2 2" xfId="27508"/>
    <cellStyle name="Calculation 2 22 11 3" xfId="27509"/>
    <cellStyle name="Calculation 2 22 11 4" xfId="27510"/>
    <cellStyle name="Calculation 2 22 11 5" xfId="27511"/>
    <cellStyle name="Calculation 2 22 11 6" xfId="27512"/>
    <cellStyle name="Calculation 2 22 11 7" xfId="27506"/>
    <cellStyle name="Calculation 2 22 12" xfId="13301"/>
    <cellStyle name="Calculation 2 22 12 2" xfId="27514"/>
    <cellStyle name="Calculation 2 22 12 2 2" xfId="27515"/>
    <cellStyle name="Calculation 2 22 12 3" xfId="27516"/>
    <cellStyle name="Calculation 2 22 12 4" xfId="27517"/>
    <cellStyle name="Calculation 2 22 12 5" xfId="27518"/>
    <cellStyle name="Calculation 2 22 12 6" xfId="27513"/>
    <cellStyle name="Calculation 2 22 13" xfId="14913"/>
    <cellStyle name="Calculation 2 22 13 2" xfId="27520"/>
    <cellStyle name="Calculation 2 22 13 3" xfId="27519"/>
    <cellStyle name="Calculation 2 22 14" xfId="16524"/>
    <cellStyle name="Calculation 2 22 14 2" xfId="27522"/>
    <cellStyle name="Calculation 2 22 14 3" xfId="27521"/>
    <cellStyle name="Calculation 2 22 15" xfId="18129"/>
    <cellStyle name="Calculation 2 22 15 2" xfId="27523"/>
    <cellStyle name="Calculation 2 22 16" xfId="19733"/>
    <cellStyle name="Calculation 2 22 16 2" xfId="27524"/>
    <cellStyle name="Calculation 2 22 17" xfId="21325"/>
    <cellStyle name="Calculation 2 22 17 2" xfId="27525"/>
    <cellStyle name="Calculation 2 22 18" xfId="22907"/>
    <cellStyle name="Calculation 2 22 18 2" xfId="27526"/>
    <cellStyle name="Calculation 2 22 19" xfId="24422"/>
    <cellStyle name="Calculation 2 22 2" xfId="1047"/>
    <cellStyle name="Calculation 2 22 2 10" xfId="15883"/>
    <cellStyle name="Calculation 2 22 2 11" xfId="17488"/>
    <cellStyle name="Calculation 2 22 2 12" xfId="19091"/>
    <cellStyle name="Calculation 2 22 2 13" xfId="20683"/>
    <cellStyle name="Calculation 2 22 2 14" xfId="22260"/>
    <cellStyle name="Calculation 2 22 2 15" xfId="23781"/>
    <cellStyle name="Calculation 2 22 2 16" xfId="25254"/>
    <cellStyle name="Calculation 2 22 2 2" xfId="2842"/>
    <cellStyle name="Calculation 2 22 2 2 2" xfId="27528"/>
    <cellStyle name="Calculation 2 22 2 2 3" xfId="27527"/>
    <cellStyle name="Calculation 2 22 2 3" xfId="4505"/>
    <cellStyle name="Calculation 2 22 2 3 2" xfId="27529"/>
    <cellStyle name="Calculation 2 22 2 4" xfId="6097"/>
    <cellStyle name="Calculation 2 22 2 4 2" xfId="27530"/>
    <cellStyle name="Calculation 2 22 2 5" xfId="7669"/>
    <cellStyle name="Calculation 2 22 2 5 2" xfId="27531"/>
    <cellStyle name="Calculation 2 22 2 6" xfId="9184"/>
    <cellStyle name="Calculation 2 22 2 6 2" xfId="27532"/>
    <cellStyle name="Calculation 2 22 2 7" xfId="10657"/>
    <cellStyle name="Calculation 2 22 2 8" xfId="12570"/>
    <cellStyle name="Calculation 2 22 2 9" xfId="14271"/>
    <cellStyle name="Calculation 2 22 3" xfId="1455"/>
    <cellStyle name="Calculation 2 22 3 10" xfId="16255"/>
    <cellStyle name="Calculation 2 22 3 11" xfId="17860"/>
    <cellStyle name="Calculation 2 22 3 12" xfId="19463"/>
    <cellStyle name="Calculation 2 22 3 13" xfId="21055"/>
    <cellStyle name="Calculation 2 22 3 14" xfId="22632"/>
    <cellStyle name="Calculation 2 22 3 15" xfId="24153"/>
    <cellStyle name="Calculation 2 22 3 16" xfId="25626"/>
    <cellStyle name="Calculation 2 22 3 2" xfId="3214"/>
    <cellStyle name="Calculation 2 22 3 2 2" xfId="27534"/>
    <cellStyle name="Calculation 2 22 3 2 3" xfId="27533"/>
    <cellStyle name="Calculation 2 22 3 3" xfId="4877"/>
    <cellStyle name="Calculation 2 22 3 3 2" xfId="27535"/>
    <cellStyle name="Calculation 2 22 3 4" xfId="6469"/>
    <cellStyle name="Calculation 2 22 3 4 2" xfId="27536"/>
    <cellStyle name="Calculation 2 22 3 5" xfId="8041"/>
    <cellStyle name="Calculation 2 22 3 5 2" xfId="27537"/>
    <cellStyle name="Calculation 2 22 3 6" xfId="9556"/>
    <cellStyle name="Calculation 2 22 3 6 2" xfId="27538"/>
    <cellStyle name="Calculation 2 22 3 7" xfId="11029"/>
    <cellStyle name="Calculation 2 22 3 8" xfId="12942"/>
    <cellStyle name="Calculation 2 22 3 9" xfId="14643"/>
    <cellStyle name="Calculation 2 22 4" xfId="2389"/>
    <cellStyle name="Calculation 2 22 4 10" xfId="17036"/>
    <cellStyle name="Calculation 2 22 4 11" xfId="18640"/>
    <cellStyle name="Calculation 2 22 4 12" xfId="20238"/>
    <cellStyle name="Calculation 2 22 4 13" xfId="21816"/>
    <cellStyle name="Calculation 2 22 4 14" xfId="23352"/>
    <cellStyle name="Calculation 2 22 4 15" xfId="24826"/>
    <cellStyle name="Calculation 2 22 4 2" xfId="4053"/>
    <cellStyle name="Calculation 2 22 4 2 2" xfId="27540"/>
    <cellStyle name="Calculation 2 22 4 2 3" xfId="27539"/>
    <cellStyle name="Calculation 2 22 4 3" xfId="5648"/>
    <cellStyle name="Calculation 2 22 4 3 2" xfId="27541"/>
    <cellStyle name="Calculation 2 22 4 4" xfId="7227"/>
    <cellStyle name="Calculation 2 22 4 4 2" xfId="27542"/>
    <cellStyle name="Calculation 2 22 4 5" xfId="8755"/>
    <cellStyle name="Calculation 2 22 4 5 2" xfId="27543"/>
    <cellStyle name="Calculation 2 22 4 6" xfId="10229"/>
    <cellStyle name="Calculation 2 22 4 6 2" xfId="27544"/>
    <cellStyle name="Calculation 2 22 4 7" xfId="12117"/>
    <cellStyle name="Calculation 2 22 4 8" xfId="13818"/>
    <cellStyle name="Calculation 2 22 4 9" xfId="15431"/>
    <cellStyle name="Calculation 2 22 5" xfId="1872"/>
    <cellStyle name="Calculation 2 22 5 2" xfId="27546"/>
    <cellStyle name="Calculation 2 22 5 2 2" xfId="27547"/>
    <cellStyle name="Calculation 2 22 5 3" xfId="27548"/>
    <cellStyle name="Calculation 2 22 5 4" xfId="27549"/>
    <cellStyle name="Calculation 2 22 5 5" xfId="27550"/>
    <cellStyle name="Calculation 2 22 5 6" xfId="27551"/>
    <cellStyle name="Calculation 2 22 5 7" xfId="27545"/>
    <cellStyle name="Calculation 2 22 6" xfId="3542"/>
    <cellStyle name="Calculation 2 22 6 2" xfId="27553"/>
    <cellStyle name="Calculation 2 22 6 2 2" xfId="27554"/>
    <cellStyle name="Calculation 2 22 6 3" xfId="27555"/>
    <cellStyle name="Calculation 2 22 6 4" xfId="27556"/>
    <cellStyle name="Calculation 2 22 6 5" xfId="27557"/>
    <cellStyle name="Calculation 2 22 6 6" xfId="27558"/>
    <cellStyle name="Calculation 2 22 6 7" xfId="27552"/>
    <cellStyle name="Calculation 2 22 7" xfId="5146"/>
    <cellStyle name="Calculation 2 22 7 2" xfId="27560"/>
    <cellStyle name="Calculation 2 22 7 2 2" xfId="27561"/>
    <cellStyle name="Calculation 2 22 7 3" xfId="27562"/>
    <cellStyle name="Calculation 2 22 7 4" xfId="27563"/>
    <cellStyle name="Calculation 2 22 7 5" xfId="27564"/>
    <cellStyle name="Calculation 2 22 7 6" xfId="27565"/>
    <cellStyle name="Calculation 2 22 7 7" xfId="27559"/>
    <cellStyle name="Calculation 2 22 8" xfId="6738"/>
    <cellStyle name="Calculation 2 22 8 2" xfId="27567"/>
    <cellStyle name="Calculation 2 22 8 2 2" xfId="27568"/>
    <cellStyle name="Calculation 2 22 8 3" xfId="27569"/>
    <cellStyle name="Calculation 2 22 8 4" xfId="27570"/>
    <cellStyle name="Calculation 2 22 8 5" xfId="27571"/>
    <cellStyle name="Calculation 2 22 8 6" xfId="27572"/>
    <cellStyle name="Calculation 2 22 8 7" xfId="27566"/>
    <cellStyle name="Calculation 2 22 9" xfId="8310"/>
    <cellStyle name="Calculation 2 22 9 2" xfId="27574"/>
    <cellStyle name="Calculation 2 22 9 2 2" xfId="27575"/>
    <cellStyle name="Calculation 2 22 9 3" xfId="27576"/>
    <cellStyle name="Calculation 2 22 9 4" xfId="27577"/>
    <cellStyle name="Calculation 2 22 9 5" xfId="27578"/>
    <cellStyle name="Calculation 2 22 9 6" xfId="27579"/>
    <cellStyle name="Calculation 2 22 9 7" xfId="27573"/>
    <cellStyle name="Calculation 2 23" xfId="477"/>
    <cellStyle name="Calculation 2 23 10" xfId="9845"/>
    <cellStyle name="Calculation 2 23 10 2" xfId="27581"/>
    <cellStyle name="Calculation 2 23 10 2 2" xfId="27582"/>
    <cellStyle name="Calculation 2 23 10 3" xfId="27583"/>
    <cellStyle name="Calculation 2 23 10 4" xfId="27584"/>
    <cellStyle name="Calculation 2 23 10 5" xfId="27585"/>
    <cellStyle name="Calculation 2 23 10 6" xfId="27586"/>
    <cellStyle name="Calculation 2 23 10 7" xfId="27580"/>
    <cellStyle name="Calculation 2 23 11" xfId="11619"/>
    <cellStyle name="Calculation 2 23 11 2" xfId="27588"/>
    <cellStyle name="Calculation 2 23 11 2 2" xfId="27589"/>
    <cellStyle name="Calculation 2 23 11 3" xfId="27590"/>
    <cellStyle name="Calculation 2 23 11 4" xfId="27591"/>
    <cellStyle name="Calculation 2 23 11 5" xfId="27592"/>
    <cellStyle name="Calculation 2 23 11 6" xfId="27593"/>
    <cellStyle name="Calculation 2 23 11 7" xfId="27587"/>
    <cellStyle name="Calculation 2 23 12" xfId="13321"/>
    <cellStyle name="Calculation 2 23 12 2" xfId="27595"/>
    <cellStyle name="Calculation 2 23 12 2 2" xfId="27596"/>
    <cellStyle name="Calculation 2 23 12 3" xfId="27597"/>
    <cellStyle name="Calculation 2 23 12 4" xfId="27598"/>
    <cellStyle name="Calculation 2 23 12 5" xfId="27599"/>
    <cellStyle name="Calculation 2 23 12 6" xfId="27594"/>
    <cellStyle name="Calculation 2 23 13" xfId="14933"/>
    <cellStyle name="Calculation 2 23 13 2" xfId="27601"/>
    <cellStyle name="Calculation 2 23 13 3" xfId="27600"/>
    <cellStyle name="Calculation 2 23 14" xfId="16544"/>
    <cellStyle name="Calculation 2 23 14 2" xfId="27603"/>
    <cellStyle name="Calculation 2 23 14 3" xfId="27602"/>
    <cellStyle name="Calculation 2 23 15" xfId="18149"/>
    <cellStyle name="Calculation 2 23 15 2" xfId="27604"/>
    <cellStyle name="Calculation 2 23 16" xfId="19753"/>
    <cellStyle name="Calculation 2 23 16 2" xfId="27605"/>
    <cellStyle name="Calculation 2 23 17" xfId="21345"/>
    <cellStyle name="Calculation 2 23 17 2" xfId="27606"/>
    <cellStyle name="Calculation 2 23 18" xfId="22927"/>
    <cellStyle name="Calculation 2 23 18 2" xfId="27607"/>
    <cellStyle name="Calculation 2 23 19" xfId="24442"/>
    <cellStyle name="Calculation 2 23 2" xfId="1067"/>
    <cellStyle name="Calculation 2 23 2 10" xfId="15903"/>
    <cellStyle name="Calculation 2 23 2 11" xfId="17508"/>
    <cellStyle name="Calculation 2 23 2 12" xfId="19111"/>
    <cellStyle name="Calculation 2 23 2 13" xfId="20703"/>
    <cellStyle name="Calculation 2 23 2 14" xfId="22280"/>
    <cellStyle name="Calculation 2 23 2 15" xfId="23801"/>
    <cellStyle name="Calculation 2 23 2 16" xfId="25274"/>
    <cellStyle name="Calculation 2 23 2 2" xfId="2862"/>
    <cellStyle name="Calculation 2 23 2 2 2" xfId="27609"/>
    <cellStyle name="Calculation 2 23 2 2 3" xfId="27608"/>
    <cellStyle name="Calculation 2 23 2 3" xfId="4525"/>
    <cellStyle name="Calculation 2 23 2 3 2" xfId="27610"/>
    <cellStyle name="Calculation 2 23 2 4" xfId="6117"/>
    <cellStyle name="Calculation 2 23 2 4 2" xfId="27611"/>
    <cellStyle name="Calculation 2 23 2 5" xfId="7689"/>
    <cellStyle name="Calculation 2 23 2 5 2" xfId="27612"/>
    <cellStyle name="Calculation 2 23 2 6" xfId="9204"/>
    <cellStyle name="Calculation 2 23 2 6 2" xfId="27613"/>
    <cellStyle name="Calculation 2 23 2 7" xfId="10677"/>
    <cellStyle name="Calculation 2 23 2 8" xfId="12590"/>
    <cellStyle name="Calculation 2 23 2 9" xfId="14291"/>
    <cellStyle name="Calculation 2 23 3" xfId="1475"/>
    <cellStyle name="Calculation 2 23 3 10" xfId="16275"/>
    <cellStyle name="Calculation 2 23 3 11" xfId="17880"/>
    <cellStyle name="Calculation 2 23 3 12" xfId="19483"/>
    <cellStyle name="Calculation 2 23 3 13" xfId="21075"/>
    <cellStyle name="Calculation 2 23 3 14" xfId="22652"/>
    <cellStyle name="Calculation 2 23 3 15" xfId="24173"/>
    <cellStyle name="Calculation 2 23 3 16" xfId="25646"/>
    <cellStyle name="Calculation 2 23 3 2" xfId="3234"/>
    <cellStyle name="Calculation 2 23 3 2 2" xfId="27615"/>
    <cellStyle name="Calculation 2 23 3 2 3" xfId="27614"/>
    <cellStyle name="Calculation 2 23 3 3" xfId="4897"/>
    <cellStyle name="Calculation 2 23 3 3 2" xfId="27616"/>
    <cellStyle name="Calculation 2 23 3 4" xfId="6489"/>
    <cellStyle name="Calculation 2 23 3 4 2" xfId="27617"/>
    <cellStyle name="Calculation 2 23 3 5" xfId="8061"/>
    <cellStyle name="Calculation 2 23 3 5 2" xfId="27618"/>
    <cellStyle name="Calculation 2 23 3 6" xfId="9576"/>
    <cellStyle name="Calculation 2 23 3 6 2" xfId="27619"/>
    <cellStyle name="Calculation 2 23 3 7" xfId="11049"/>
    <cellStyle name="Calculation 2 23 3 8" xfId="12962"/>
    <cellStyle name="Calculation 2 23 3 9" xfId="14663"/>
    <cellStyle name="Calculation 2 23 4" xfId="2409"/>
    <cellStyle name="Calculation 2 23 4 10" xfId="17056"/>
    <cellStyle name="Calculation 2 23 4 11" xfId="18660"/>
    <cellStyle name="Calculation 2 23 4 12" xfId="20258"/>
    <cellStyle name="Calculation 2 23 4 13" xfId="21836"/>
    <cellStyle name="Calculation 2 23 4 14" xfId="23372"/>
    <cellStyle name="Calculation 2 23 4 15" xfId="24846"/>
    <cellStyle name="Calculation 2 23 4 2" xfId="4073"/>
    <cellStyle name="Calculation 2 23 4 2 2" xfId="27621"/>
    <cellStyle name="Calculation 2 23 4 2 3" xfId="27620"/>
    <cellStyle name="Calculation 2 23 4 3" xfId="5668"/>
    <cellStyle name="Calculation 2 23 4 3 2" xfId="27622"/>
    <cellStyle name="Calculation 2 23 4 4" xfId="7247"/>
    <cellStyle name="Calculation 2 23 4 4 2" xfId="27623"/>
    <cellStyle name="Calculation 2 23 4 5" xfId="8775"/>
    <cellStyle name="Calculation 2 23 4 5 2" xfId="27624"/>
    <cellStyle name="Calculation 2 23 4 6" xfId="10249"/>
    <cellStyle name="Calculation 2 23 4 6 2" xfId="27625"/>
    <cellStyle name="Calculation 2 23 4 7" xfId="12137"/>
    <cellStyle name="Calculation 2 23 4 8" xfId="13838"/>
    <cellStyle name="Calculation 2 23 4 9" xfId="15451"/>
    <cellStyle name="Calculation 2 23 5" xfId="1892"/>
    <cellStyle name="Calculation 2 23 5 2" xfId="27627"/>
    <cellStyle name="Calculation 2 23 5 2 2" xfId="27628"/>
    <cellStyle name="Calculation 2 23 5 3" xfId="27629"/>
    <cellStyle name="Calculation 2 23 5 4" xfId="27630"/>
    <cellStyle name="Calculation 2 23 5 5" xfId="27631"/>
    <cellStyle name="Calculation 2 23 5 6" xfId="27632"/>
    <cellStyle name="Calculation 2 23 5 7" xfId="27626"/>
    <cellStyle name="Calculation 2 23 6" xfId="3562"/>
    <cellStyle name="Calculation 2 23 6 2" xfId="27634"/>
    <cellStyle name="Calculation 2 23 6 2 2" xfId="27635"/>
    <cellStyle name="Calculation 2 23 6 3" xfId="27636"/>
    <cellStyle name="Calculation 2 23 6 4" xfId="27637"/>
    <cellStyle name="Calculation 2 23 6 5" xfId="27638"/>
    <cellStyle name="Calculation 2 23 6 6" xfId="27639"/>
    <cellStyle name="Calculation 2 23 6 7" xfId="27633"/>
    <cellStyle name="Calculation 2 23 7" xfId="5166"/>
    <cellStyle name="Calculation 2 23 7 2" xfId="27641"/>
    <cellStyle name="Calculation 2 23 7 2 2" xfId="27642"/>
    <cellStyle name="Calculation 2 23 7 3" xfId="27643"/>
    <cellStyle name="Calculation 2 23 7 4" xfId="27644"/>
    <cellStyle name="Calculation 2 23 7 5" xfId="27645"/>
    <cellStyle name="Calculation 2 23 7 6" xfId="27646"/>
    <cellStyle name="Calculation 2 23 7 7" xfId="27640"/>
    <cellStyle name="Calculation 2 23 8" xfId="6758"/>
    <cellStyle name="Calculation 2 23 8 2" xfId="27648"/>
    <cellStyle name="Calculation 2 23 8 2 2" xfId="27649"/>
    <cellStyle name="Calculation 2 23 8 3" xfId="27650"/>
    <cellStyle name="Calculation 2 23 8 4" xfId="27651"/>
    <cellStyle name="Calculation 2 23 8 5" xfId="27652"/>
    <cellStyle name="Calculation 2 23 8 6" xfId="27653"/>
    <cellStyle name="Calculation 2 23 8 7" xfId="27647"/>
    <cellStyle name="Calculation 2 23 9" xfId="8330"/>
    <cellStyle name="Calculation 2 23 9 2" xfId="27655"/>
    <cellStyle name="Calculation 2 23 9 2 2" xfId="27656"/>
    <cellStyle name="Calculation 2 23 9 3" xfId="27657"/>
    <cellStyle name="Calculation 2 23 9 4" xfId="27658"/>
    <cellStyle name="Calculation 2 23 9 5" xfId="27659"/>
    <cellStyle name="Calculation 2 23 9 6" xfId="27660"/>
    <cellStyle name="Calculation 2 23 9 7" xfId="27654"/>
    <cellStyle name="Calculation 2 24" xfId="524"/>
    <cellStyle name="Calculation 2 24 10" xfId="9892"/>
    <cellStyle name="Calculation 2 24 10 2" xfId="27662"/>
    <cellStyle name="Calculation 2 24 10 2 2" xfId="27663"/>
    <cellStyle name="Calculation 2 24 10 3" xfId="27664"/>
    <cellStyle name="Calculation 2 24 10 4" xfId="27665"/>
    <cellStyle name="Calculation 2 24 10 5" xfId="27666"/>
    <cellStyle name="Calculation 2 24 10 6" xfId="27667"/>
    <cellStyle name="Calculation 2 24 10 7" xfId="27661"/>
    <cellStyle name="Calculation 2 24 11" xfId="11666"/>
    <cellStyle name="Calculation 2 24 11 2" xfId="27669"/>
    <cellStyle name="Calculation 2 24 11 2 2" xfId="27670"/>
    <cellStyle name="Calculation 2 24 11 3" xfId="27671"/>
    <cellStyle name="Calculation 2 24 11 4" xfId="27672"/>
    <cellStyle name="Calculation 2 24 11 5" xfId="27673"/>
    <cellStyle name="Calculation 2 24 11 6" xfId="27674"/>
    <cellStyle name="Calculation 2 24 11 7" xfId="27668"/>
    <cellStyle name="Calculation 2 24 12" xfId="13368"/>
    <cellStyle name="Calculation 2 24 12 2" xfId="27676"/>
    <cellStyle name="Calculation 2 24 12 2 2" xfId="27677"/>
    <cellStyle name="Calculation 2 24 12 3" xfId="27678"/>
    <cellStyle name="Calculation 2 24 12 4" xfId="27679"/>
    <cellStyle name="Calculation 2 24 12 5" xfId="27680"/>
    <cellStyle name="Calculation 2 24 12 6" xfId="27675"/>
    <cellStyle name="Calculation 2 24 13" xfId="14980"/>
    <cellStyle name="Calculation 2 24 13 2" xfId="27682"/>
    <cellStyle name="Calculation 2 24 13 3" xfId="27681"/>
    <cellStyle name="Calculation 2 24 14" xfId="16591"/>
    <cellStyle name="Calculation 2 24 14 2" xfId="27684"/>
    <cellStyle name="Calculation 2 24 14 3" xfId="27683"/>
    <cellStyle name="Calculation 2 24 15" xfId="18196"/>
    <cellStyle name="Calculation 2 24 15 2" xfId="27685"/>
    <cellStyle name="Calculation 2 24 16" xfId="19800"/>
    <cellStyle name="Calculation 2 24 16 2" xfId="27686"/>
    <cellStyle name="Calculation 2 24 17" xfId="21392"/>
    <cellStyle name="Calculation 2 24 17 2" xfId="27687"/>
    <cellStyle name="Calculation 2 24 18" xfId="22974"/>
    <cellStyle name="Calculation 2 24 18 2" xfId="27688"/>
    <cellStyle name="Calculation 2 24 19" xfId="24489"/>
    <cellStyle name="Calculation 2 24 2" xfId="1114"/>
    <cellStyle name="Calculation 2 24 2 10" xfId="15950"/>
    <cellStyle name="Calculation 2 24 2 11" xfId="17555"/>
    <cellStyle name="Calculation 2 24 2 12" xfId="19158"/>
    <cellStyle name="Calculation 2 24 2 13" xfId="20750"/>
    <cellStyle name="Calculation 2 24 2 14" xfId="22327"/>
    <cellStyle name="Calculation 2 24 2 15" xfId="23848"/>
    <cellStyle name="Calculation 2 24 2 16" xfId="25321"/>
    <cellStyle name="Calculation 2 24 2 2" xfId="2909"/>
    <cellStyle name="Calculation 2 24 2 2 2" xfId="27690"/>
    <cellStyle name="Calculation 2 24 2 2 3" xfId="27689"/>
    <cellStyle name="Calculation 2 24 2 3" xfId="4572"/>
    <cellStyle name="Calculation 2 24 2 3 2" xfId="27691"/>
    <cellStyle name="Calculation 2 24 2 4" xfId="6164"/>
    <cellStyle name="Calculation 2 24 2 4 2" xfId="27692"/>
    <cellStyle name="Calculation 2 24 2 5" xfId="7736"/>
    <cellStyle name="Calculation 2 24 2 5 2" xfId="27693"/>
    <cellStyle name="Calculation 2 24 2 6" xfId="9251"/>
    <cellStyle name="Calculation 2 24 2 6 2" xfId="27694"/>
    <cellStyle name="Calculation 2 24 2 7" xfId="10724"/>
    <cellStyle name="Calculation 2 24 2 8" xfId="12637"/>
    <cellStyle name="Calculation 2 24 2 9" xfId="14338"/>
    <cellStyle name="Calculation 2 24 3" xfId="1522"/>
    <cellStyle name="Calculation 2 24 3 10" xfId="16322"/>
    <cellStyle name="Calculation 2 24 3 11" xfId="17927"/>
    <cellStyle name="Calculation 2 24 3 12" xfId="19530"/>
    <cellStyle name="Calculation 2 24 3 13" xfId="21122"/>
    <cellStyle name="Calculation 2 24 3 14" xfId="22699"/>
    <cellStyle name="Calculation 2 24 3 15" xfId="24220"/>
    <cellStyle name="Calculation 2 24 3 16" xfId="25693"/>
    <cellStyle name="Calculation 2 24 3 2" xfId="3281"/>
    <cellStyle name="Calculation 2 24 3 2 2" xfId="27696"/>
    <cellStyle name="Calculation 2 24 3 2 3" xfId="27695"/>
    <cellStyle name="Calculation 2 24 3 3" xfId="4944"/>
    <cellStyle name="Calculation 2 24 3 3 2" xfId="27697"/>
    <cellStyle name="Calculation 2 24 3 4" xfId="6536"/>
    <cellStyle name="Calculation 2 24 3 4 2" xfId="27698"/>
    <cellStyle name="Calculation 2 24 3 5" xfId="8108"/>
    <cellStyle name="Calculation 2 24 3 5 2" xfId="27699"/>
    <cellStyle name="Calculation 2 24 3 6" xfId="9623"/>
    <cellStyle name="Calculation 2 24 3 6 2" xfId="27700"/>
    <cellStyle name="Calculation 2 24 3 7" xfId="11096"/>
    <cellStyle name="Calculation 2 24 3 8" xfId="13009"/>
    <cellStyle name="Calculation 2 24 3 9" xfId="14710"/>
    <cellStyle name="Calculation 2 24 4" xfId="2456"/>
    <cellStyle name="Calculation 2 24 4 10" xfId="17103"/>
    <cellStyle name="Calculation 2 24 4 11" xfId="18707"/>
    <cellStyle name="Calculation 2 24 4 12" xfId="20305"/>
    <cellStyle name="Calculation 2 24 4 13" xfId="21883"/>
    <cellStyle name="Calculation 2 24 4 14" xfId="23419"/>
    <cellStyle name="Calculation 2 24 4 15" xfId="24893"/>
    <cellStyle name="Calculation 2 24 4 2" xfId="4120"/>
    <cellStyle name="Calculation 2 24 4 2 2" xfId="27702"/>
    <cellStyle name="Calculation 2 24 4 2 3" xfId="27701"/>
    <cellStyle name="Calculation 2 24 4 3" xfId="5715"/>
    <cellStyle name="Calculation 2 24 4 3 2" xfId="27703"/>
    <cellStyle name="Calculation 2 24 4 4" xfId="7294"/>
    <cellStyle name="Calculation 2 24 4 4 2" xfId="27704"/>
    <cellStyle name="Calculation 2 24 4 5" xfId="8822"/>
    <cellStyle name="Calculation 2 24 4 5 2" xfId="27705"/>
    <cellStyle name="Calculation 2 24 4 6" xfId="10296"/>
    <cellStyle name="Calculation 2 24 4 6 2" xfId="27706"/>
    <cellStyle name="Calculation 2 24 4 7" xfId="12184"/>
    <cellStyle name="Calculation 2 24 4 8" xfId="13885"/>
    <cellStyle name="Calculation 2 24 4 9" xfId="15498"/>
    <cellStyle name="Calculation 2 24 5" xfId="1939"/>
    <cellStyle name="Calculation 2 24 5 2" xfId="27708"/>
    <cellStyle name="Calculation 2 24 5 2 2" xfId="27709"/>
    <cellStyle name="Calculation 2 24 5 3" xfId="27710"/>
    <cellStyle name="Calculation 2 24 5 4" xfId="27711"/>
    <cellStyle name="Calculation 2 24 5 5" xfId="27712"/>
    <cellStyle name="Calculation 2 24 5 6" xfId="27713"/>
    <cellStyle name="Calculation 2 24 5 7" xfId="27707"/>
    <cellStyle name="Calculation 2 24 6" xfId="3609"/>
    <cellStyle name="Calculation 2 24 6 2" xfId="27715"/>
    <cellStyle name="Calculation 2 24 6 2 2" xfId="27716"/>
    <cellStyle name="Calculation 2 24 6 3" xfId="27717"/>
    <cellStyle name="Calculation 2 24 6 4" xfId="27718"/>
    <cellStyle name="Calculation 2 24 6 5" xfId="27719"/>
    <cellStyle name="Calculation 2 24 6 6" xfId="27720"/>
    <cellStyle name="Calculation 2 24 6 7" xfId="27714"/>
    <cellStyle name="Calculation 2 24 7" xfId="5213"/>
    <cellStyle name="Calculation 2 24 7 2" xfId="27722"/>
    <cellStyle name="Calculation 2 24 7 2 2" xfId="27723"/>
    <cellStyle name="Calculation 2 24 7 3" xfId="27724"/>
    <cellStyle name="Calculation 2 24 7 4" xfId="27725"/>
    <cellStyle name="Calculation 2 24 7 5" xfId="27726"/>
    <cellStyle name="Calculation 2 24 7 6" xfId="27727"/>
    <cellStyle name="Calculation 2 24 7 7" xfId="27721"/>
    <cellStyle name="Calculation 2 24 8" xfId="6805"/>
    <cellStyle name="Calculation 2 24 8 2" xfId="27729"/>
    <cellStyle name="Calculation 2 24 8 2 2" xfId="27730"/>
    <cellStyle name="Calculation 2 24 8 3" xfId="27731"/>
    <cellStyle name="Calculation 2 24 8 4" xfId="27732"/>
    <cellStyle name="Calculation 2 24 8 5" xfId="27733"/>
    <cellStyle name="Calculation 2 24 8 6" xfId="27734"/>
    <cellStyle name="Calculation 2 24 8 7" xfId="27728"/>
    <cellStyle name="Calculation 2 24 9" xfId="8377"/>
    <cellStyle name="Calculation 2 24 9 2" xfId="27736"/>
    <cellStyle name="Calculation 2 24 9 2 2" xfId="27737"/>
    <cellStyle name="Calculation 2 24 9 3" xfId="27738"/>
    <cellStyle name="Calculation 2 24 9 4" xfId="27739"/>
    <cellStyle name="Calculation 2 24 9 5" xfId="27740"/>
    <cellStyle name="Calculation 2 24 9 6" xfId="27741"/>
    <cellStyle name="Calculation 2 24 9 7" xfId="27735"/>
    <cellStyle name="Calculation 2 25" xfId="521"/>
    <cellStyle name="Calculation 2 25 10" xfId="9889"/>
    <cellStyle name="Calculation 2 25 10 2" xfId="27743"/>
    <cellStyle name="Calculation 2 25 10 2 2" xfId="27744"/>
    <cellStyle name="Calculation 2 25 10 3" xfId="27745"/>
    <cellStyle name="Calculation 2 25 10 4" xfId="27746"/>
    <cellStyle name="Calculation 2 25 10 5" xfId="27747"/>
    <cellStyle name="Calculation 2 25 10 6" xfId="27748"/>
    <cellStyle name="Calculation 2 25 10 7" xfId="27742"/>
    <cellStyle name="Calculation 2 25 11" xfId="11663"/>
    <cellStyle name="Calculation 2 25 11 2" xfId="27750"/>
    <cellStyle name="Calculation 2 25 11 2 2" xfId="27751"/>
    <cellStyle name="Calculation 2 25 11 3" xfId="27752"/>
    <cellStyle name="Calculation 2 25 11 4" xfId="27753"/>
    <cellStyle name="Calculation 2 25 11 5" xfId="27754"/>
    <cellStyle name="Calculation 2 25 11 6" xfId="27755"/>
    <cellStyle name="Calculation 2 25 11 7" xfId="27749"/>
    <cellStyle name="Calculation 2 25 12" xfId="13365"/>
    <cellStyle name="Calculation 2 25 12 2" xfId="27757"/>
    <cellStyle name="Calculation 2 25 12 2 2" xfId="27758"/>
    <cellStyle name="Calculation 2 25 12 3" xfId="27759"/>
    <cellStyle name="Calculation 2 25 12 4" xfId="27760"/>
    <cellStyle name="Calculation 2 25 12 5" xfId="27761"/>
    <cellStyle name="Calculation 2 25 12 6" xfId="27756"/>
    <cellStyle name="Calculation 2 25 13" xfId="14977"/>
    <cellStyle name="Calculation 2 25 13 2" xfId="27763"/>
    <cellStyle name="Calculation 2 25 13 3" xfId="27762"/>
    <cellStyle name="Calculation 2 25 14" xfId="16588"/>
    <cellStyle name="Calculation 2 25 14 2" xfId="27765"/>
    <cellStyle name="Calculation 2 25 14 3" xfId="27764"/>
    <cellStyle name="Calculation 2 25 15" xfId="18193"/>
    <cellStyle name="Calculation 2 25 15 2" xfId="27766"/>
    <cellStyle name="Calculation 2 25 16" xfId="19797"/>
    <cellStyle name="Calculation 2 25 16 2" xfId="27767"/>
    <cellStyle name="Calculation 2 25 17" xfId="21389"/>
    <cellStyle name="Calculation 2 25 17 2" xfId="27768"/>
    <cellStyle name="Calculation 2 25 18" xfId="22971"/>
    <cellStyle name="Calculation 2 25 18 2" xfId="27769"/>
    <cellStyle name="Calculation 2 25 19" xfId="24486"/>
    <cellStyle name="Calculation 2 25 2" xfId="1111"/>
    <cellStyle name="Calculation 2 25 2 10" xfId="15947"/>
    <cellStyle name="Calculation 2 25 2 11" xfId="17552"/>
    <cellStyle name="Calculation 2 25 2 12" xfId="19155"/>
    <cellStyle name="Calculation 2 25 2 13" xfId="20747"/>
    <cellStyle name="Calculation 2 25 2 14" xfId="22324"/>
    <cellStyle name="Calculation 2 25 2 15" xfId="23845"/>
    <cellStyle name="Calculation 2 25 2 16" xfId="25318"/>
    <cellStyle name="Calculation 2 25 2 2" xfId="2906"/>
    <cellStyle name="Calculation 2 25 2 2 2" xfId="27771"/>
    <cellStyle name="Calculation 2 25 2 2 3" xfId="27770"/>
    <cellStyle name="Calculation 2 25 2 3" xfId="4569"/>
    <cellStyle name="Calculation 2 25 2 3 2" xfId="27772"/>
    <cellStyle name="Calculation 2 25 2 4" xfId="6161"/>
    <cellStyle name="Calculation 2 25 2 4 2" xfId="27773"/>
    <cellStyle name="Calculation 2 25 2 5" xfId="7733"/>
    <cellStyle name="Calculation 2 25 2 5 2" xfId="27774"/>
    <cellStyle name="Calculation 2 25 2 6" xfId="9248"/>
    <cellStyle name="Calculation 2 25 2 6 2" xfId="27775"/>
    <cellStyle name="Calculation 2 25 2 7" xfId="10721"/>
    <cellStyle name="Calculation 2 25 2 8" xfId="12634"/>
    <cellStyle name="Calculation 2 25 2 9" xfId="14335"/>
    <cellStyle name="Calculation 2 25 3" xfId="1519"/>
    <cellStyle name="Calculation 2 25 3 10" xfId="16319"/>
    <cellStyle name="Calculation 2 25 3 11" xfId="17924"/>
    <cellStyle name="Calculation 2 25 3 12" xfId="19527"/>
    <cellStyle name="Calculation 2 25 3 13" xfId="21119"/>
    <cellStyle name="Calculation 2 25 3 14" xfId="22696"/>
    <cellStyle name="Calculation 2 25 3 15" xfId="24217"/>
    <cellStyle name="Calculation 2 25 3 16" xfId="25690"/>
    <cellStyle name="Calculation 2 25 3 2" xfId="3278"/>
    <cellStyle name="Calculation 2 25 3 2 2" xfId="27777"/>
    <cellStyle name="Calculation 2 25 3 2 3" xfId="27776"/>
    <cellStyle name="Calculation 2 25 3 3" xfId="4941"/>
    <cellStyle name="Calculation 2 25 3 3 2" xfId="27778"/>
    <cellStyle name="Calculation 2 25 3 4" xfId="6533"/>
    <cellStyle name="Calculation 2 25 3 4 2" xfId="27779"/>
    <cellStyle name="Calculation 2 25 3 5" xfId="8105"/>
    <cellStyle name="Calculation 2 25 3 5 2" xfId="27780"/>
    <cellStyle name="Calculation 2 25 3 6" xfId="9620"/>
    <cellStyle name="Calculation 2 25 3 6 2" xfId="27781"/>
    <cellStyle name="Calculation 2 25 3 7" xfId="11093"/>
    <cellStyle name="Calculation 2 25 3 8" xfId="13006"/>
    <cellStyle name="Calculation 2 25 3 9" xfId="14707"/>
    <cellStyle name="Calculation 2 25 4" xfId="2453"/>
    <cellStyle name="Calculation 2 25 4 10" xfId="17100"/>
    <cellStyle name="Calculation 2 25 4 11" xfId="18704"/>
    <cellStyle name="Calculation 2 25 4 12" xfId="20302"/>
    <cellStyle name="Calculation 2 25 4 13" xfId="21880"/>
    <cellStyle name="Calculation 2 25 4 14" xfId="23416"/>
    <cellStyle name="Calculation 2 25 4 15" xfId="24890"/>
    <cellStyle name="Calculation 2 25 4 2" xfId="4117"/>
    <cellStyle name="Calculation 2 25 4 2 2" xfId="27783"/>
    <cellStyle name="Calculation 2 25 4 2 3" xfId="27782"/>
    <cellStyle name="Calculation 2 25 4 3" xfId="5712"/>
    <cellStyle name="Calculation 2 25 4 3 2" xfId="27784"/>
    <cellStyle name="Calculation 2 25 4 4" xfId="7291"/>
    <cellStyle name="Calculation 2 25 4 4 2" xfId="27785"/>
    <cellStyle name="Calculation 2 25 4 5" xfId="8819"/>
    <cellStyle name="Calculation 2 25 4 5 2" xfId="27786"/>
    <cellStyle name="Calculation 2 25 4 6" xfId="10293"/>
    <cellStyle name="Calculation 2 25 4 6 2" xfId="27787"/>
    <cellStyle name="Calculation 2 25 4 7" xfId="12181"/>
    <cellStyle name="Calculation 2 25 4 8" xfId="13882"/>
    <cellStyle name="Calculation 2 25 4 9" xfId="15495"/>
    <cellStyle name="Calculation 2 25 5" xfId="1936"/>
    <cellStyle name="Calculation 2 25 5 2" xfId="27789"/>
    <cellStyle name="Calculation 2 25 5 2 2" xfId="27790"/>
    <cellStyle name="Calculation 2 25 5 3" xfId="27791"/>
    <cellStyle name="Calculation 2 25 5 4" xfId="27792"/>
    <cellStyle name="Calculation 2 25 5 5" xfId="27793"/>
    <cellStyle name="Calculation 2 25 5 6" xfId="27794"/>
    <cellStyle name="Calculation 2 25 5 7" xfId="27788"/>
    <cellStyle name="Calculation 2 25 6" xfId="3606"/>
    <cellStyle name="Calculation 2 25 6 2" xfId="27796"/>
    <cellStyle name="Calculation 2 25 6 2 2" xfId="27797"/>
    <cellStyle name="Calculation 2 25 6 3" xfId="27798"/>
    <cellStyle name="Calculation 2 25 6 4" xfId="27799"/>
    <cellStyle name="Calculation 2 25 6 5" xfId="27800"/>
    <cellStyle name="Calculation 2 25 6 6" xfId="27801"/>
    <cellStyle name="Calculation 2 25 6 7" xfId="27795"/>
    <cellStyle name="Calculation 2 25 7" xfId="5210"/>
    <cellStyle name="Calculation 2 25 7 2" xfId="27803"/>
    <cellStyle name="Calculation 2 25 7 2 2" xfId="27804"/>
    <cellStyle name="Calculation 2 25 7 3" xfId="27805"/>
    <cellStyle name="Calculation 2 25 7 4" xfId="27806"/>
    <cellStyle name="Calculation 2 25 7 5" xfId="27807"/>
    <cellStyle name="Calculation 2 25 7 6" xfId="27808"/>
    <cellStyle name="Calculation 2 25 7 7" xfId="27802"/>
    <cellStyle name="Calculation 2 25 8" xfId="6802"/>
    <cellStyle name="Calculation 2 25 8 2" xfId="27810"/>
    <cellStyle name="Calculation 2 25 8 2 2" xfId="27811"/>
    <cellStyle name="Calculation 2 25 8 3" xfId="27812"/>
    <cellStyle name="Calculation 2 25 8 4" xfId="27813"/>
    <cellStyle name="Calculation 2 25 8 5" xfId="27814"/>
    <cellStyle name="Calculation 2 25 8 6" xfId="27815"/>
    <cellStyle name="Calculation 2 25 8 7" xfId="27809"/>
    <cellStyle name="Calculation 2 25 9" xfId="8374"/>
    <cellStyle name="Calculation 2 25 9 2" xfId="27817"/>
    <cellStyle name="Calculation 2 25 9 2 2" xfId="27818"/>
    <cellStyle name="Calculation 2 25 9 3" xfId="27819"/>
    <cellStyle name="Calculation 2 25 9 4" xfId="27820"/>
    <cellStyle name="Calculation 2 25 9 5" xfId="27821"/>
    <cellStyle name="Calculation 2 25 9 6" xfId="27822"/>
    <cellStyle name="Calculation 2 25 9 7" xfId="27816"/>
    <cellStyle name="Calculation 2 26" xfId="529"/>
    <cellStyle name="Calculation 2 26 10" xfId="9897"/>
    <cellStyle name="Calculation 2 26 10 2" xfId="27824"/>
    <cellStyle name="Calculation 2 26 10 2 2" xfId="27825"/>
    <cellStyle name="Calculation 2 26 10 3" xfId="27826"/>
    <cellStyle name="Calculation 2 26 10 4" xfId="27827"/>
    <cellStyle name="Calculation 2 26 10 5" xfId="27828"/>
    <cellStyle name="Calculation 2 26 10 6" xfId="27829"/>
    <cellStyle name="Calculation 2 26 10 7" xfId="27823"/>
    <cellStyle name="Calculation 2 26 11" xfId="11671"/>
    <cellStyle name="Calculation 2 26 11 2" xfId="27831"/>
    <cellStyle name="Calculation 2 26 11 2 2" xfId="27832"/>
    <cellStyle name="Calculation 2 26 11 3" xfId="27833"/>
    <cellStyle name="Calculation 2 26 11 4" xfId="27834"/>
    <cellStyle name="Calculation 2 26 11 5" xfId="27835"/>
    <cellStyle name="Calculation 2 26 11 6" xfId="27836"/>
    <cellStyle name="Calculation 2 26 11 7" xfId="27830"/>
    <cellStyle name="Calculation 2 26 12" xfId="13373"/>
    <cellStyle name="Calculation 2 26 12 2" xfId="27838"/>
    <cellStyle name="Calculation 2 26 12 2 2" xfId="27839"/>
    <cellStyle name="Calculation 2 26 12 3" xfId="27840"/>
    <cellStyle name="Calculation 2 26 12 4" xfId="27841"/>
    <cellStyle name="Calculation 2 26 12 5" xfId="27842"/>
    <cellStyle name="Calculation 2 26 12 6" xfId="27837"/>
    <cellStyle name="Calculation 2 26 13" xfId="14985"/>
    <cellStyle name="Calculation 2 26 13 2" xfId="27844"/>
    <cellStyle name="Calculation 2 26 13 3" xfId="27843"/>
    <cellStyle name="Calculation 2 26 14" xfId="16596"/>
    <cellStyle name="Calculation 2 26 14 2" xfId="27846"/>
    <cellStyle name="Calculation 2 26 14 3" xfId="27845"/>
    <cellStyle name="Calculation 2 26 15" xfId="18201"/>
    <cellStyle name="Calculation 2 26 15 2" xfId="27847"/>
    <cellStyle name="Calculation 2 26 16" xfId="19805"/>
    <cellStyle name="Calculation 2 26 16 2" xfId="27848"/>
    <cellStyle name="Calculation 2 26 17" xfId="21397"/>
    <cellStyle name="Calculation 2 26 17 2" xfId="27849"/>
    <cellStyle name="Calculation 2 26 18" xfId="22979"/>
    <cellStyle name="Calculation 2 26 18 2" xfId="27850"/>
    <cellStyle name="Calculation 2 26 19" xfId="24494"/>
    <cellStyle name="Calculation 2 26 2" xfId="1119"/>
    <cellStyle name="Calculation 2 26 2 10" xfId="15955"/>
    <cellStyle name="Calculation 2 26 2 11" xfId="17560"/>
    <cellStyle name="Calculation 2 26 2 12" xfId="19163"/>
    <cellStyle name="Calculation 2 26 2 13" xfId="20755"/>
    <cellStyle name="Calculation 2 26 2 14" xfId="22332"/>
    <cellStyle name="Calculation 2 26 2 15" xfId="23853"/>
    <cellStyle name="Calculation 2 26 2 16" xfId="25326"/>
    <cellStyle name="Calculation 2 26 2 2" xfId="2914"/>
    <cellStyle name="Calculation 2 26 2 2 2" xfId="27852"/>
    <cellStyle name="Calculation 2 26 2 2 3" xfId="27851"/>
    <cellStyle name="Calculation 2 26 2 3" xfId="4577"/>
    <cellStyle name="Calculation 2 26 2 3 2" xfId="27853"/>
    <cellStyle name="Calculation 2 26 2 4" xfId="6169"/>
    <cellStyle name="Calculation 2 26 2 4 2" xfId="27854"/>
    <cellStyle name="Calculation 2 26 2 5" xfId="7741"/>
    <cellStyle name="Calculation 2 26 2 5 2" xfId="27855"/>
    <cellStyle name="Calculation 2 26 2 6" xfId="9256"/>
    <cellStyle name="Calculation 2 26 2 6 2" xfId="27856"/>
    <cellStyle name="Calculation 2 26 2 7" xfId="10729"/>
    <cellStyle name="Calculation 2 26 2 8" xfId="12642"/>
    <cellStyle name="Calculation 2 26 2 9" xfId="14343"/>
    <cellStyle name="Calculation 2 26 3" xfId="1527"/>
    <cellStyle name="Calculation 2 26 3 10" xfId="16327"/>
    <cellStyle name="Calculation 2 26 3 11" xfId="17932"/>
    <cellStyle name="Calculation 2 26 3 12" xfId="19535"/>
    <cellStyle name="Calculation 2 26 3 13" xfId="21127"/>
    <cellStyle name="Calculation 2 26 3 14" xfId="22704"/>
    <cellStyle name="Calculation 2 26 3 15" xfId="24225"/>
    <cellStyle name="Calculation 2 26 3 16" xfId="25698"/>
    <cellStyle name="Calculation 2 26 3 2" xfId="3286"/>
    <cellStyle name="Calculation 2 26 3 2 2" xfId="27858"/>
    <cellStyle name="Calculation 2 26 3 2 3" xfId="27857"/>
    <cellStyle name="Calculation 2 26 3 3" xfId="4949"/>
    <cellStyle name="Calculation 2 26 3 3 2" xfId="27859"/>
    <cellStyle name="Calculation 2 26 3 4" xfId="6541"/>
    <cellStyle name="Calculation 2 26 3 4 2" xfId="27860"/>
    <cellStyle name="Calculation 2 26 3 5" xfId="8113"/>
    <cellStyle name="Calculation 2 26 3 5 2" xfId="27861"/>
    <cellStyle name="Calculation 2 26 3 6" xfId="9628"/>
    <cellStyle name="Calculation 2 26 3 6 2" xfId="27862"/>
    <cellStyle name="Calculation 2 26 3 7" xfId="11101"/>
    <cellStyle name="Calculation 2 26 3 8" xfId="13014"/>
    <cellStyle name="Calculation 2 26 3 9" xfId="14715"/>
    <cellStyle name="Calculation 2 26 4" xfId="2461"/>
    <cellStyle name="Calculation 2 26 4 10" xfId="17108"/>
    <cellStyle name="Calculation 2 26 4 11" xfId="18712"/>
    <cellStyle name="Calculation 2 26 4 12" xfId="20310"/>
    <cellStyle name="Calculation 2 26 4 13" xfId="21888"/>
    <cellStyle name="Calculation 2 26 4 14" xfId="23424"/>
    <cellStyle name="Calculation 2 26 4 15" xfId="24898"/>
    <cellStyle name="Calculation 2 26 4 2" xfId="4125"/>
    <cellStyle name="Calculation 2 26 4 2 2" xfId="27864"/>
    <cellStyle name="Calculation 2 26 4 2 3" xfId="27863"/>
    <cellStyle name="Calculation 2 26 4 3" xfId="5720"/>
    <cellStyle name="Calculation 2 26 4 3 2" xfId="27865"/>
    <cellStyle name="Calculation 2 26 4 4" xfId="7299"/>
    <cellStyle name="Calculation 2 26 4 4 2" xfId="27866"/>
    <cellStyle name="Calculation 2 26 4 5" xfId="8827"/>
    <cellStyle name="Calculation 2 26 4 5 2" xfId="27867"/>
    <cellStyle name="Calculation 2 26 4 6" xfId="10301"/>
    <cellStyle name="Calculation 2 26 4 6 2" xfId="27868"/>
    <cellStyle name="Calculation 2 26 4 7" xfId="12189"/>
    <cellStyle name="Calculation 2 26 4 8" xfId="13890"/>
    <cellStyle name="Calculation 2 26 4 9" xfId="15503"/>
    <cellStyle name="Calculation 2 26 5" xfId="1944"/>
    <cellStyle name="Calculation 2 26 5 2" xfId="27870"/>
    <cellStyle name="Calculation 2 26 5 2 2" xfId="27871"/>
    <cellStyle name="Calculation 2 26 5 3" xfId="27872"/>
    <cellStyle name="Calculation 2 26 5 4" xfId="27873"/>
    <cellStyle name="Calculation 2 26 5 5" xfId="27874"/>
    <cellStyle name="Calculation 2 26 5 6" xfId="27875"/>
    <cellStyle name="Calculation 2 26 5 7" xfId="27869"/>
    <cellStyle name="Calculation 2 26 6" xfId="3614"/>
    <cellStyle name="Calculation 2 26 6 2" xfId="27877"/>
    <cellStyle name="Calculation 2 26 6 2 2" xfId="27878"/>
    <cellStyle name="Calculation 2 26 6 3" xfId="27879"/>
    <cellStyle name="Calculation 2 26 6 4" xfId="27880"/>
    <cellStyle name="Calculation 2 26 6 5" xfId="27881"/>
    <cellStyle name="Calculation 2 26 6 6" xfId="27882"/>
    <cellStyle name="Calculation 2 26 6 7" xfId="27876"/>
    <cellStyle name="Calculation 2 26 7" xfId="5218"/>
    <cellStyle name="Calculation 2 26 7 2" xfId="27884"/>
    <cellStyle name="Calculation 2 26 7 2 2" xfId="27885"/>
    <cellStyle name="Calculation 2 26 7 3" xfId="27886"/>
    <cellStyle name="Calculation 2 26 7 4" xfId="27887"/>
    <cellStyle name="Calculation 2 26 7 5" xfId="27888"/>
    <cellStyle name="Calculation 2 26 7 6" xfId="27889"/>
    <cellStyle name="Calculation 2 26 7 7" xfId="27883"/>
    <cellStyle name="Calculation 2 26 8" xfId="6810"/>
    <cellStyle name="Calculation 2 26 8 2" xfId="27891"/>
    <cellStyle name="Calculation 2 26 8 2 2" xfId="27892"/>
    <cellStyle name="Calculation 2 26 8 3" xfId="27893"/>
    <cellStyle name="Calculation 2 26 8 4" xfId="27894"/>
    <cellStyle name="Calculation 2 26 8 5" xfId="27895"/>
    <cellStyle name="Calculation 2 26 8 6" xfId="27896"/>
    <cellStyle name="Calculation 2 26 8 7" xfId="27890"/>
    <cellStyle name="Calculation 2 26 9" xfId="8382"/>
    <cellStyle name="Calculation 2 26 9 2" xfId="27898"/>
    <cellStyle name="Calculation 2 26 9 2 2" xfId="27899"/>
    <cellStyle name="Calculation 2 26 9 3" xfId="27900"/>
    <cellStyle name="Calculation 2 26 9 4" xfId="27901"/>
    <cellStyle name="Calculation 2 26 9 5" xfId="27902"/>
    <cellStyle name="Calculation 2 26 9 6" xfId="27903"/>
    <cellStyle name="Calculation 2 26 9 7" xfId="27897"/>
    <cellStyle name="Calculation 2 27" xfId="591"/>
    <cellStyle name="Calculation 2 27 10" xfId="9950"/>
    <cellStyle name="Calculation 2 27 10 2" xfId="27905"/>
    <cellStyle name="Calculation 2 27 10 2 2" xfId="27906"/>
    <cellStyle name="Calculation 2 27 10 3" xfId="27907"/>
    <cellStyle name="Calculation 2 27 10 4" xfId="27908"/>
    <cellStyle name="Calculation 2 27 10 5" xfId="27909"/>
    <cellStyle name="Calculation 2 27 10 6" xfId="27910"/>
    <cellStyle name="Calculation 2 27 10 7" xfId="27904"/>
    <cellStyle name="Calculation 2 27 11" xfId="11733"/>
    <cellStyle name="Calculation 2 27 11 2" xfId="27912"/>
    <cellStyle name="Calculation 2 27 11 2 2" xfId="27913"/>
    <cellStyle name="Calculation 2 27 11 3" xfId="27914"/>
    <cellStyle name="Calculation 2 27 11 4" xfId="27915"/>
    <cellStyle name="Calculation 2 27 11 5" xfId="27916"/>
    <cellStyle name="Calculation 2 27 11 6" xfId="27917"/>
    <cellStyle name="Calculation 2 27 11 7" xfId="27911"/>
    <cellStyle name="Calculation 2 27 12" xfId="13435"/>
    <cellStyle name="Calculation 2 27 12 2" xfId="27919"/>
    <cellStyle name="Calculation 2 27 12 2 2" xfId="27920"/>
    <cellStyle name="Calculation 2 27 12 3" xfId="27921"/>
    <cellStyle name="Calculation 2 27 12 4" xfId="27922"/>
    <cellStyle name="Calculation 2 27 12 5" xfId="27923"/>
    <cellStyle name="Calculation 2 27 12 6" xfId="27918"/>
    <cellStyle name="Calculation 2 27 13" xfId="15047"/>
    <cellStyle name="Calculation 2 27 13 2" xfId="27925"/>
    <cellStyle name="Calculation 2 27 13 3" xfId="27924"/>
    <cellStyle name="Calculation 2 27 14" xfId="16658"/>
    <cellStyle name="Calculation 2 27 14 2" xfId="27927"/>
    <cellStyle name="Calculation 2 27 14 3" xfId="27926"/>
    <cellStyle name="Calculation 2 27 15" xfId="18260"/>
    <cellStyle name="Calculation 2 27 15 2" xfId="27928"/>
    <cellStyle name="Calculation 2 27 16" xfId="19863"/>
    <cellStyle name="Calculation 2 27 16 2" xfId="27929"/>
    <cellStyle name="Calculation 2 27 17" xfId="21457"/>
    <cellStyle name="Calculation 2 27 17 2" xfId="27930"/>
    <cellStyle name="Calculation 2 27 18" xfId="23033"/>
    <cellStyle name="Calculation 2 27 18 2" xfId="27931"/>
    <cellStyle name="Calculation 2 27 19" xfId="24547"/>
    <cellStyle name="Calculation 2 27 2" xfId="1181"/>
    <cellStyle name="Calculation 2 27 2 10" xfId="16008"/>
    <cellStyle name="Calculation 2 27 2 11" xfId="17613"/>
    <cellStyle name="Calculation 2 27 2 12" xfId="19216"/>
    <cellStyle name="Calculation 2 27 2 13" xfId="20808"/>
    <cellStyle name="Calculation 2 27 2 14" xfId="22385"/>
    <cellStyle name="Calculation 2 27 2 15" xfId="23906"/>
    <cellStyle name="Calculation 2 27 2 16" xfId="25379"/>
    <cellStyle name="Calculation 2 27 2 2" xfId="2967"/>
    <cellStyle name="Calculation 2 27 2 2 2" xfId="27933"/>
    <cellStyle name="Calculation 2 27 2 2 3" xfId="27932"/>
    <cellStyle name="Calculation 2 27 2 3" xfId="4630"/>
    <cellStyle name="Calculation 2 27 2 3 2" xfId="27934"/>
    <cellStyle name="Calculation 2 27 2 4" xfId="6222"/>
    <cellStyle name="Calculation 2 27 2 4 2" xfId="27935"/>
    <cellStyle name="Calculation 2 27 2 5" xfId="7794"/>
    <cellStyle name="Calculation 2 27 2 5 2" xfId="27936"/>
    <cellStyle name="Calculation 2 27 2 6" xfId="9309"/>
    <cellStyle name="Calculation 2 27 2 6 2" xfId="27937"/>
    <cellStyle name="Calculation 2 27 2 7" xfId="10782"/>
    <cellStyle name="Calculation 2 27 2 8" xfId="12695"/>
    <cellStyle name="Calculation 2 27 2 9" xfId="14396"/>
    <cellStyle name="Calculation 2 27 3" xfId="1589"/>
    <cellStyle name="Calculation 2 27 3 10" xfId="16380"/>
    <cellStyle name="Calculation 2 27 3 11" xfId="17985"/>
    <cellStyle name="Calculation 2 27 3 12" xfId="19588"/>
    <cellStyle name="Calculation 2 27 3 13" xfId="21180"/>
    <cellStyle name="Calculation 2 27 3 14" xfId="22757"/>
    <cellStyle name="Calculation 2 27 3 15" xfId="24278"/>
    <cellStyle name="Calculation 2 27 3 16" xfId="25751"/>
    <cellStyle name="Calculation 2 27 3 2" xfId="3339"/>
    <cellStyle name="Calculation 2 27 3 2 2" xfId="27939"/>
    <cellStyle name="Calculation 2 27 3 2 3" xfId="27938"/>
    <cellStyle name="Calculation 2 27 3 3" xfId="5002"/>
    <cellStyle name="Calculation 2 27 3 3 2" xfId="27940"/>
    <cellStyle name="Calculation 2 27 3 4" xfId="6594"/>
    <cellStyle name="Calculation 2 27 3 4 2" xfId="27941"/>
    <cellStyle name="Calculation 2 27 3 5" xfId="8166"/>
    <cellStyle name="Calculation 2 27 3 5 2" xfId="27942"/>
    <cellStyle name="Calculation 2 27 3 6" xfId="9681"/>
    <cellStyle name="Calculation 2 27 3 6 2" xfId="27943"/>
    <cellStyle name="Calculation 2 27 3 7" xfId="11154"/>
    <cellStyle name="Calculation 2 27 3 8" xfId="13067"/>
    <cellStyle name="Calculation 2 27 3 9" xfId="14768"/>
    <cellStyle name="Calculation 2 27 4" xfId="2523"/>
    <cellStyle name="Calculation 2 27 4 10" xfId="17170"/>
    <cellStyle name="Calculation 2 27 4 11" xfId="18773"/>
    <cellStyle name="Calculation 2 27 4 12" xfId="20370"/>
    <cellStyle name="Calculation 2 27 4 13" xfId="21946"/>
    <cellStyle name="Calculation 2 27 4 14" xfId="23478"/>
    <cellStyle name="Calculation 2 27 4 15" xfId="24951"/>
    <cellStyle name="Calculation 2 27 4 2" xfId="4186"/>
    <cellStyle name="Calculation 2 27 4 2 2" xfId="27945"/>
    <cellStyle name="Calculation 2 27 4 2 3" xfId="27944"/>
    <cellStyle name="Calculation 2 27 4 3" xfId="5780"/>
    <cellStyle name="Calculation 2 27 4 3 2" xfId="27946"/>
    <cellStyle name="Calculation 2 27 4 4" xfId="7356"/>
    <cellStyle name="Calculation 2 27 4 4 2" xfId="27947"/>
    <cellStyle name="Calculation 2 27 4 5" xfId="8881"/>
    <cellStyle name="Calculation 2 27 4 5 2" xfId="27948"/>
    <cellStyle name="Calculation 2 27 4 6" xfId="10354"/>
    <cellStyle name="Calculation 2 27 4 6 2" xfId="27949"/>
    <cellStyle name="Calculation 2 27 4 7" xfId="12251"/>
    <cellStyle name="Calculation 2 27 4 8" xfId="13952"/>
    <cellStyle name="Calculation 2 27 4 9" xfId="15564"/>
    <cellStyle name="Calculation 2 27 5" xfId="2006"/>
    <cellStyle name="Calculation 2 27 5 2" xfId="27951"/>
    <cellStyle name="Calculation 2 27 5 2 2" xfId="27952"/>
    <cellStyle name="Calculation 2 27 5 3" xfId="27953"/>
    <cellStyle name="Calculation 2 27 5 4" xfId="27954"/>
    <cellStyle name="Calculation 2 27 5 5" xfId="27955"/>
    <cellStyle name="Calculation 2 27 5 6" xfId="27956"/>
    <cellStyle name="Calculation 2 27 5 7" xfId="27950"/>
    <cellStyle name="Calculation 2 27 6" xfId="3675"/>
    <cellStyle name="Calculation 2 27 6 2" xfId="27958"/>
    <cellStyle name="Calculation 2 27 6 2 2" xfId="27959"/>
    <cellStyle name="Calculation 2 27 6 3" xfId="27960"/>
    <cellStyle name="Calculation 2 27 6 4" xfId="27961"/>
    <cellStyle name="Calculation 2 27 6 5" xfId="27962"/>
    <cellStyle name="Calculation 2 27 6 6" xfId="27963"/>
    <cellStyle name="Calculation 2 27 6 7" xfId="27957"/>
    <cellStyle name="Calculation 2 27 7" xfId="5278"/>
    <cellStyle name="Calculation 2 27 7 2" xfId="27965"/>
    <cellStyle name="Calculation 2 27 7 2 2" xfId="27966"/>
    <cellStyle name="Calculation 2 27 7 3" xfId="27967"/>
    <cellStyle name="Calculation 2 27 7 4" xfId="27968"/>
    <cellStyle name="Calculation 2 27 7 5" xfId="27969"/>
    <cellStyle name="Calculation 2 27 7 6" xfId="27970"/>
    <cellStyle name="Calculation 2 27 7 7" xfId="27964"/>
    <cellStyle name="Calculation 2 27 8" xfId="6867"/>
    <cellStyle name="Calculation 2 27 8 2" xfId="27972"/>
    <cellStyle name="Calculation 2 27 8 2 2" xfId="27973"/>
    <cellStyle name="Calculation 2 27 8 3" xfId="27974"/>
    <cellStyle name="Calculation 2 27 8 4" xfId="27975"/>
    <cellStyle name="Calculation 2 27 8 5" xfId="27976"/>
    <cellStyle name="Calculation 2 27 8 6" xfId="27977"/>
    <cellStyle name="Calculation 2 27 8 7" xfId="27971"/>
    <cellStyle name="Calculation 2 27 9" xfId="8436"/>
    <cellStyle name="Calculation 2 27 9 2" xfId="27979"/>
    <cellStyle name="Calculation 2 27 9 2 2" xfId="27980"/>
    <cellStyle name="Calculation 2 27 9 3" xfId="27981"/>
    <cellStyle name="Calculation 2 27 9 4" xfId="27982"/>
    <cellStyle name="Calculation 2 27 9 5" xfId="27983"/>
    <cellStyle name="Calculation 2 27 9 6" xfId="27984"/>
    <cellStyle name="Calculation 2 27 9 7" xfId="27978"/>
    <cellStyle name="Calculation 2 28" xfId="494"/>
    <cellStyle name="Calculation 2 28 10" xfId="9862"/>
    <cellStyle name="Calculation 2 28 10 2" xfId="27986"/>
    <cellStyle name="Calculation 2 28 10 2 2" xfId="27987"/>
    <cellStyle name="Calculation 2 28 10 3" xfId="27988"/>
    <cellStyle name="Calculation 2 28 10 4" xfId="27989"/>
    <cellStyle name="Calculation 2 28 10 5" xfId="27990"/>
    <cellStyle name="Calculation 2 28 10 6" xfId="27991"/>
    <cellStyle name="Calculation 2 28 10 7" xfId="27985"/>
    <cellStyle name="Calculation 2 28 11" xfId="11636"/>
    <cellStyle name="Calculation 2 28 11 2" xfId="27993"/>
    <cellStyle name="Calculation 2 28 11 2 2" xfId="27994"/>
    <cellStyle name="Calculation 2 28 11 3" xfId="27995"/>
    <cellStyle name="Calculation 2 28 11 4" xfId="27996"/>
    <cellStyle name="Calculation 2 28 11 5" xfId="27997"/>
    <cellStyle name="Calculation 2 28 11 6" xfId="27998"/>
    <cellStyle name="Calculation 2 28 11 7" xfId="27992"/>
    <cellStyle name="Calculation 2 28 12" xfId="13338"/>
    <cellStyle name="Calculation 2 28 12 2" xfId="28000"/>
    <cellStyle name="Calculation 2 28 12 2 2" xfId="28001"/>
    <cellStyle name="Calculation 2 28 12 3" xfId="28002"/>
    <cellStyle name="Calculation 2 28 12 4" xfId="28003"/>
    <cellStyle name="Calculation 2 28 12 5" xfId="28004"/>
    <cellStyle name="Calculation 2 28 12 6" xfId="27999"/>
    <cellStyle name="Calculation 2 28 13" xfId="14950"/>
    <cellStyle name="Calculation 2 28 13 2" xfId="28006"/>
    <cellStyle name="Calculation 2 28 13 3" xfId="28005"/>
    <cellStyle name="Calculation 2 28 14" xfId="16561"/>
    <cellStyle name="Calculation 2 28 14 2" xfId="28008"/>
    <cellStyle name="Calculation 2 28 14 3" xfId="28007"/>
    <cellStyle name="Calculation 2 28 15" xfId="18166"/>
    <cellStyle name="Calculation 2 28 15 2" xfId="28009"/>
    <cellStyle name="Calculation 2 28 16" xfId="19770"/>
    <cellStyle name="Calculation 2 28 16 2" xfId="28010"/>
    <cellStyle name="Calculation 2 28 17" xfId="21362"/>
    <cellStyle name="Calculation 2 28 17 2" xfId="28011"/>
    <cellStyle name="Calculation 2 28 18" xfId="22944"/>
    <cellStyle name="Calculation 2 28 18 2" xfId="28012"/>
    <cellStyle name="Calculation 2 28 19" xfId="24459"/>
    <cellStyle name="Calculation 2 28 2" xfId="1084"/>
    <cellStyle name="Calculation 2 28 2 10" xfId="15920"/>
    <cellStyle name="Calculation 2 28 2 11" xfId="17525"/>
    <cellStyle name="Calculation 2 28 2 12" xfId="19128"/>
    <cellStyle name="Calculation 2 28 2 13" xfId="20720"/>
    <cellStyle name="Calculation 2 28 2 14" xfId="22297"/>
    <cellStyle name="Calculation 2 28 2 15" xfId="23818"/>
    <cellStyle name="Calculation 2 28 2 16" xfId="25291"/>
    <cellStyle name="Calculation 2 28 2 2" xfId="2879"/>
    <cellStyle name="Calculation 2 28 2 2 2" xfId="28014"/>
    <cellStyle name="Calculation 2 28 2 2 3" xfId="28013"/>
    <cellStyle name="Calculation 2 28 2 3" xfId="4542"/>
    <cellStyle name="Calculation 2 28 2 3 2" xfId="28015"/>
    <cellStyle name="Calculation 2 28 2 4" xfId="6134"/>
    <cellStyle name="Calculation 2 28 2 4 2" xfId="28016"/>
    <cellStyle name="Calculation 2 28 2 5" xfId="7706"/>
    <cellStyle name="Calculation 2 28 2 5 2" xfId="28017"/>
    <cellStyle name="Calculation 2 28 2 6" xfId="9221"/>
    <cellStyle name="Calculation 2 28 2 6 2" xfId="28018"/>
    <cellStyle name="Calculation 2 28 2 7" xfId="10694"/>
    <cellStyle name="Calculation 2 28 2 8" xfId="12607"/>
    <cellStyle name="Calculation 2 28 2 9" xfId="14308"/>
    <cellStyle name="Calculation 2 28 3" xfId="1492"/>
    <cellStyle name="Calculation 2 28 3 10" xfId="16292"/>
    <cellStyle name="Calculation 2 28 3 11" xfId="17897"/>
    <cellStyle name="Calculation 2 28 3 12" xfId="19500"/>
    <cellStyle name="Calculation 2 28 3 13" xfId="21092"/>
    <cellStyle name="Calculation 2 28 3 14" xfId="22669"/>
    <cellStyle name="Calculation 2 28 3 15" xfId="24190"/>
    <cellStyle name="Calculation 2 28 3 16" xfId="25663"/>
    <cellStyle name="Calculation 2 28 3 2" xfId="3251"/>
    <cellStyle name="Calculation 2 28 3 2 2" xfId="28020"/>
    <cellStyle name="Calculation 2 28 3 2 3" xfId="28019"/>
    <cellStyle name="Calculation 2 28 3 3" xfId="4914"/>
    <cellStyle name="Calculation 2 28 3 3 2" xfId="28021"/>
    <cellStyle name="Calculation 2 28 3 4" xfId="6506"/>
    <cellStyle name="Calculation 2 28 3 4 2" xfId="28022"/>
    <cellStyle name="Calculation 2 28 3 5" xfId="8078"/>
    <cellStyle name="Calculation 2 28 3 5 2" xfId="28023"/>
    <cellStyle name="Calculation 2 28 3 6" xfId="9593"/>
    <cellStyle name="Calculation 2 28 3 6 2" xfId="28024"/>
    <cellStyle name="Calculation 2 28 3 7" xfId="11066"/>
    <cellStyle name="Calculation 2 28 3 8" xfId="12979"/>
    <cellStyle name="Calculation 2 28 3 9" xfId="14680"/>
    <cellStyle name="Calculation 2 28 4" xfId="2426"/>
    <cellStyle name="Calculation 2 28 4 10" xfId="17073"/>
    <cellStyle name="Calculation 2 28 4 11" xfId="18677"/>
    <cellStyle name="Calculation 2 28 4 12" xfId="20275"/>
    <cellStyle name="Calculation 2 28 4 13" xfId="21853"/>
    <cellStyle name="Calculation 2 28 4 14" xfId="23389"/>
    <cellStyle name="Calculation 2 28 4 15" xfId="24863"/>
    <cellStyle name="Calculation 2 28 4 2" xfId="4090"/>
    <cellStyle name="Calculation 2 28 4 2 2" xfId="28026"/>
    <cellStyle name="Calculation 2 28 4 2 3" xfId="28025"/>
    <cellStyle name="Calculation 2 28 4 3" xfId="5685"/>
    <cellStyle name="Calculation 2 28 4 3 2" xfId="28027"/>
    <cellStyle name="Calculation 2 28 4 4" xfId="7264"/>
    <cellStyle name="Calculation 2 28 4 4 2" xfId="28028"/>
    <cellStyle name="Calculation 2 28 4 5" xfId="8792"/>
    <cellStyle name="Calculation 2 28 4 5 2" xfId="28029"/>
    <cellStyle name="Calculation 2 28 4 6" xfId="10266"/>
    <cellStyle name="Calculation 2 28 4 6 2" xfId="28030"/>
    <cellStyle name="Calculation 2 28 4 7" xfId="12154"/>
    <cellStyle name="Calculation 2 28 4 8" xfId="13855"/>
    <cellStyle name="Calculation 2 28 4 9" xfId="15468"/>
    <cellStyle name="Calculation 2 28 5" xfId="1909"/>
    <cellStyle name="Calculation 2 28 5 2" xfId="28032"/>
    <cellStyle name="Calculation 2 28 5 2 2" xfId="28033"/>
    <cellStyle name="Calculation 2 28 5 3" xfId="28034"/>
    <cellStyle name="Calculation 2 28 5 4" xfId="28035"/>
    <cellStyle name="Calculation 2 28 5 5" xfId="28036"/>
    <cellStyle name="Calculation 2 28 5 6" xfId="28037"/>
    <cellStyle name="Calculation 2 28 5 7" xfId="28031"/>
    <cellStyle name="Calculation 2 28 6" xfId="3579"/>
    <cellStyle name="Calculation 2 28 6 2" xfId="28039"/>
    <cellStyle name="Calculation 2 28 6 2 2" xfId="28040"/>
    <cellStyle name="Calculation 2 28 6 3" xfId="28041"/>
    <cellStyle name="Calculation 2 28 6 4" xfId="28042"/>
    <cellStyle name="Calculation 2 28 6 5" xfId="28043"/>
    <cellStyle name="Calculation 2 28 6 6" xfId="28044"/>
    <cellStyle name="Calculation 2 28 6 7" xfId="28038"/>
    <cellStyle name="Calculation 2 28 7" xfId="5183"/>
    <cellStyle name="Calculation 2 28 7 2" xfId="28046"/>
    <cellStyle name="Calculation 2 28 7 2 2" xfId="28047"/>
    <cellStyle name="Calculation 2 28 7 3" xfId="28048"/>
    <cellStyle name="Calculation 2 28 7 4" xfId="28049"/>
    <cellStyle name="Calculation 2 28 7 5" xfId="28050"/>
    <cellStyle name="Calculation 2 28 7 6" xfId="28051"/>
    <cellStyle name="Calculation 2 28 7 7" xfId="28045"/>
    <cellStyle name="Calculation 2 28 8" xfId="6775"/>
    <cellStyle name="Calculation 2 28 8 2" xfId="28053"/>
    <cellStyle name="Calculation 2 28 8 2 2" xfId="28054"/>
    <cellStyle name="Calculation 2 28 8 3" xfId="28055"/>
    <cellStyle name="Calculation 2 28 8 4" xfId="28056"/>
    <cellStyle name="Calculation 2 28 8 5" xfId="28057"/>
    <cellStyle name="Calculation 2 28 8 6" xfId="28058"/>
    <cellStyle name="Calculation 2 28 8 7" xfId="28052"/>
    <cellStyle name="Calculation 2 28 9" xfId="8347"/>
    <cellStyle name="Calculation 2 28 9 2" xfId="28060"/>
    <cellStyle name="Calculation 2 28 9 2 2" xfId="28061"/>
    <cellStyle name="Calculation 2 28 9 3" xfId="28062"/>
    <cellStyle name="Calculation 2 28 9 4" xfId="28063"/>
    <cellStyle name="Calculation 2 28 9 5" xfId="28064"/>
    <cellStyle name="Calculation 2 28 9 6" xfId="28065"/>
    <cellStyle name="Calculation 2 28 9 7" xfId="28059"/>
    <cellStyle name="Calculation 2 29" xfId="592"/>
    <cellStyle name="Calculation 2 29 10" xfId="9951"/>
    <cellStyle name="Calculation 2 29 10 2" xfId="28067"/>
    <cellStyle name="Calculation 2 29 10 2 2" xfId="28068"/>
    <cellStyle name="Calculation 2 29 10 3" xfId="28069"/>
    <cellStyle name="Calculation 2 29 10 4" xfId="28070"/>
    <cellStyle name="Calculation 2 29 10 5" xfId="28071"/>
    <cellStyle name="Calculation 2 29 10 6" xfId="28072"/>
    <cellStyle name="Calculation 2 29 10 7" xfId="28066"/>
    <cellStyle name="Calculation 2 29 11" xfId="11734"/>
    <cellStyle name="Calculation 2 29 11 2" xfId="28074"/>
    <cellStyle name="Calculation 2 29 11 2 2" xfId="28075"/>
    <cellStyle name="Calculation 2 29 11 3" xfId="28076"/>
    <cellStyle name="Calculation 2 29 11 4" xfId="28077"/>
    <cellStyle name="Calculation 2 29 11 5" xfId="28078"/>
    <cellStyle name="Calculation 2 29 11 6" xfId="28079"/>
    <cellStyle name="Calculation 2 29 11 7" xfId="28073"/>
    <cellStyle name="Calculation 2 29 12" xfId="13436"/>
    <cellStyle name="Calculation 2 29 12 2" xfId="28081"/>
    <cellStyle name="Calculation 2 29 12 2 2" xfId="28082"/>
    <cellStyle name="Calculation 2 29 12 3" xfId="28083"/>
    <cellStyle name="Calculation 2 29 12 4" xfId="28084"/>
    <cellStyle name="Calculation 2 29 12 5" xfId="28085"/>
    <cellStyle name="Calculation 2 29 12 6" xfId="28080"/>
    <cellStyle name="Calculation 2 29 13" xfId="15048"/>
    <cellStyle name="Calculation 2 29 13 2" xfId="28087"/>
    <cellStyle name="Calculation 2 29 13 3" xfId="28086"/>
    <cellStyle name="Calculation 2 29 14" xfId="16659"/>
    <cellStyle name="Calculation 2 29 14 2" xfId="28089"/>
    <cellStyle name="Calculation 2 29 14 3" xfId="28088"/>
    <cellStyle name="Calculation 2 29 15" xfId="18261"/>
    <cellStyle name="Calculation 2 29 15 2" xfId="28090"/>
    <cellStyle name="Calculation 2 29 16" xfId="19864"/>
    <cellStyle name="Calculation 2 29 16 2" xfId="28091"/>
    <cellStyle name="Calculation 2 29 17" xfId="21458"/>
    <cellStyle name="Calculation 2 29 17 2" xfId="28092"/>
    <cellStyle name="Calculation 2 29 18" xfId="23034"/>
    <cellStyle name="Calculation 2 29 18 2" xfId="28093"/>
    <cellStyle name="Calculation 2 29 19" xfId="24548"/>
    <cellStyle name="Calculation 2 29 2" xfId="1182"/>
    <cellStyle name="Calculation 2 29 2 10" xfId="16009"/>
    <cellStyle name="Calculation 2 29 2 11" xfId="17614"/>
    <cellStyle name="Calculation 2 29 2 12" xfId="19217"/>
    <cellStyle name="Calculation 2 29 2 13" xfId="20809"/>
    <cellStyle name="Calculation 2 29 2 14" xfId="22386"/>
    <cellStyle name="Calculation 2 29 2 15" xfId="23907"/>
    <cellStyle name="Calculation 2 29 2 16" xfId="25380"/>
    <cellStyle name="Calculation 2 29 2 2" xfId="2968"/>
    <cellStyle name="Calculation 2 29 2 2 2" xfId="28095"/>
    <cellStyle name="Calculation 2 29 2 2 3" xfId="28094"/>
    <cellStyle name="Calculation 2 29 2 3" xfId="4631"/>
    <cellStyle name="Calculation 2 29 2 3 2" xfId="28096"/>
    <cellStyle name="Calculation 2 29 2 4" xfId="6223"/>
    <cellStyle name="Calculation 2 29 2 4 2" xfId="28097"/>
    <cellStyle name="Calculation 2 29 2 5" xfId="7795"/>
    <cellStyle name="Calculation 2 29 2 5 2" xfId="28098"/>
    <cellStyle name="Calculation 2 29 2 6" xfId="9310"/>
    <cellStyle name="Calculation 2 29 2 6 2" xfId="28099"/>
    <cellStyle name="Calculation 2 29 2 7" xfId="10783"/>
    <cellStyle name="Calculation 2 29 2 8" xfId="12696"/>
    <cellStyle name="Calculation 2 29 2 9" xfId="14397"/>
    <cellStyle name="Calculation 2 29 3" xfId="1590"/>
    <cellStyle name="Calculation 2 29 3 10" xfId="16381"/>
    <cellStyle name="Calculation 2 29 3 11" xfId="17986"/>
    <cellStyle name="Calculation 2 29 3 12" xfId="19589"/>
    <cellStyle name="Calculation 2 29 3 13" xfId="21181"/>
    <cellStyle name="Calculation 2 29 3 14" xfId="22758"/>
    <cellStyle name="Calculation 2 29 3 15" xfId="24279"/>
    <cellStyle name="Calculation 2 29 3 16" xfId="25752"/>
    <cellStyle name="Calculation 2 29 3 2" xfId="3340"/>
    <cellStyle name="Calculation 2 29 3 2 2" xfId="28101"/>
    <cellStyle name="Calculation 2 29 3 2 3" xfId="28100"/>
    <cellStyle name="Calculation 2 29 3 3" xfId="5003"/>
    <cellStyle name="Calculation 2 29 3 3 2" xfId="28102"/>
    <cellStyle name="Calculation 2 29 3 4" xfId="6595"/>
    <cellStyle name="Calculation 2 29 3 4 2" xfId="28103"/>
    <cellStyle name="Calculation 2 29 3 5" xfId="8167"/>
    <cellStyle name="Calculation 2 29 3 5 2" xfId="28104"/>
    <cellStyle name="Calculation 2 29 3 6" xfId="9682"/>
    <cellStyle name="Calculation 2 29 3 6 2" xfId="28105"/>
    <cellStyle name="Calculation 2 29 3 7" xfId="11155"/>
    <cellStyle name="Calculation 2 29 3 8" xfId="13068"/>
    <cellStyle name="Calculation 2 29 3 9" xfId="14769"/>
    <cellStyle name="Calculation 2 29 4" xfId="2524"/>
    <cellStyle name="Calculation 2 29 4 10" xfId="17171"/>
    <cellStyle name="Calculation 2 29 4 11" xfId="18774"/>
    <cellStyle name="Calculation 2 29 4 12" xfId="20371"/>
    <cellStyle name="Calculation 2 29 4 13" xfId="21947"/>
    <cellStyle name="Calculation 2 29 4 14" xfId="23479"/>
    <cellStyle name="Calculation 2 29 4 15" xfId="24952"/>
    <cellStyle name="Calculation 2 29 4 2" xfId="4187"/>
    <cellStyle name="Calculation 2 29 4 2 2" xfId="28107"/>
    <cellStyle name="Calculation 2 29 4 2 3" xfId="28106"/>
    <cellStyle name="Calculation 2 29 4 3" xfId="5781"/>
    <cellStyle name="Calculation 2 29 4 3 2" xfId="28108"/>
    <cellStyle name="Calculation 2 29 4 4" xfId="7357"/>
    <cellStyle name="Calculation 2 29 4 4 2" xfId="28109"/>
    <cellStyle name="Calculation 2 29 4 5" xfId="8882"/>
    <cellStyle name="Calculation 2 29 4 5 2" xfId="28110"/>
    <cellStyle name="Calculation 2 29 4 6" xfId="10355"/>
    <cellStyle name="Calculation 2 29 4 6 2" xfId="28111"/>
    <cellStyle name="Calculation 2 29 4 7" xfId="12252"/>
    <cellStyle name="Calculation 2 29 4 8" xfId="13953"/>
    <cellStyle name="Calculation 2 29 4 9" xfId="15565"/>
    <cellStyle name="Calculation 2 29 5" xfId="2007"/>
    <cellStyle name="Calculation 2 29 5 2" xfId="28113"/>
    <cellStyle name="Calculation 2 29 5 2 2" xfId="28114"/>
    <cellStyle name="Calculation 2 29 5 3" xfId="28115"/>
    <cellStyle name="Calculation 2 29 5 4" xfId="28116"/>
    <cellStyle name="Calculation 2 29 5 5" xfId="28117"/>
    <cellStyle name="Calculation 2 29 5 6" xfId="28118"/>
    <cellStyle name="Calculation 2 29 5 7" xfId="28112"/>
    <cellStyle name="Calculation 2 29 6" xfId="3676"/>
    <cellStyle name="Calculation 2 29 6 2" xfId="28120"/>
    <cellStyle name="Calculation 2 29 6 2 2" xfId="28121"/>
    <cellStyle name="Calculation 2 29 6 3" xfId="28122"/>
    <cellStyle name="Calculation 2 29 6 4" xfId="28123"/>
    <cellStyle name="Calculation 2 29 6 5" xfId="28124"/>
    <cellStyle name="Calculation 2 29 6 6" xfId="28125"/>
    <cellStyle name="Calculation 2 29 6 7" xfId="28119"/>
    <cellStyle name="Calculation 2 29 7" xfId="5279"/>
    <cellStyle name="Calculation 2 29 7 2" xfId="28127"/>
    <cellStyle name="Calculation 2 29 7 2 2" xfId="28128"/>
    <cellStyle name="Calculation 2 29 7 3" xfId="28129"/>
    <cellStyle name="Calculation 2 29 7 4" xfId="28130"/>
    <cellStyle name="Calculation 2 29 7 5" xfId="28131"/>
    <cellStyle name="Calculation 2 29 7 6" xfId="28132"/>
    <cellStyle name="Calculation 2 29 7 7" xfId="28126"/>
    <cellStyle name="Calculation 2 29 8" xfId="6868"/>
    <cellStyle name="Calculation 2 29 8 2" xfId="28134"/>
    <cellStyle name="Calculation 2 29 8 2 2" xfId="28135"/>
    <cellStyle name="Calculation 2 29 8 3" xfId="28136"/>
    <cellStyle name="Calculation 2 29 8 4" xfId="28137"/>
    <cellStyle name="Calculation 2 29 8 5" xfId="28138"/>
    <cellStyle name="Calculation 2 29 8 6" xfId="28139"/>
    <cellStyle name="Calculation 2 29 8 7" xfId="28133"/>
    <cellStyle name="Calculation 2 29 9" xfId="8437"/>
    <cellStyle name="Calculation 2 29 9 2" xfId="28141"/>
    <cellStyle name="Calculation 2 29 9 2 2" xfId="28142"/>
    <cellStyle name="Calculation 2 29 9 3" xfId="28143"/>
    <cellStyle name="Calculation 2 29 9 4" xfId="28144"/>
    <cellStyle name="Calculation 2 29 9 5" xfId="28145"/>
    <cellStyle name="Calculation 2 29 9 6" xfId="28146"/>
    <cellStyle name="Calculation 2 29 9 7" xfId="28140"/>
    <cellStyle name="Calculation 2 3" xfId="323"/>
    <cellStyle name="Calculation 2 3 10" xfId="8567"/>
    <cellStyle name="Calculation 2 3 10 2" xfId="28148"/>
    <cellStyle name="Calculation 2 3 10 2 2" xfId="28149"/>
    <cellStyle name="Calculation 2 3 10 3" xfId="28150"/>
    <cellStyle name="Calculation 2 3 10 4" xfId="28151"/>
    <cellStyle name="Calculation 2 3 10 5" xfId="28152"/>
    <cellStyle name="Calculation 2 3 10 6" xfId="28153"/>
    <cellStyle name="Calculation 2 3 10 7" xfId="28147"/>
    <cellStyle name="Calculation 2 3 11" xfId="11465"/>
    <cellStyle name="Calculation 2 3 11 2" xfId="28155"/>
    <cellStyle name="Calculation 2 3 11 2 2" xfId="28156"/>
    <cellStyle name="Calculation 2 3 11 3" xfId="28157"/>
    <cellStyle name="Calculation 2 3 11 4" xfId="28158"/>
    <cellStyle name="Calculation 2 3 11 5" xfId="28159"/>
    <cellStyle name="Calculation 2 3 11 6" xfId="28160"/>
    <cellStyle name="Calculation 2 3 11 7" xfId="28154"/>
    <cellStyle name="Calculation 2 3 12" xfId="11307"/>
    <cellStyle name="Calculation 2 3 12 2" xfId="28162"/>
    <cellStyle name="Calculation 2 3 12 2 2" xfId="28163"/>
    <cellStyle name="Calculation 2 3 12 3" xfId="28164"/>
    <cellStyle name="Calculation 2 3 12 4" xfId="28165"/>
    <cellStyle name="Calculation 2 3 12 5" xfId="28166"/>
    <cellStyle name="Calculation 2 3 12 6" xfId="28161"/>
    <cellStyle name="Calculation 2 3 13" xfId="11327"/>
    <cellStyle name="Calculation 2 3 13 2" xfId="28168"/>
    <cellStyle name="Calculation 2 3 13 3" xfId="28167"/>
    <cellStyle name="Calculation 2 3 14" xfId="15210"/>
    <cellStyle name="Calculation 2 3 14 2" xfId="28170"/>
    <cellStyle name="Calculation 2 3 14 3" xfId="28169"/>
    <cellStyle name="Calculation 2 3 15" xfId="16818"/>
    <cellStyle name="Calculation 2 3 15 2" xfId="28171"/>
    <cellStyle name="Calculation 2 3 16" xfId="16785"/>
    <cellStyle name="Calculation 2 3 16 2" xfId="28172"/>
    <cellStyle name="Calculation 2 3 17" xfId="18387"/>
    <cellStyle name="Calculation 2 3 17 2" xfId="28173"/>
    <cellStyle name="Calculation 2 3 18" xfId="20438"/>
    <cellStyle name="Calculation 2 3 18 2" xfId="28174"/>
    <cellStyle name="Calculation 2 3 19" xfId="23164"/>
    <cellStyle name="Calculation 2 3 2" xfId="914"/>
    <cellStyle name="Calculation 2 3 2 10" xfId="15761"/>
    <cellStyle name="Calculation 2 3 2 11" xfId="17366"/>
    <cellStyle name="Calculation 2 3 2 12" xfId="18969"/>
    <cellStyle name="Calculation 2 3 2 13" xfId="20561"/>
    <cellStyle name="Calculation 2 3 2 14" xfId="22138"/>
    <cellStyle name="Calculation 2 3 2 15" xfId="23659"/>
    <cellStyle name="Calculation 2 3 2 16" xfId="25132"/>
    <cellStyle name="Calculation 2 3 2 2" xfId="2720"/>
    <cellStyle name="Calculation 2 3 2 2 2" xfId="28176"/>
    <cellStyle name="Calculation 2 3 2 2 3" xfId="28175"/>
    <cellStyle name="Calculation 2 3 2 3" xfId="4383"/>
    <cellStyle name="Calculation 2 3 2 3 2" xfId="28177"/>
    <cellStyle name="Calculation 2 3 2 4" xfId="5975"/>
    <cellStyle name="Calculation 2 3 2 4 2" xfId="28178"/>
    <cellStyle name="Calculation 2 3 2 5" xfId="7547"/>
    <cellStyle name="Calculation 2 3 2 5 2" xfId="28179"/>
    <cellStyle name="Calculation 2 3 2 6" xfId="9062"/>
    <cellStyle name="Calculation 2 3 2 6 2" xfId="28180"/>
    <cellStyle name="Calculation 2 3 2 7" xfId="10535"/>
    <cellStyle name="Calculation 2 3 2 8" xfId="12448"/>
    <cellStyle name="Calculation 2 3 2 9" xfId="14149"/>
    <cellStyle name="Calculation 2 3 3" xfId="1321"/>
    <cellStyle name="Calculation 2 3 3 10" xfId="16133"/>
    <cellStyle name="Calculation 2 3 3 11" xfId="17738"/>
    <cellStyle name="Calculation 2 3 3 12" xfId="19341"/>
    <cellStyle name="Calculation 2 3 3 13" xfId="20933"/>
    <cellStyle name="Calculation 2 3 3 14" xfId="22510"/>
    <cellStyle name="Calculation 2 3 3 15" xfId="24031"/>
    <cellStyle name="Calculation 2 3 3 16" xfId="25504"/>
    <cellStyle name="Calculation 2 3 3 2" xfId="3092"/>
    <cellStyle name="Calculation 2 3 3 2 2" xfId="28182"/>
    <cellStyle name="Calculation 2 3 3 2 3" xfId="28181"/>
    <cellStyle name="Calculation 2 3 3 3" xfId="4755"/>
    <cellStyle name="Calculation 2 3 3 3 2" xfId="28183"/>
    <cellStyle name="Calculation 2 3 3 4" xfId="6347"/>
    <cellStyle name="Calculation 2 3 3 4 2" xfId="28184"/>
    <cellStyle name="Calculation 2 3 3 5" xfId="7919"/>
    <cellStyle name="Calculation 2 3 3 5 2" xfId="28185"/>
    <cellStyle name="Calculation 2 3 3 6" xfId="9434"/>
    <cellStyle name="Calculation 2 3 3 6 2" xfId="28186"/>
    <cellStyle name="Calculation 2 3 3 7" xfId="10907"/>
    <cellStyle name="Calculation 2 3 3 8" xfId="12820"/>
    <cellStyle name="Calculation 2 3 3 9" xfId="14521"/>
    <cellStyle name="Calculation 2 3 4" xfId="2259"/>
    <cellStyle name="Calculation 2 3 4 10" xfId="16907"/>
    <cellStyle name="Calculation 2 3 4 11" xfId="18512"/>
    <cellStyle name="Calculation 2 3 4 12" xfId="20108"/>
    <cellStyle name="Calculation 2 3 4 13" xfId="21690"/>
    <cellStyle name="Calculation 2 3 4 14" xfId="23231"/>
    <cellStyle name="Calculation 2 3 4 15" xfId="24708"/>
    <cellStyle name="Calculation 2 3 4 2" xfId="3924"/>
    <cellStyle name="Calculation 2 3 4 2 2" xfId="28188"/>
    <cellStyle name="Calculation 2 3 4 2 3" xfId="28187"/>
    <cellStyle name="Calculation 2 3 4 3" xfId="5520"/>
    <cellStyle name="Calculation 2 3 4 3 2" xfId="28189"/>
    <cellStyle name="Calculation 2 3 4 4" xfId="7101"/>
    <cellStyle name="Calculation 2 3 4 4 2" xfId="28190"/>
    <cellStyle name="Calculation 2 3 4 5" xfId="8634"/>
    <cellStyle name="Calculation 2 3 4 5 2" xfId="28191"/>
    <cellStyle name="Calculation 2 3 4 6" xfId="10111"/>
    <cellStyle name="Calculation 2 3 4 6 2" xfId="28192"/>
    <cellStyle name="Calculation 2 3 4 7" xfId="11987"/>
    <cellStyle name="Calculation 2 3 4 8" xfId="13688"/>
    <cellStyle name="Calculation 2 3 4 9" xfId="15301"/>
    <cellStyle name="Calculation 2 3 5" xfId="1738"/>
    <cellStyle name="Calculation 2 3 5 2" xfId="28194"/>
    <cellStyle name="Calculation 2 3 5 2 2" xfId="28195"/>
    <cellStyle name="Calculation 2 3 5 3" xfId="28196"/>
    <cellStyle name="Calculation 2 3 5 4" xfId="28197"/>
    <cellStyle name="Calculation 2 3 5 5" xfId="28198"/>
    <cellStyle name="Calculation 2 3 5 6" xfId="28199"/>
    <cellStyle name="Calculation 2 3 5 7" xfId="28193"/>
    <cellStyle name="Calculation 2 3 6" xfId="1537"/>
    <cellStyle name="Calculation 2 3 6 2" xfId="28201"/>
    <cellStyle name="Calculation 2 3 6 2 2" xfId="28202"/>
    <cellStyle name="Calculation 2 3 6 3" xfId="28203"/>
    <cellStyle name="Calculation 2 3 6 4" xfId="28204"/>
    <cellStyle name="Calculation 2 3 6 5" xfId="28205"/>
    <cellStyle name="Calculation 2 3 6 6" xfId="28206"/>
    <cellStyle name="Calculation 2 3 6 7" xfId="28200"/>
    <cellStyle name="Calculation 2 3 7" xfId="3836"/>
    <cellStyle name="Calculation 2 3 7 2" xfId="28208"/>
    <cellStyle name="Calculation 2 3 7 2 2" xfId="28209"/>
    <cellStyle name="Calculation 2 3 7 3" xfId="28210"/>
    <cellStyle name="Calculation 2 3 7 4" xfId="28211"/>
    <cellStyle name="Calculation 2 3 7 5" xfId="28212"/>
    <cellStyle name="Calculation 2 3 7 6" xfId="28213"/>
    <cellStyle name="Calculation 2 3 7 7" xfId="28207"/>
    <cellStyle name="Calculation 2 3 8" xfId="5436"/>
    <cellStyle name="Calculation 2 3 8 2" xfId="28215"/>
    <cellStyle name="Calculation 2 3 8 2 2" xfId="28216"/>
    <cellStyle name="Calculation 2 3 8 3" xfId="28217"/>
    <cellStyle name="Calculation 2 3 8 4" xfId="28218"/>
    <cellStyle name="Calculation 2 3 8 5" xfId="28219"/>
    <cellStyle name="Calculation 2 3 8 6" xfId="28220"/>
    <cellStyle name="Calculation 2 3 8 7" xfId="28214"/>
    <cellStyle name="Calculation 2 3 9" xfId="7021"/>
    <cellStyle name="Calculation 2 3 9 2" xfId="28222"/>
    <cellStyle name="Calculation 2 3 9 2 2" xfId="28223"/>
    <cellStyle name="Calculation 2 3 9 3" xfId="28224"/>
    <cellStyle name="Calculation 2 3 9 4" xfId="28225"/>
    <cellStyle name="Calculation 2 3 9 5" xfId="28226"/>
    <cellStyle name="Calculation 2 3 9 6" xfId="28227"/>
    <cellStyle name="Calculation 2 3 9 7" xfId="28221"/>
    <cellStyle name="Calculation 2 30" xfId="611"/>
    <cellStyle name="Calculation 2 30 10" xfId="9970"/>
    <cellStyle name="Calculation 2 30 10 2" xfId="28229"/>
    <cellStyle name="Calculation 2 30 10 2 2" xfId="28230"/>
    <cellStyle name="Calculation 2 30 10 3" xfId="28231"/>
    <cellStyle name="Calculation 2 30 10 4" xfId="28232"/>
    <cellStyle name="Calculation 2 30 10 5" xfId="28233"/>
    <cellStyle name="Calculation 2 30 10 6" xfId="28234"/>
    <cellStyle name="Calculation 2 30 10 7" xfId="28228"/>
    <cellStyle name="Calculation 2 30 11" xfId="11753"/>
    <cellStyle name="Calculation 2 30 11 2" xfId="28236"/>
    <cellStyle name="Calculation 2 30 11 2 2" xfId="28237"/>
    <cellStyle name="Calculation 2 30 11 3" xfId="28238"/>
    <cellStyle name="Calculation 2 30 11 4" xfId="28239"/>
    <cellStyle name="Calculation 2 30 11 5" xfId="28240"/>
    <cellStyle name="Calculation 2 30 11 6" xfId="28241"/>
    <cellStyle name="Calculation 2 30 11 7" xfId="28235"/>
    <cellStyle name="Calculation 2 30 12" xfId="13455"/>
    <cellStyle name="Calculation 2 30 12 2" xfId="28243"/>
    <cellStyle name="Calculation 2 30 12 2 2" xfId="28244"/>
    <cellStyle name="Calculation 2 30 12 3" xfId="28245"/>
    <cellStyle name="Calculation 2 30 12 4" xfId="28246"/>
    <cellStyle name="Calculation 2 30 12 5" xfId="28247"/>
    <cellStyle name="Calculation 2 30 12 6" xfId="28242"/>
    <cellStyle name="Calculation 2 30 13" xfId="15067"/>
    <cellStyle name="Calculation 2 30 13 2" xfId="28249"/>
    <cellStyle name="Calculation 2 30 13 3" xfId="28248"/>
    <cellStyle name="Calculation 2 30 14" xfId="16678"/>
    <cellStyle name="Calculation 2 30 14 2" xfId="28251"/>
    <cellStyle name="Calculation 2 30 14 3" xfId="28250"/>
    <cellStyle name="Calculation 2 30 15" xfId="18280"/>
    <cellStyle name="Calculation 2 30 15 2" xfId="28252"/>
    <cellStyle name="Calculation 2 30 16" xfId="19883"/>
    <cellStyle name="Calculation 2 30 16 2" xfId="28253"/>
    <cellStyle name="Calculation 2 30 17" xfId="21477"/>
    <cellStyle name="Calculation 2 30 17 2" xfId="28254"/>
    <cellStyle name="Calculation 2 30 18" xfId="23053"/>
    <cellStyle name="Calculation 2 30 18 2" xfId="28255"/>
    <cellStyle name="Calculation 2 30 19" xfId="24567"/>
    <cellStyle name="Calculation 2 30 2" xfId="1201"/>
    <cellStyle name="Calculation 2 30 2 10" xfId="16028"/>
    <cellStyle name="Calculation 2 30 2 11" xfId="17633"/>
    <cellStyle name="Calculation 2 30 2 12" xfId="19236"/>
    <cellStyle name="Calculation 2 30 2 13" xfId="20828"/>
    <cellStyle name="Calculation 2 30 2 14" xfId="22405"/>
    <cellStyle name="Calculation 2 30 2 15" xfId="23926"/>
    <cellStyle name="Calculation 2 30 2 16" xfId="25399"/>
    <cellStyle name="Calculation 2 30 2 2" xfId="2987"/>
    <cellStyle name="Calculation 2 30 2 2 2" xfId="28257"/>
    <cellStyle name="Calculation 2 30 2 2 3" xfId="28256"/>
    <cellStyle name="Calculation 2 30 2 3" xfId="4650"/>
    <cellStyle name="Calculation 2 30 2 3 2" xfId="28258"/>
    <cellStyle name="Calculation 2 30 2 4" xfId="6242"/>
    <cellStyle name="Calculation 2 30 2 4 2" xfId="28259"/>
    <cellStyle name="Calculation 2 30 2 5" xfId="7814"/>
    <cellStyle name="Calculation 2 30 2 5 2" xfId="28260"/>
    <cellStyle name="Calculation 2 30 2 6" xfId="9329"/>
    <cellStyle name="Calculation 2 30 2 6 2" xfId="28261"/>
    <cellStyle name="Calculation 2 30 2 7" xfId="10802"/>
    <cellStyle name="Calculation 2 30 2 8" xfId="12715"/>
    <cellStyle name="Calculation 2 30 2 9" xfId="14416"/>
    <cellStyle name="Calculation 2 30 3" xfId="1609"/>
    <cellStyle name="Calculation 2 30 3 10" xfId="16400"/>
    <cellStyle name="Calculation 2 30 3 11" xfId="18005"/>
    <cellStyle name="Calculation 2 30 3 12" xfId="19608"/>
    <cellStyle name="Calculation 2 30 3 13" xfId="21200"/>
    <cellStyle name="Calculation 2 30 3 14" xfId="22777"/>
    <cellStyle name="Calculation 2 30 3 15" xfId="24298"/>
    <cellStyle name="Calculation 2 30 3 16" xfId="25771"/>
    <cellStyle name="Calculation 2 30 3 2" xfId="3359"/>
    <cellStyle name="Calculation 2 30 3 2 2" xfId="28263"/>
    <cellStyle name="Calculation 2 30 3 2 3" xfId="28262"/>
    <cellStyle name="Calculation 2 30 3 3" xfId="5022"/>
    <cellStyle name="Calculation 2 30 3 3 2" xfId="28264"/>
    <cellStyle name="Calculation 2 30 3 4" xfId="6614"/>
    <cellStyle name="Calculation 2 30 3 4 2" xfId="28265"/>
    <cellStyle name="Calculation 2 30 3 5" xfId="8186"/>
    <cellStyle name="Calculation 2 30 3 5 2" xfId="28266"/>
    <cellStyle name="Calculation 2 30 3 6" xfId="9701"/>
    <cellStyle name="Calculation 2 30 3 6 2" xfId="28267"/>
    <cellStyle name="Calculation 2 30 3 7" xfId="11174"/>
    <cellStyle name="Calculation 2 30 3 8" xfId="13087"/>
    <cellStyle name="Calculation 2 30 3 9" xfId="14788"/>
    <cellStyle name="Calculation 2 30 4" xfId="2543"/>
    <cellStyle name="Calculation 2 30 4 10" xfId="17190"/>
    <cellStyle name="Calculation 2 30 4 11" xfId="18793"/>
    <cellStyle name="Calculation 2 30 4 12" xfId="20390"/>
    <cellStyle name="Calculation 2 30 4 13" xfId="21966"/>
    <cellStyle name="Calculation 2 30 4 14" xfId="23498"/>
    <cellStyle name="Calculation 2 30 4 15" xfId="24971"/>
    <cellStyle name="Calculation 2 30 4 2" xfId="4206"/>
    <cellStyle name="Calculation 2 30 4 2 2" xfId="28269"/>
    <cellStyle name="Calculation 2 30 4 2 3" xfId="28268"/>
    <cellStyle name="Calculation 2 30 4 3" xfId="5800"/>
    <cellStyle name="Calculation 2 30 4 3 2" xfId="28270"/>
    <cellStyle name="Calculation 2 30 4 4" xfId="7376"/>
    <cellStyle name="Calculation 2 30 4 4 2" xfId="28271"/>
    <cellStyle name="Calculation 2 30 4 5" xfId="8901"/>
    <cellStyle name="Calculation 2 30 4 5 2" xfId="28272"/>
    <cellStyle name="Calculation 2 30 4 6" xfId="10374"/>
    <cellStyle name="Calculation 2 30 4 6 2" xfId="28273"/>
    <cellStyle name="Calculation 2 30 4 7" xfId="12271"/>
    <cellStyle name="Calculation 2 30 4 8" xfId="13972"/>
    <cellStyle name="Calculation 2 30 4 9" xfId="15584"/>
    <cellStyle name="Calculation 2 30 5" xfId="2026"/>
    <cellStyle name="Calculation 2 30 5 2" xfId="28275"/>
    <cellStyle name="Calculation 2 30 5 2 2" xfId="28276"/>
    <cellStyle name="Calculation 2 30 5 3" xfId="28277"/>
    <cellStyle name="Calculation 2 30 5 4" xfId="28278"/>
    <cellStyle name="Calculation 2 30 5 5" xfId="28279"/>
    <cellStyle name="Calculation 2 30 5 6" xfId="28280"/>
    <cellStyle name="Calculation 2 30 5 7" xfId="28274"/>
    <cellStyle name="Calculation 2 30 6" xfId="3695"/>
    <cellStyle name="Calculation 2 30 6 2" xfId="28282"/>
    <cellStyle name="Calculation 2 30 6 2 2" xfId="28283"/>
    <cellStyle name="Calculation 2 30 6 3" xfId="28284"/>
    <cellStyle name="Calculation 2 30 6 4" xfId="28285"/>
    <cellStyle name="Calculation 2 30 6 5" xfId="28286"/>
    <cellStyle name="Calculation 2 30 6 6" xfId="28287"/>
    <cellStyle name="Calculation 2 30 6 7" xfId="28281"/>
    <cellStyle name="Calculation 2 30 7" xfId="5298"/>
    <cellStyle name="Calculation 2 30 7 2" xfId="28289"/>
    <cellStyle name="Calculation 2 30 7 2 2" xfId="28290"/>
    <cellStyle name="Calculation 2 30 7 3" xfId="28291"/>
    <cellStyle name="Calculation 2 30 7 4" xfId="28292"/>
    <cellStyle name="Calculation 2 30 7 5" xfId="28293"/>
    <cellStyle name="Calculation 2 30 7 6" xfId="28294"/>
    <cellStyle name="Calculation 2 30 7 7" xfId="28288"/>
    <cellStyle name="Calculation 2 30 8" xfId="6887"/>
    <cellStyle name="Calculation 2 30 8 2" xfId="28296"/>
    <cellStyle name="Calculation 2 30 8 2 2" xfId="28297"/>
    <cellStyle name="Calculation 2 30 8 3" xfId="28298"/>
    <cellStyle name="Calculation 2 30 8 4" xfId="28299"/>
    <cellStyle name="Calculation 2 30 8 5" xfId="28300"/>
    <cellStyle name="Calculation 2 30 8 6" xfId="28301"/>
    <cellStyle name="Calculation 2 30 8 7" xfId="28295"/>
    <cellStyle name="Calculation 2 30 9" xfId="8456"/>
    <cellStyle name="Calculation 2 30 9 2" xfId="28303"/>
    <cellStyle name="Calculation 2 30 9 2 2" xfId="28304"/>
    <cellStyle name="Calculation 2 30 9 3" xfId="28305"/>
    <cellStyle name="Calculation 2 30 9 4" xfId="28306"/>
    <cellStyle name="Calculation 2 30 9 5" xfId="28307"/>
    <cellStyle name="Calculation 2 30 9 6" xfId="28308"/>
    <cellStyle name="Calculation 2 30 9 7" xfId="28302"/>
    <cellStyle name="Calculation 2 31" xfId="487"/>
    <cellStyle name="Calculation 2 31 10" xfId="9855"/>
    <cellStyle name="Calculation 2 31 10 2" xfId="28310"/>
    <cellStyle name="Calculation 2 31 10 2 2" xfId="28311"/>
    <cellStyle name="Calculation 2 31 10 3" xfId="28312"/>
    <cellStyle name="Calculation 2 31 10 4" xfId="28313"/>
    <cellStyle name="Calculation 2 31 10 5" xfId="28314"/>
    <cellStyle name="Calculation 2 31 10 6" xfId="28315"/>
    <cellStyle name="Calculation 2 31 10 7" xfId="28309"/>
    <cellStyle name="Calculation 2 31 11" xfId="11629"/>
    <cellStyle name="Calculation 2 31 11 2" xfId="28317"/>
    <cellStyle name="Calculation 2 31 11 2 2" xfId="28318"/>
    <cellStyle name="Calculation 2 31 11 3" xfId="28319"/>
    <cellStyle name="Calculation 2 31 11 4" xfId="28320"/>
    <cellStyle name="Calculation 2 31 11 5" xfId="28321"/>
    <cellStyle name="Calculation 2 31 11 6" xfId="28322"/>
    <cellStyle name="Calculation 2 31 11 7" xfId="28316"/>
    <cellStyle name="Calculation 2 31 12" xfId="13331"/>
    <cellStyle name="Calculation 2 31 12 2" xfId="28324"/>
    <cellStyle name="Calculation 2 31 12 2 2" xfId="28325"/>
    <cellStyle name="Calculation 2 31 12 3" xfId="28326"/>
    <cellStyle name="Calculation 2 31 12 4" xfId="28327"/>
    <cellStyle name="Calculation 2 31 12 5" xfId="28328"/>
    <cellStyle name="Calculation 2 31 12 6" xfId="28323"/>
    <cellStyle name="Calculation 2 31 13" xfId="14943"/>
    <cellStyle name="Calculation 2 31 13 2" xfId="28330"/>
    <cellStyle name="Calculation 2 31 13 3" xfId="28329"/>
    <cellStyle name="Calculation 2 31 14" xfId="16554"/>
    <cellStyle name="Calculation 2 31 14 2" xfId="28332"/>
    <cellStyle name="Calculation 2 31 14 3" xfId="28331"/>
    <cellStyle name="Calculation 2 31 15" xfId="18159"/>
    <cellStyle name="Calculation 2 31 15 2" xfId="28333"/>
    <cellStyle name="Calculation 2 31 16" xfId="19763"/>
    <cellStyle name="Calculation 2 31 16 2" xfId="28334"/>
    <cellStyle name="Calculation 2 31 17" xfId="21355"/>
    <cellStyle name="Calculation 2 31 17 2" xfId="28335"/>
    <cellStyle name="Calculation 2 31 18" xfId="22937"/>
    <cellStyle name="Calculation 2 31 18 2" xfId="28336"/>
    <cellStyle name="Calculation 2 31 19" xfId="24452"/>
    <cellStyle name="Calculation 2 31 2" xfId="1077"/>
    <cellStyle name="Calculation 2 31 2 10" xfId="15913"/>
    <cellStyle name="Calculation 2 31 2 11" xfId="17518"/>
    <cellStyle name="Calculation 2 31 2 12" xfId="19121"/>
    <cellStyle name="Calculation 2 31 2 13" xfId="20713"/>
    <cellStyle name="Calculation 2 31 2 14" xfId="22290"/>
    <cellStyle name="Calculation 2 31 2 15" xfId="23811"/>
    <cellStyle name="Calculation 2 31 2 16" xfId="25284"/>
    <cellStyle name="Calculation 2 31 2 2" xfId="2872"/>
    <cellStyle name="Calculation 2 31 2 2 2" xfId="28338"/>
    <cellStyle name="Calculation 2 31 2 2 3" xfId="28337"/>
    <cellStyle name="Calculation 2 31 2 3" xfId="4535"/>
    <cellStyle name="Calculation 2 31 2 3 2" xfId="28339"/>
    <cellStyle name="Calculation 2 31 2 4" xfId="6127"/>
    <cellStyle name="Calculation 2 31 2 4 2" xfId="28340"/>
    <cellStyle name="Calculation 2 31 2 5" xfId="7699"/>
    <cellStyle name="Calculation 2 31 2 5 2" xfId="28341"/>
    <cellStyle name="Calculation 2 31 2 6" xfId="9214"/>
    <cellStyle name="Calculation 2 31 2 6 2" xfId="28342"/>
    <cellStyle name="Calculation 2 31 2 7" xfId="10687"/>
    <cellStyle name="Calculation 2 31 2 8" xfId="12600"/>
    <cellStyle name="Calculation 2 31 2 9" xfId="14301"/>
    <cellStyle name="Calculation 2 31 3" xfId="1485"/>
    <cellStyle name="Calculation 2 31 3 10" xfId="16285"/>
    <cellStyle name="Calculation 2 31 3 11" xfId="17890"/>
    <cellStyle name="Calculation 2 31 3 12" xfId="19493"/>
    <cellStyle name="Calculation 2 31 3 13" xfId="21085"/>
    <cellStyle name="Calculation 2 31 3 14" xfId="22662"/>
    <cellStyle name="Calculation 2 31 3 15" xfId="24183"/>
    <cellStyle name="Calculation 2 31 3 16" xfId="25656"/>
    <cellStyle name="Calculation 2 31 3 2" xfId="3244"/>
    <cellStyle name="Calculation 2 31 3 2 2" xfId="28344"/>
    <cellStyle name="Calculation 2 31 3 2 3" xfId="28343"/>
    <cellStyle name="Calculation 2 31 3 3" xfId="4907"/>
    <cellStyle name="Calculation 2 31 3 3 2" xfId="28345"/>
    <cellStyle name="Calculation 2 31 3 4" xfId="6499"/>
    <cellStyle name="Calculation 2 31 3 4 2" xfId="28346"/>
    <cellStyle name="Calculation 2 31 3 5" xfId="8071"/>
    <cellStyle name="Calculation 2 31 3 5 2" xfId="28347"/>
    <cellStyle name="Calculation 2 31 3 6" xfId="9586"/>
    <cellStyle name="Calculation 2 31 3 6 2" xfId="28348"/>
    <cellStyle name="Calculation 2 31 3 7" xfId="11059"/>
    <cellStyle name="Calculation 2 31 3 8" xfId="12972"/>
    <cellStyle name="Calculation 2 31 3 9" xfId="14673"/>
    <cellStyle name="Calculation 2 31 4" xfId="2419"/>
    <cellStyle name="Calculation 2 31 4 10" xfId="17066"/>
    <cellStyle name="Calculation 2 31 4 11" xfId="18670"/>
    <cellStyle name="Calculation 2 31 4 12" xfId="20268"/>
    <cellStyle name="Calculation 2 31 4 13" xfId="21846"/>
    <cellStyle name="Calculation 2 31 4 14" xfId="23382"/>
    <cellStyle name="Calculation 2 31 4 15" xfId="24856"/>
    <cellStyle name="Calculation 2 31 4 2" xfId="4083"/>
    <cellStyle name="Calculation 2 31 4 2 2" xfId="28350"/>
    <cellStyle name="Calculation 2 31 4 2 3" xfId="28349"/>
    <cellStyle name="Calculation 2 31 4 3" xfId="5678"/>
    <cellStyle name="Calculation 2 31 4 3 2" xfId="28351"/>
    <cellStyle name="Calculation 2 31 4 4" xfId="7257"/>
    <cellStyle name="Calculation 2 31 4 4 2" xfId="28352"/>
    <cellStyle name="Calculation 2 31 4 5" xfId="8785"/>
    <cellStyle name="Calculation 2 31 4 5 2" xfId="28353"/>
    <cellStyle name="Calculation 2 31 4 6" xfId="10259"/>
    <cellStyle name="Calculation 2 31 4 6 2" xfId="28354"/>
    <cellStyle name="Calculation 2 31 4 7" xfId="12147"/>
    <cellStyle name="Calculation 2 31 4 8" xfId="13848"/>
    <cellStyle name="Calculation 2 31 4 9" xfId="15461"/>
    <cellStyle name="Calculation 2 31 5" xfId="1902"/>
    <cellStyle name="Calculation 2 31 5 2" xfId="28356"/>
    <cellStyle name="Calculation 2 31 5 2 2" xfId="28357"/>
    <cellStyle name="Calculation 2 31 5 3" xfId="28358"/>
    <cellStyle name="Calculation 2 31 5 4" xfId="28359"/>
    <cellStyle name="Calculation 2 31 5 5" xfId="28360"/>
    <cellStyle name="Calculation 2 31 5 6" xfId="28361"/>
    <cellStyle name="Calculation 2 31 5 7" xfId="28355"/>
    <cellStyle name="Calculation 2 31 6" xfId="3572"/>
    <cellStyle name="Calculation 2 31 6 2" xfId="28363"/>
    <cellStyle name="Calculation 2 31 6 2 2" xfId="28364"/>
    <cellStyle name="Calculation 2 31 6 3" xfId="28365"/>
    <cellStyle name="Calculation 2 31 6 4" xfId="28366"/>
    <cellStyle name="Calculation 2 31 6 5" xfId="28367"/>
    <cellStyle name="Calculation 2 31 6 6" xfId="28368"/>
    <cellStyle name="Calculation 2 31 6 7" xfId="28362"/>
    <cellStyle name="Calculation 2 31 7" xfId="5176"/>
    <cellStyle name="Calculation 2 31 7 2" xfId="28370"/>
    <cellStyle name="Calculation 2 31 7 2 2" xfId="28371"/>
    <cellStyle name="Calculation 2 31 7 3" xfId="28372"/>
    <cellStyle name="Calculation 2 31 7 4" xfId="28373"/>
    <cellStyle name="Calculation 2 31 7 5" xfId="28374"/>
    <cellStyle name="Calculation 2 31 7 6" xfId="28375"/>
    <cellStyle name="Calculation 2 31 7 7" xfId="28369"/>
    <cellStyle name="Calculation 2 31 8" xfId="6768"/>
    <cellStyle name="Calculation 2 31 8 2" xfId="28377"/>
    <cellStyle name="Calculation 2 31 8 2 2" xfId="28378"/>
    <cellStyle name="Calculation 2 31 8 3" xfId="28379"/>
    <cellStyle name="Calculation 2 31 8 4" xfId="28380"/>
    <cellStyle name="Calculation 2 31 8 5" xfId="28381"/>
    <cellStyle name="Calculation 2 31 8 6" xfId="28382"/>
    <cellStyle name="Calculation 2 31 8 7" xfId="28376"/>
    <cellStyle name="Calculation 2 31 9" xfId="8340"/>
    <cellStyle name="Calculation 2 31 9 2" xfId="28384"/>
    <cellStyle name="Calculation 2 31 9 2 2" xfId="28385"/>
    <cellStyle name="Calculation 2 31 9 3" xfId="28386"/>
    <cellStyle name="Calculation 2 31 9 4" xfId="28387"/>
    <cellStyle name="Calculation 2 31 9 5" xfId="28388"/>
    <cellStyle name="Calculation 2 31 9 6" xfId="28389"/>
    <cellStyle name="Calculation 2 31 9 7" xfId="28383"/>
    <cellStyle name="Calculation 2 32" xfId="535"/>
    <cellStyle name="Calculation 2 32 10" xfId="9903"/>
    <cellStyle name="Calculation 2 32 10 2" xfId="28391"/>
    <cellStyle name="Calculation 2 32 10 2 2" xfId="28392"/>
    <cellStyle name="Calculation 2 32 10 3" xfId="28393"/>
    <cellStyle name="Calculation 2 32 10 4" xfId="28394"/>
    <cellStyle name="Calculation 2 32 10 5" xfId="28395"/>
    <cellStyle name="Calculation 2 32 10 6" xfId="28396"/>
    <cellStyle name="Calculation 2 32 10 7" xfId="28390"/>
    <cellStyle name="Calculation 2 32 11" xfId="11677"/>
    <cellStyle name="Calculation 2 32 11 2" xfId="28398"/>
    <cellStyle name="Calculation 2 32 11 2 2" xfId="28399"/>
    <cellStyle name="Calculation 2 32 11 3" xfId="28400"/>
    <cellStyle name="Calculation 2 32 11 4" xfId="28401"/>
    <cellStyle name="Calculation 2 32 11 5" xfId="28402"/>
    <cellStyle name="Calculation 2 32 11 6" xfId="28403"/>
    <cellStyle name="Calculation 2 32 11 7" xfId="28397"/>
    <cellStyle name="Calculation 2 32 12" xfId="13379"/>
    <cellStyle name="Calculation 2 32 12 2" xfId="28405"/>
    <cellStyle name="Calculation 2 32 12 2 2" xfId="28406"/>
    <cellStyle name="Calculation 2 32 12 3" xfId="28407"/>
    <cellStyle name="Calculation 2 32 12 4" xfId="28408"/>
    <cellStyle name="Calculation 2 32 12 5" xfId="28409"/>
    <cellStyle name="Calculation 2 32 12 6" xfId="28404"/>
    <cellStyle name="Calculation 2 32 13" xfId="14991"/>
    <cellStyle name="Calculation 2 32 13 2" xfId="28411"/>
    <cellStyle name="Calculation 2 32 13 3" xfId="28410"/>
    <cellStyle name="Calculation 2 32 14" xfId="16602"/>
    <cellStyle name="Calculation 2 32 14 2" xfId="28413"/>
    <cellStyle name="Calculation 2 32 14 3" xfId="28412"/>
    <cellStyle name="Calculation 2 32 15" xfId="18207"/>
    <cellStyle name="Calculation 2 32 15 2" xfId="28414"/>
    <cellStyle name="Calculation 2 32 16" xfId="19811"/>
    <cellStyle name="Calculation 2 32 16 2" xfId="28415"/>
    <cellStyle name="Calculation 2 32 17" xfId="21403"/>
    <cellStyle name="Calculation 2 32 17 2" xfId="28416"/>
    <cellStyle name="Calculation 2 32 18" xfId="22985"/>
    <cellStyle name="Calculation 2 32 18 2" xfId="28417"/>
    <cellStyle name="Calculation 2 32 19" xfId="24500"/>
    <cellStyle name="Calculation 2 32 2" xfId="1125"/>
    <cellStyle name="Calculation 2 32 2 10" xfId="15961"/>
    <cellStyle name="Calculation 2 32 2 11" xfId="17566"/>
    <cellStyle name="Calculation 2 32 2 12" xfId="19169"/>
    <cellStyle name="Calculation 2 32 2 13" xfId="20761"/>
    <cellStyle name="Calculation 2 32 2 14" xfId="22338"/>
    <cellStyle name="Calculation 2 32 2 15" xfId="23859"/>
    <cellStyle name="Calculation 2 32 2 16" xfId="25332"/>
    <cellStyle name="Calculation 2 32 2 2" xfId="2920"/>
    <cellStyle name="Calculation 2 32 2 2 2" xfId="28419"/>
    <cellStyle name="Calculation 2 32 2 2 3" xfId="28418"/>
    <cellStyle name="Calculation 2 32 2 3" xfId="4583"/>
    <cellStyle name="Calculation 2 32 2 3 2" xfId="28420"/>
    <cellStyle name="Calculation 2 32 2 4" xfId="6175"/>
    <cellStyle name="Calculation 2 32 2 4 2" xfId="28421"/>
    <cellStyle name="Calculation 2 32 2 5" xfId="7747"/>
    <cellStyle name="Calculation 2 32 2 5 2" xfId="28422"/>
    <cellStyle name="Calculation 2 32 2 6" xfId="9262"/>
    <cellStyle name="Calculation 2 32 2 6 2" xfId="28423"/>
    <cellStyle name="Calculation 2 32 2 7" xfId="10735"/>
    <cellStyle name="Calculation 2 32 2 8" xfId="12648"/>
    <cellStyle name="Calculation 2 32 2 9" xfId="14349"/>
    <cellStyle name="Calculation 2 32 3" xfId="1533"/>
    <cellStyle name="Calculation 2 32 3 10" xfId="16333"/>
    <cellStyle name="Calculation 2 32 3 11" xfId="17938"/>
    <cellStyle name="Calculation 2 32 3 12" xfId="19541"/>
    <cellStyle name="Calculation 2 32 3 13" xfId="21133"/>
    <cellStyle name="Calculation 2 32 3 14" xfId="22710"/>
    <cellStyle name="Calculation 2 32 3 15" xfId="24231"/>
    <cellStyle name="Calculation 2 32 3 16" xfId="25704"/>
    <cellStyle name="Calculation 2 32 3 2" xfId="3292"/>
    <cellStyle name="Calculation 2 32 3 2 2" xfId="28425"/>
    <cellStyle name="Calculation 2 32 3 2 3" xfId="28424"/>
    <cellStyle name="Calculation 2 32 3 3" xfId="4955"/>
    <cellStyle name="Calculation 2 32 3 3 2" xfId="28426"/>
    <cellStyle name="Calculation 2 32 3 4" xfId="6547"/>
    <cellStyle name="Calculation 2 32 3 4 2" xfId="28427"/>
    <cellStyle name="Calculation 2 32 3 5" xfId="8119"/>
    <cellStyle name="Calculation 2 32 3 5 2" xfId="28428"/>
    <cellStyle name="Calculation 2 32 3 6" xfId="9634"/>
    <cellStyle name="Calculation 2 32 3 6 2" xfId="28429"/>
    <cellStyle name="Calculation 2 32 3 7" xfId="11107"/>
    <cellStyle name="Calculation 2 32 3 8" xfId="13020"/>
    <cellStyle name="Calculation 2 32 3 9" xfId="14721"/>
    <cellStyle name="Calculation 2 32 4" xfId="2467"/>
    <cellStyle name="Calculation 2 32 4 10" xfId="17114"/>
    <cellStyle name="Calculation 2 32 4 11" xfId="18718"/>
    <cellStyle name="Calculation 2 32 4 12" xfId="20316"/>
    <cellStyle name="Calculation 2 32 4 13" xfId="21894"/>
    <cellStyle name="Calculation 2 32 4 14" xfId="23430"/>
    <cellStyle name="Calculation 2 32 4 15" xfId="24904"/>
    <cellStyle name="Calculation 2 32 4 2" xfId="4131"/>
    <cellStyle name="Calculation 2 32 4 2 2" xfId="28431"/>
    <cellStyle name="Calculation 2 32 4 2 3" xfId="28430"/>
    <cellStyle name="Calculation 2 32 4 3" xfId="5726"/>
    <cellStyle name="Calculation 2 32 4 3 2" xfId="28432"/>
    <cellStyle name="Calculation 2 32 4 4" xfId="7305"/>
    <cellStyle name="Calculation 2 32 4 4 2" xfId="28433"/>
    <cellStyle name="Calculation 2 32 4 5" xfId="8833"/>
    <cellStyle name="Calculation 2 32 4 5 2" xfId="28434"/>
    <cellStyle name="Calculation 2 32 4 6" xfId="10307"/>
    <cellStyle name="Calculation 2 32 4 6 2" xfId="28435"/>
    <cellStyle name="Calculation 2 32 4 7" xfId="12195"/>
    <cellStyle name="Calculation 2 32 4 8" xfId="13896"/>
    <cellStyle name="Calculation 2 32 4 9" xfId="15509"/>
    <cellStyle name="Calculation 2 32 5" xfId="1950"/>
    <cellStyle name="Calculation 2 32 5 2" xfId="28437"/>
    <cellStyle name="Calculation 2 32 5 2 2" xfId="28438"/>
    <cellStyle name="Calculation 2 32 5 3" xfId="28439"/>
    <cellStyle name="Calculation 2 32 5 4" xfId="28440"/>
    <cellStyle name="Calculation 2 32 5 5" xfId="28441"/>
    <cellStyle name="Calculation 2 32 5 6" xfId="28442"/>
    <cellStyle name="Calculation 2 32 5 7" xfId="28436"/>
    <cellStyle name="Calculation 2 32 6" xfId="3620"/>
    <cellStyle name="Calculation 2 32 6 2" xfId="28444"/>
    <cellStyle name="Calculation 2 32 6 2 2" xfId="28445"/>
    <cellStyle name="Calculation 2 32 6 3" xfId="28446"/>
    <cellStyle name="Calculation 2 32 6 4" xfId="28447"/>
    <cellStyle name="Calculation 2 32 6 5" xfId="28448"/>
    <cellStyle name="Calculation 2 32 6 6" xfId="28449"/>
    <cellStyle name="Calculation 2 32 6 7" xfId="28443"/>
    <cellStyle name="Calculation 2 32 7" xfId="5224"/>
    <cellStyle name="Calculation 2 32 7 2" xfId="28451"/>
    <cellStyle name="Calculation 2 32 7 2 2" xfId="28452"/>
    <cellStyle name="Calculation 2 32 7 3" xfId="28453"/>
    <cellStyle name="Calculation 2 32 7 4" xfId="28454"/>
    <cellStyle name="Calculation 2 32 7 5" xfId="28455"/>
    <cellStyle name="Calculation 2 32 7 6" xfId="28456"/>
    <cellStyle name="Calculation 2 32 7 7" xfId="28450"/>
    <cellStyle name="Calculation 2 32 8" xfId="6816"/>
    <cellStyle name="Calculation 2 32 8 2" xfId="28458"/>
    <cellStyle name="Calculation 2 32 8 2 2" xfId="28459"/>
    <cellStyle name="Calculation 2 32 8 3" xfId="28460"/>
    <cellStyle name="Calculation 2 32 8 4" xfId="28461"/>
    <cellStyle name="Calculation 2 32 8 5" xfId="28462"/>
    <cellStyle name="Calculation 2 32 8 6" xfId="28463"/>
    <cellStyle name="Calculation 2 32 8 7" xfId="28457"/>
    <cellStyle name="Calculation 2 32 9" xfId="8388"/>
    <cellStyle name="Calculation 2 32 9 2" xfId="28465"/>
    <cellStyle name="Calculation 2 32 9 2 2" xfId="28466"/>
    <cellStyle name="Calculation 2 32 9 3" xfId="28467"/>
    <cellStyle name="Calculation 2 32 9 4" xfId="28468"/>
    <cellStyle name="Calculation 2 32 9 5" xfId="28469"/>
    <cellStyle name="Calculation 2 32 9 6" xfId="28470"/>
    <cellStyle name="Calculation 2 32 9 7" xfId="28464"/>
    <cellStyle name="Calculation 2 33" xfId="511"/>
    <cellStyle name="Calculation 2 33 10" xfId="9879"/>
    <cellStyle name="Calculation 2 33 10 2" xfId="28472"/>
    <cellStyle name="Calculation 2 33 10 2 2" xfId="28473"/>
    <cellStyle name="Calculation 2 33 10 3" xfId="28474"/>
    <cellStyle name="Calculation 2 33 10 4" xfId="28475"/>
    <cellStyle name="Calculation 2 33 10 5" xfId="28476"/>
    <cellStyle name="Calculation 2 33 10 6" xfId="28477"/>
    <cellStyle name="Calculation 2 33 10 7" xfId="28471"/>
    <cellStyle name="Calculation 2 33 11" xfId="11653"/>
    <cellStyle name="Calculation 2 33 11 2" xfId="28479"/>
    <cellStyle name="Calculation 2 33 11 2 2" xfId="28480"/>
    <cellStyle name="Calculation 2 33 11 3" xfId="28481"/>
    <cellStyle name="Calculation 2 33 11 4" xfId="28482"/>
    <cellStyle name="Calculation 2 33 11 5" xfId="28483"/>
    <cellStyle name="Calculation 2 33 11 6" xfId="28484"/>
    <cellStyle name="Calculation 2 33 11 7" xfId="28478"/>
    <cellStyle name="Calculation 2 33 12" xfId="13355"/>
    <cellStyle name="Calculation 2 33 12 2" xfId="28486"/>
    <cellStyle name="Calculation 2 33 12 2 2" xfId="28487"/>
    <cellStyle name="Calculation 2 33 12 3" xfId="28488"/>
    <cellStyle name="Calculation 2 33 12 4" xfId="28489"/>
    <cellStyle name="Calculation 2 33 12 5" xfId="28490"/>
    <cellStyle name="Calculation 2 33 12 6" xfId="28485"/>
    <cellStyle name="Calculation 2 33 13" xfId="14967"/>
    <cellStyle name="Calculation 2 33 13 2" xfId="28492"/>
    <cellStyle name="Calculation 2 33 13 3" xfId="28491"/>
    <cellStyle name="Calculation 2 33 14" xfId="16578"/>
    <cellStyle name="Calculation 2 33 14 2" xfId="28494"/>
    <cellStyle name="Calculation 2 33 14 3" xfId="28493"/>
    <cellStyle name="Calculation 2 33 15" xfId="18183"/>
    <cellStyle name="Calculation 2 33 15 2" xfId="28495"/>
    <cellStyle name="Calculation 2 33 16" xfId="19787"/>
    <cellStyle name="Calculation 2 33 16 2" xfId="28496"/>
    <cellStyle name="Calculation 2 33 17" xfId="21379"/>
    <cellStyle name="Calculation 2 33 17 2" xfId="28497"/>
    <cellStyle name="Calculation 2 33 18" xfId="22961"/>
    <cellStyle name="Calculation 2 33 18 2" xfId="28498"/>
    <cellStyle name="Calculation 2 33 19" xfId="24476"/>
    <cellStyle name="Calculation 2 33 2" xfId="1101"/>
    <cellStyle name="Calculation 2 33 2 10" xfId="15937"/>
    <cellStyle name="Calculation 2 33 2 11" xfId="17542"/>
    <cellStyle name="Calculation 2 33 2 12" xfId="19145"/>
    <cellStyle name="Calculation 2 33 2 13" xfId="20737"/>
    <cellStyle name="Calculation 2 33 2 14" xfId="22314"/>
    <cellStyle name="Calculation 2 33 2 15" xfId="23835"/>
    <cellStyle name="Calculation 2 33 2 16" xfId="25308"/>
    <cellStyle name="Calculation 2 33 2 2" xfId="2896"/>
    <cellStyle name="Calculation 2 33 2 2 2" xfId="28500"/>
    <cellStyle name="Calculation 2 33 2 2 3" xfId="28499"/>
    <cellStyle name="Calculation 2 33 2 3" xfId="4559"/>
    <cellStyle name="Calculation 2 33 2 3 2" xfId="28501"/>
    <cellStyle name="Calculation 2 33 2 4" xfId="6151"/>
    <cellStyle name="Calculation 2 33 2 4 2" xfId="28502"/>
    <cellStyle name="Calculation 2 33 2 5" xfId="7723"/>
    <cellStyle name="Calculation 2 33 2 5 2" xfId="28503"/>
    <cellStyle name="Calculation 2 33 2 6" xfId="9238"/>
    <cellStyle name="Calculation 2 33 2 6 2" xfId="28504"/>
    <cellStyle name="Calculation 2 33 2 7" xfId="10711"/>
    <cellStyle name="Calculation 2 33 2 8" xfId="12624"/>
    <cellStyle name="Calculation 2 33 2 9" xfId="14325"/>
    <cellStyle name="Calculation 2 33 3" xfId="1509"/>
    <cellStyle name="Calculation 2 33 3 10" xfId="16309"/>
    <cellStyle name="Calculation 2 33 3 11" xfId="17914"/>
    <cellStyle name="Calculation 2 33 3 12" xfId="19517"/>
    <cellStyle name="Calculation 2 33 3 13" xfId="21109"/>
    <cellStyle name="Calculation 2 33 3 14" xfId="22686"/>
    <cellStyle name="Calculation 2 33 3 15" xfId="24207"/>
    <cellStyle name="Calculation 2 33 3 16" xfId="25680"/>
    <cellStyle name="Calculation 2 33 3 2" xfId="3268"/>
    <cellStyle name="Calculation 2 33 3 2 2" xfId="28506"/>
    <cellStyle name="Calculation 2 33 3 2 3" xfId="28505"/>
    <cellStyle name="Calculation 2 33 3 3" xfId="4931"/>
    <cellStyle name="Calculation 2 33 3 3 2" xfId="28507"/>
    <cellStyle name="Calculation 2 33 3 4" xfId="6523"/>
    <cellStyle name="Calculation 2 33 3 4 2" xfId="28508"/>
    <cellStyle name="Calculation 2 33 3 5" xfId="8095"/>
    <cellStyle name="Calculation 2 33 3 5 2" xfId="28509"/>
    <cellStyle name="Calculation 2 33 3 6" xfId="9610"/>
    <cellStyle name="Calculation 2 33 3 6 2" xfId="28510"/>
    <cellStyle name="Calculation 2 33 3 7" xfId="11083"/>
    <cellStyle name="Calculation 2 33 3 8" xfId="12996"/>
    <cellStyle name="Calculation 2 33 3 9" xfId="14697"/>
    <cellStyle name="Calculation 2 33 4" xfId="2443"/>
    <cellStyle name="Calculation 2 33 4 10" xfId="17090"/>
    <cellStyle name="Calculation 2 33 4 11" xfId="18694"/>
    <cellStyle name="Calculation 2 33 4 12" xfId="20292"/>
    <cellStyle name="Calculation 2 33 4 13" xfId="21870"/>
    <cellStyle name="Calculation 2 33 4 14" xfId="23406"/>
    <cellStyle name="Calculation 2 33 4 15" xfId="24880"/>
    <cellStyle name="Calculation 2 33 4 2" xfId="4107"/>
    <cellStyle name="Calculation 2 33 4 2 2" xfId="28512"/>
    <cellStyle name="Calculation 2 33 4 2 3" xfId="28511"/>
    <cellStyle name="Calculation 2 33 4 3" xfId="5702"/>
    <cellStyle name="Calculation 2 33 4 3 2" xfId="28513"/>
    <cellStyle name="Calculation 2 33 4 4" xfId="7281"/>
    <cellStyle name="Calculation 2 33 4 4 2" xfId="28514"/>
    <cellStyle name="Calculation 2 33 4 5" xfId="8809"/>
    <cellStyle name="Calculation 2 33 4 5 2" xfId="28515"/>
    <cellStyle name="Calculation 2 33 4 6" xfId="10283"/>
    <cellStyle name="Calculation 2 33 4 6 2" xfId="28516"/>
    <cellStyle name="Calculation 2 33 4 7" xfId="12171"/>
    <cellStyle name="Calculation 2 33 4 8" xfId="13872"/>
    <cellStyle name="Calculation 2 33 4 9" xfId="15485"/>
    <cellStyle name="Calculation 2 33 5" xfId="1926"/>
    <cellStyle name="Calculation 2 33 5 2" xfId="28518"/>
    <cellStyle name="Calculation 2 33 5 2 2" xfId="28519"/>
    <cellStyle name="Calculation 2 33 5 3" xfId="28520"/>
    <cellStyle name="Calculation 2 33 5 4" xfId="28521"/>
    <cellStyle name="Calculation 2 33 5 5" xfId="28522"/>
    <cellStyle name="Calculation 2 33 5 6" xfId="28523"/>
    <cellStyle name="Calculation 2 33 5 7" xfId="28517"/>
    <cellStyle name="Calculation 2 33 6" xfId="3596"/>
    <cellStyle name="Calculation 2 33 6 2" xfId="28525"/>
    <cellStyle name="Calculation 2 33 6 2 2" xfId="28526"/>
    <cellStyle name="Calculation 2 33 6 3" xfId="28527"/>
    <cellStyle name="Calculation 2 33 6 4" xfId="28528"/>
    <cellStyle name="Calculation 2 33 6 5" xfId="28529"/>
    <cellStyle name="Calculation 2 33 6 6" xfId="28530"/>
    <cellStyle name="Calculation 2 33 6 7" xfId="28524"/>
    <cellStyle name="Calculation 2 33 7" xfId="5200"/>
    <cellStyle name="Calculation 2 33 7 2" xfId="28532"/>
    <cellStyle name="Calculation 2 33 7 2 2" xfId="28533"/>
    <cellStyle name="Calculation 2 33 7 3" xfId="28534"/>
    <cellStyle name="Calculation 2 33 7 4" xfId="28535"/>
    <cellStyle name="Calculation 2 33 7 5" xfId="28536"/>
    <cellStyle name="Calculation 2 33 7 6" xfId="28537"/>
    <cellStyle name="Calculation 2 33 7 7" xfId="28531"/>
    <cellStyle name="Calculation 2 33 8" xfId="6792"/>
    <cellStyle name="Calculation 2 33 8 2" xfId="28539"/>
    <cellStyle name="Calculation 2 33 8 2 2" xfId="28540"/>
    <cellStyle name="Calculation 2 33 8 3" xfId="28541"/>
    <cellStyle name="Calculation 2 33 8 4" xfId="28542"/>
    <cellStyle name="Calculation 2 33 8 5" xfId="28543"/>
    <cellStyle name="Calculation 2 33 8 6" xfId="28544"/>
    <cellStyle name="Calculation 2 33 8 7" xfId="28538"/>
    <cellStyle name="Calculation 2 33 9" xfId="8364"/>
    <cellStyle name="Calculation 2 33 9 2" xfId="28546"/>
    <cellStyle name="Calculation 2 33 9 2 2" xfId="28547"/>
    <cellStyle name="Calculation 2 33 9 3" xfId="28548"/>
    <cellStyle name="Calculation 2 33 9 4" xfId="28549"/>
    <cellStyle name="Calculation 2 33 9 5" xfId="28550"/>
    <cellStyle name="Calculation 2 33 9 6" xfId="28551"/>
    <cellStyle name="Calculation 2 33 9 7" xfId="28545"/>
    <cellStyle name="Calculation 2 34" xfId="606"/>
    <cellStyle name="Calculation 2 34 10" xfId="9965"/>
    <cellStyle name="Calculation 2 34 10 2" xfId="28553"/>
    <cellStyle name="Calculation 2 34 10 2 2" xfId="28554"/>
    <cellStyle name="Calculation 2 34 10 3" xfId="28555"/>
    <cellStyle name="Calculation 2 34 10 4" xfId="28556"/>
    <cellStyle name="Calculation 2 34 10 5" xfId="28557"/>
    <cellStyle name="Calculation 2 34 10 6" xfId="28558"/>
    <cellStyle name="Calculation 2 34 10 7" xfId="28552"/>
    <cellStyle name="Calculation 2 34 11" xfId="11748"/>
    <cellStyle name="Calculation 2 34 11 2" xfId="28560"/>
    <cellStyle name="Calculation 2 34 11 2 2" xfId="28561"/>
    <cellStyle name="Calculation 2 34 11 3" xfId="28562"/>
    <cellStyle name="Calculation 2 34 11 4" xfId="28563"/>
    <cellStyle name="Calculation 2 34 11 5" xfId="28564"/>
    <cellStyle name="Calculation 2 34 11 6" xfId="28565"/>
    <cellStyle name="Calculation 2 34 11 7" xfId="28559"/>
    <cellStyle name="Calculation 2 34 12" xfId="13450"/>
    <cellStyle name="Calculation 2 34 12 2" xfId="28567"/>
    <cellStyle name="Calculation 2 34 12 2 2" xfId="28568"/>
    <cellStyle name="Calculation 2 34 12 3" xfId="28569"/>
    <cellStyle name="Calculation 2 34 12 4" xfId="28570"/>
    <cellStyle name="Calculation 2 34 12 5" xfId="28571"/>
    <cellStyle name="Calculation 2 34 12 6" xfId="28566"/>
    <cellStyle name="Calculation 2 34 13" xfId="15062"/>
    <cellStyle name="Calculation 2 34 13 2" xfId="28573"/>
    <cellStyle name="Calculation 2 34 13 3" xfId="28572"/>
    <cellStyle name="Calculation 2 34 14" xfId="16673"/>
    <cellStyle name="Calculation 2 34 14 2" xfId="28575"/>
    <cellStyle name="Calculation 2 34 14 3" xfId="28574"/>
    <cellStyle name="Calculation 2 34 15" xfId="18275"/>
    <cellStyle name="Calculation 2 34 15 2" xfId="28576"/>
    <cellStyle name="Calculation 2 34 16" xfId="19878"/>
    <cellStyle name="Calculation 2 34 16 2" xfId="28577"/>
    <cellStyle name="Calculation 2 34 17" xfId="21472"/>
    <cellStyle name="Calculation 2 34 17 2" xfId="28578"/>
    <cellStyle name="Calculation 2 34 18" xfId="23048"/>
    <cellStyle name="Calculation 2 34 18 2" xfId="28579"/>
    <cellStyle name="Calculation 2 34 19" xfId="24562"/>
    <cellStyle name="Calculation 2 34 2" xfId="1196"/>
    <cellStyle name="Calculation 2 34 2 10" xfId="16023"/>
    <cellStyle name="Calculation 2 34 2 11" xfId="17628"/>
    <cellStyle name="Calculation 2 34 2 12" xfId="19231"/>
    <cellStyle name="Calculation 2 34 2 13" xfId="20823"/>
    <cellStyle name="Calculation 2 34 2 14" xfId="22400"/>
    <cellStyle name="Calculation 2 34 2 15" xfId="23921"/>
    <cellStyle name="Calculation 2 34 2 16" xfId="25394"/>
    <cellStyle name="Calculation 2 34 2 2" xfId="2982"/>
    <cellStyle name="Calculation 2 34 2 2 2" xfId="28581"/>
    <cellStyle name="Calculation 2 34 2 2 3" xfId="28580"/>
    <cellStyle name="Calculation 2 34 2 3" xfId="4645"/>
    <cellStyle name="Calculation 2 34 2 3 2" xfId="28582"/>
    <cellStyle name="Calculation 2 34 2 4" xfId="6237"/>
    <cellStyle name="Calculation 2 34 2 4 2" xfId="28583"/>
    <cellStyle name="Calculation 2 34 2 5" xfId="7809"/>
    <cellStyle name="Calculation 2 34 2 5 2" xfId="28584"/>
    <cellStyle name="Calculation 2 34 2 6" xfId="9324"/>
    <cellStyle name="Calculation 2 34 2 6 2" xfId="28585"/>
    <cellStyle name="Calculation 2 34 2 7" xfId="10797"/>
    <cellStyle name="Calculation 2 34 2 8" xfId="12710"/>
    <cellStyle name="Calculation 2 34 2 9" xfId="14411"/>
    <cellStyle name="Calculation 2 34 3" xfId="1604"/>
    <cellStyle name="Calculation 2 34 3 10" xfId="16395"/>
    <cellStyle name="Calculation 2 34 3 11" xfId="18000"/>
    <cellStyle name="Calculation 2 34 3 12" xfId="19603"/>
    <cellStyle name="Calculation 2 34 3 13" xfId="21195"/>
    <cellStyle name="Calculation 2 34 3 14" xfId="22772"/>
    <cellStyle name="Calculation 2 34 3 15" xfId="24293"/>
    <cellStyle name="Calculation 2 34 3 16" xfId="25766"/>
    <cellStyle name="Calculation 2 34 3 2" xfId="3354"/>
    <cellStyle name="Calculation 2 34 3 2 2" xfId="28587"/>
    <cellStyle name="Calculation 2 34 3 2 3" xfId="28586"/>
    <cellStyle name="Calculation 2 34 3 3" xfId="5017"/>
    <cellStyle name="Calculation 2 34 3 3 2" xfId="28588"/>
    <cellStyle name="Calculation 2 34 3 4" xfId="6609"/>
    <cellStyle name="Calculation 2 34 3 4 2" xfId="28589"/>
    <cellStyle name="Calculation 2 34 3 5" xfId="8181"/>
    <cellStyle name="Calculation 2 34 3 5 2" xfId="28590"/>
    <cellStyle name="Calculation 2 34 3 6" xfId="9696"/>
    <cellStyle name="Calculation 2 34 3 6 2" xfId="28591"/>
    <cellStyle name="Calculation 2 34 3 7" xfId="11169"/>
    <cellStyle name="Calculation 2 34 3 8" xfId="13082"/>
    <cellStyle name="Calculation 2 34 3 9" xfId="14783"/>
    <cellStyle name="Calculation 2 34 4" xfId="2538"/>
    <cellStyle name="Calculation 2 34 4 10" xfId="17185"/>
    <cellStyle name="Calculation 2 34 4 11" xfId="18788"/>
    <cellStyle name="Calculation 2 34 4 12" xfId="20385"/>
    <cellStyle name="Calculation 2 34 4 13" xfId="21961"/>
    <cellStyle name="Calculation 2 34 4 14" xfId="23493"/>
    <cellStyle name="Calculation 2 34 4 15" xfId="24966"/>
    <cellStyle name="Calculation 2 34 4 2" xfId="4201"/>
    <cellStyle name="Calculation 2 34 4 2 2" xfId="28593"/>
    <cellStyle name="Calculation 2 34 4 2 3" xfId="28592"/>
    <cellStyle name="Calculation 2 34 4 3" xfId="5795"/>
    <cellStyle name="Calculation 2 34 4 3 2" xfId="28594"/>
    <cellStyle name="Calculation 2 34 4 4" xfId="7371"/>
    <cellStyle name="Calculation 2 34 4 4 2" xfId="28595"/>
    <cellStyle name="Calculation 2 34 4 5" xfId="8896"/>
    <cellStyle name="Calculation 2 34 4 5 2" xfId="28596"/>
    <cellStyle name="Calculation 2 34 4 6" xfId="10369"/>
    <cellStyle name="Calculation 2 34 4 6 2" xfId="28597"/>
    <cellStyle name="Calculation 2 34 4 7" xfId="12266"/>
    <cellStyle name="Calculation 2 34 4 8" xfId="13967"/>
    <cellStyle name="Calculation 2 34 4 9" xfId="15579"/>
    <cellStyle name="Calculation 2 34 5" xfId="2021"/>
    <cellStyle name="Calculation 2 34 5 2" xfId="28599"/>
    <cellStyle name="Calculation 2 34 5 2 2" xfId="28600"/>
    <cellStyle name="Calculation 2 34 5 3" xfId="28601"/>
    <cellStyle name="Calculation 2 34 5 4" xfId="28602"/>
    <cellStyle name="Calculation 2 34 5 5" xfId="28603"/>
    <cellStyle name="Calculation 2 34 5 6" xfId="28604"/>
    <cellStyle name="Calculation 2 34 5 7" xfId="28598"/>
    <cellStyle name="Calculation 2 34 6" xfId="3690"/>
    <cellStyle name="Calculation 2 34 6 2" xfId="28606"/>
    <cellStyle name="Calculation 2 34 6 2 2" xfId="28607"/>
    <cellStyle name="Calculation 2 34 6 3" xfId="28608"/>
    <cellStyle name="Calculation 2 34 6 4" xfId="28609"/>
    <cellStyle name="Calculation 2 34 6 5" xfId="28610"/>
    <cellStyle name="Calculation 2 34 6 6" xfId="28611"/>
    <cellStyle name="Calculation 2 34 6 7" xfId="28605"/>
    <cellStyle name="Calculation 2 34 7" xfId="5293"/>
    <cellStyle name="Calculation 2 34 7 2" xfId="28613"/>
    <cellStyle name="Calculation 2 34 7 2 2" xfId="28614"/>
    <cellStyle name="Calculation 2 34 7 3" xfId="28615"/>
    <cellStyle name="Calculation 2 34 7 4" xfId="28616"/>
    <cellStyle name="Calculation 2 34 7 5" xfId="28617"/>
    <cellStyle name="Calculation 2 34 7 6" xfId="28618"/>
    <cellStyle name="Calculation 2 34 7 7" xfId="28612"/>
    <cellStyle name="Calculation 2 34 8" xfId="6882"/>
    <cellStyle name="Calculation 2 34 8 2" xfId="28620"/>
    <cellStyle name="Calculation 2 34 8 2 2" xfId="28621"/>
    <cellStyle name="Calculation 2 34 8 3" xfId="28622"/>
    <cellStyle name="Calculation 2 34 8 4" xfId="28623"/>
    <cellStyle name="Calculation 2 34 8 5" xfId="28624"/>
    <cellStyle name="Calculation 2 34 8 6" xfId="28625"/>
    <cellStyle name="Calculation 2 34 8 7" xfId="28619"/>
    <cellStyle name="Calculation 2 34 9" xfId="8451"/>
    <cellStyle name="Calculation 2 34 9 2" xfId="28627"/>
    <cellStyle name="Calculation 2 34 9 2 2" xfId="28628"/>
    <cellStyle name="Calculation 2 34 9 3" xfId="28629"/>
    <cellStyle name="Calculation 2 34 9 4" xfId="28630"/>
    <cellStyle name="Calculation 2 34 9 5" xfId="28631"/>
    <cellStyle name="Calculation 2 34 9 6" xfId="28632"/>
    <cellStyle name="Calculation 2 34 9 7" xfId="28626"/>
    <cellStyle name="Calculation 2 35" xfId="519"/>
    <cellStyle name="Calculation 2 35 10" xfId="9887"/>
    <cellStyle name="Calculation 2 35 10 2" xfId="28634"/>
    <cellStyle name="Calculation 2 35 10 2 2" xfId="28635"/>
    <cellStyle name="Calculation 2 35 10 3" xfId="28636"/>
    <cellStyle name="Calculation 2 35 10 4" xfId="28637"/>
    <cellStyle name="Calculation 2 35 10 5" xfId="28638"/>
    <cellStyle name="Calculation 2 35 10 6" xfId="28639"/>
    <cellStyle name="Calculation 2 35 10 7" xfId="28633"/>
    <cellStyle name="Calculation 2 35 11" xfId="11661"/>
    <cellStyle name="Calculation 2 35 11 2" xfId="28641"/>
    <cellStyle name="Calculation 2 35 11 2 2" xfId="28642"/>
    <cellStyle name="Calculation 2 35 11 3" xfId="28643"/>
    <cellStyle name="Calculation 2 35 11 4" xfId="28644"/>
    <cellStyle name="Calculation 2 35 11 5" xfId="28645"/>
    <cellStyle name="Calculation 2 35 11 6" xfId="28646"/>
    <cellStyle name="Calculation 2 35 11 7" xfId="28640"/>
    <cellStyle name="Calculation 2 35 12" xfId="13363"/>
    <cellStyle name="Calculation 2 35 12 2" xfId="28648"/>
    <cellStyle name="Calculation 2 35 12 2 2" xfId="28649"/>
    <cellStyle name="Calculation 2 35 12 3" xfId="28650"/>
    <cellStyle name="Calculation 2 35 12 4" xfId="28651"/>
    <cellStyle name="Calculation 2 35 12 5" xfId="28652"/>
    <cellStyle name="Calculation 2 35 12 6" xfId="28647"/>
    <cellStyle name="Calculation 2 35 13" xfId="14975"/>
    <cellStyle name="Calculation 2 35 13 2" xfId="28654"/>
    <cellStyle name="Calculation 2 35 13 3" xfId="28653"/>
    <cellStyle name="Calculation 2 35 14" xfId="16586"/>
    <cellStyle name="Calculation 2 35 14 2" xfId="28656"/>
    <cellStyle name="Calculation 2 35 14 3" xfId="28655"/>
    <cellStyle name="Calculation 2 35 15" xfId="18191"/>
    <cellStyle name="Calculation 2 35 15 2" xfId="28657"/>
    <cellStyle name="Calculation 2 35 16" xfId="19795"/>
    <cellStyle name="Calculation 2 35 16 2" xfId="28658"/>
    <cellStyle name="Calculation 2 35 17" xfId="21387"/>
    <cellStyle name="Calculation 2 35 17 2" xfId="28659"/>
    <cellStyle name="Calculation 2 35 18" xfId="22969"/>
    <cellStyle name="Calculation 2 35 18 2" xfId="28660"/>
    <cellStyle name="Calculation 2 35 19" xfId="24484"/>
    <cellStyle name="Calculation 2 35 2" xfId="1109"/>
    <cellStyle name="Calculation 2 35 2 10" xfId="15945"/>
    <cellStyle name="Calculation 2 35 2 11" xfId="17550"/>
    <cellStyle name="Calculation 2 35 2 12" xfId="19153"/>
    <cellStyle name="Calculation 2 35 2 13" xfId="20745"/>
    <cellStyle name="Calculation 2 35 2 14" xfId="22322"/>
    <cellStyle name="Calculation 2 35 2 15" xfId="23843"/>
    <cellStyle name="Calculation 2 35 2 16" xfId="25316"/>
    <cellStyle name="Calculation 2 35 2 2" xfId="2904"/>
    <cellStyle name="Calculation 2 35 2 2 2" xfId="28662"/>
    <cellStyle name="Calculation 2 35 2 2 3" xfId="28661"/>
    <cellStyle name="Calculation 2 35 2 3" xfId="4567"/>
    <cellStyle name="Calculation 2 35 2 3 2" xfId="28663"/>
    <cellStyle name="Calculation 2 35 2 4" xfId="6159"/>
    <cellStyle name="Calculation 2 35 2 4 2" xfId="28664"/>
    <cellStyle name="Calculation 2 35 2 5" xfId="7731"/>
    <cellStyle name="Calculation 2 35 2 5 2" xfId="28665"/>
    <cellStyle name="Calculation 2 35 2 6" xfId="9246"/>
    <cellStyle name="Calculation 2 35 2 6 2" xfId="28666"/>
    <cellStyle name="Calculation 2 35 2 7" xfId="10719"/>
    <cellStyle name="Calculation 2 35 2 8" xfId="12632"/>
    <cellStyle name="Calculation 2 35 2 9" xfId="14333"/>
    <cellStyle name="Calculation 2 35 3" xfId="1517"/>
    <cellStyle name="Calculation 2 35 3 10" xfId="16317"/>
    <cellStyle name="Calculation 2 35 3 11" xfId="17922"/>
    <cellStyle name="Calculation 2 35 3 12" xfId="19525"/>
    <cellStyle name="Calculation 2 35 3 13" xfId="21117"/>
    <cellStyle name="Calculation 2 35 3 14" xfId="22694"/>
    <cellStyle name="Calculation 2 35 3 15" xfId="24215"/>
    <cellStyle name="Calculation 2 35 3 16" xfId="25688"/>
    <cellStyle name="Calculation 2 35 3 2" xfId="3276"/>
    <cellStyle name="Calculation 2 35 3 2 2" xfId="28668"/>
    <cellStyle name="Calculation 2 35 3 2 3" xfId="28667"/>
    <cellStyle name="Calculation 2 35 3 3" xfId="4939"/>
    <cellStyle name="Calculation 2 35 3 3 2" xfId="28669"/>
    <cellStyle name="Calculation 2 35 3 4" xfId="6531"/>
    <cellStyle name="Calculation 2 35 3 4 2" xfId="28670"/>
    <cellStyle name="Calculation 2 35 3 5" xfId="8103"/>
    <cellStyle name="Calculation 2 35 3 5 2" xfId="28671"/>
    <cellStyle name="Calculation 2 35 3 6" xfId="9618"/>
    <cellStyle name="Calculation 2 35 3 6 2" xfId="28672"/>
    <cellStyle name="Calculation 2 35 3 7" xfId="11091"/>
    <cellStyle name="Calculation 2 35 3 8" xfId="13004"/>
    <cellStyle name="Calculation 2 35 3 9" xfId="14705"/>
    <cellStyle name="Calculation 2 35 4" xfId="2451"/>
    <cellStyle name="Calculation 2 35 4 10" xfId="17098"/>
    <cellStyle name="Calculation 2 35 4 11" xfId="18702"/>
    <cellStyle name="Calculation 2 35 4 12" xfId="20300"/>
    <cellStyle name="Calculation 2 35 4 13" xfId="21878"/>
    <cellStyle name="Calculation 2 35 4 14" xfId="23414"/>
    <cellStyle name="Calculation 2 35 4 15" xfId="24888"/>
    <cellStyle name="Calculation 2 35 4 2" xfId="4115"/>
    <cellStyle name="Calculation 2 35 4 2 2" xfId="28674"/>
    <cellStyle name="Calculation 2 35 4 2 3" xfId="28673"/>
    <cellStyle name="Calculation 2 35 4 3" xfId="5710"/>
    <cellStyle name="Calculation 2 35 4 3 2" xfId="28675"/>
    <cellStyle name="Calculation 2 35 4 4" xfId="7289"/>
    <cellStyle name="Calculation 2 35 4 4 2" xfId="28676"/>
    <cellStyle name="Calculation 2 35 4 5" xfId="8817"/>
    <cellStyle name="Calculation 2 35 4 5 2" xfId="28677"/>
    <cellStyle name="Calculation 2 35 4 6" xfId="10291"/>
    <cellStyle name="Calculation 2 35 4 6 2" xfId="28678"/>
    <cellStyle name="Calculation 2 35 4 7" xfId="12179"/>
    <cellStyle name="Calculation 2 35 4 8" xfId="13880"/>
    <cellStyle name="Calculation 2 35 4 9" xfId="15493"/>
    <cellStyle name="Calculation 2 35 5" xfId="1934"/>
    <cellStyle name="Calculation 2 35 5 2" xfId="28680"/>
    <cellStyle name="Calculation 2 35 5 2 2" xfId="28681"/>
    <cellStyle name="Calculation 2 35 5 3" xfId="28682"/>
    <cellStyle name="Calculation 2 35 5 4" xfId="28683"/>
    <cellStyle name="Calculation 2 35 5 5" xfId="28684"/>
    <cellStyle name="Calculation 2 35 5 6" xfId="28685"/>
    <cellStyle name="Calculation 2 35 5 7" xfId="28679"/>
    <cellStyle name="Calculation 2 35 6" xfId="3604"/>
    <cellStyle name="Calculation 2 35 6 2" xfId="28687"/>
    <cellStyle name="Calculation 2 35 6 2 2" xfId="28688"/>
    <cellStyle name="Calculation 2 35 6 3" xfId="28689"/>
    <cellStyle name="Calculation 2 35 6 4" xfId="28690"/>
    <cellStyle name="Calculation 2 35 6 5" xfId="28691"/>
    <cellStyle name="Calculation 2 35 6 6" xfId="28692"/>
    <cellStyle name="Calculation 2 35 6 7" xfId="28686"/>
    <cellStyle name="Calculation 2 35 7" xfId="5208"/>
    <cellStyle name="Calculation 2 35 7 2" xfId="28694"/>
    <cellStyle name="Calculation 2 35 7 2 2" xfId="28695"/>
    <cellStyle name="Calculation 2 35 7 3" xfId="28696"/>
    <cellStyle name="Calculation 2 35 7 4" xfId="28697"/>
    <cellStyle name="Calculation 2 35 7 5" xfId="28698"/>
    <cellStyle name="Calculation 2 35 7 6" xfId="28699"/>
    <cellStyle name="Calculation 2 35 7 7" xfId="28693"/>
    <cellStyle name="Calculation 2 35 8" xfId="6800"/>
    <cellStyle name="Calculation 2 35 8 2" xfId="28701"/>
    <cellStyle name="Calculation 2 35 8 2 2" xfId="28702"/>
    <cellStyle name="Calculation 2 35 8 3" xfId="28703"/>
    <cellStyle name="Calculation 2 35 8 4" xfId="28704"/>
    <cellStyle name="Calculation 2 35 8 5" xfId="28705"/>
    <cellStyle name="Calculation 2 35 8 6" xfId="28706"/>
    <cellStyle name="Calculation 2 35 8 7" xfId="28700"/>
    <cellStyle name="Calculation 2 35 9" xfId="8372"/>
    <cellStyle name="Calculation 2 35 9 2" xfId="28708"/>
    <cellStyle name="Calculation 2 35 9 2 2" xfId="28709"/>
    <cellStyle name="Calculation 2 35 9 3" xfId="28710"/>
    <cellStyle name="Calculation 2 35 9 4" xfId="28711"/>
    <cellStyle name="Calculation 2 35 9 5" xfId="28712"/>
    <cellStyle name="Calculation 2 35 9 6" xfId="28713"/>
    <cellStyle name="Calculation 2 35 9 7" xfId="28707"/>
    <cellStyle name="Calculation 2 36" xfId="621"/>
    <cellStyle name="Calculation 2 36 10" xfId="9980"/>
    <cellStyle name="Calculation 2 36 10 2" xfId="28715"/>
    <cellStyle name="Calculation 2 36 10 2 2" xfId="28716"/>
    <cellStyle name="Calculation 2 36 10 3" xfId="28717"/>
    <cellStyle name="Calculation 2 36 10 4" xfId="28718"/>
    <cellStyle name="Calculation 2 36 10 5" xfId="28719"/>
    <cellStyle name="Calculation 2 36 10 6" xfId="28720"/>
    <cellStyle name="Calculation 2 36 10 7" xfId="28714"/>
    <cellStyle name="Calculation 2 36 11" xfId="11763"/>
    <cellStyle name="Calculation 2 36 11 2" xfId="28722"/>
    <cellStyle name="Calculation 2 36 11 2 2" xfId="28723"/>
    <cellStyle name="Calculation 2 36 11 3" xfId="28724"/>
    <cellStyle name="Calculation 2 36 11 4" xfId="28725"/>
    <cellStyle name="Calculation 2 36 11 5" xfId="28726"/>
    <cellStyle name="Calculation 2 36 11 6" xfId="28727"/>
    <cellStyle name="Calculation 2 36 11 7" xfId="28721"/>
    <cellStyle name="Calculation 2 36 12" xfId="13465"/>
    <cellStyle name="Calculation 2 36 12 2" xfId="28729"/>
    <cellStyle name="Calculation 2 36 12 2 2" xfId="28730"/>
    <cellStyle name="Calculation 2 36 12 3" xfId="28731"/>
    <cellStyle name="Calculation 2 36 12 4" xfId="28732"/>
    <cellStyle name="Calculation 2 36 12 5" xfId="28733"/>
    <cellStyle name="Calculation 2 36 12 6" xfId="28728"/>
    <cellStyle name="Calculation 2 36 13" xfId="15077"/>
    <cellStyle name="Calculation 2 36 13 2" xfId="28735"/>
    <cellStyle name="Calculation 2 36 13 3" xfId="28734"/>
    <cellStyle name="Calculation 2 36 14" xfId="16688"/>
    <cellStyle name="Calculation 2 36 14 2" xfId="28737"/>
    <cellStyle name="Calculation 2 36 14 3" xfId="28736"/>
    <cellStyle name="Calculation 2 36 15" xfId="18290"/>
    <cellStyle name="Calculation 2 36 15 2" xfId="28738"/>
    <cellStyle name="Calculation 2 36 16" xfId="19893"/>
    <cellStyle name="Calculation 2 36 16 2" xfId="28739"/>
    <cellStyle name="Calculation 2 36 17" xfId="21487"/>
    <cellStyle name="Calculation 2 36 17 2" xfId="28740"/>
    <cellStyle name="Calculation 2 36 18" xfId="23063"/>
    <cellStyle name="Calculation 2 36 18 2" xfId="28741"/>
    <cellStyle name="Calculation 2 36 19" xfId="24577"/>
    <cellStyle name="Calculation 2 36 2" xfId="1211"/>
    <cellStyle name="Calculation 2 36 2 10" xfId="16038"/>
    <cellStyle name="Calculation 2 36 2 11" xfId="17643"/>
    <cellStyle name="Calculation 2 36 2 12" xfId="19246"/>
    <cellStyle name="Calculation 2 36 2 13" xfId="20838"/>
    <cellStyle name="Calculation 2 36 2 14" xfId="22415"/>
    <cellStyle name="Calculation 2 36 2 15" xfId="23936"/>
    <cellStyle name="Calculation 2 36 2 16" xfId="25409"/>
    <cellStyle name="Calculation 2 36 2 2" xfId="2997"/>
    <cellStyle name="Calculation 2 36 2 2 2" xfId="28743"/>
    <cellStyle name="Calculation 2 36 2 2 3" xfId="28742"/>
    <cellStyle name="Calculation 2 36 2 3" xfId="4660"/>
    <cellStyle name="Calculation 2 36 2 3 2" xfId="28744"/>
    <cellStyle name="Calculation 2 36 2 4" xfId="6252"/>
    <cellStyle name="Calculation 2 36 2 4 2" xfId="28745"/>
    <cellStyle name="Calculation 2 36 2 5" xfId="7824"/>
    <cellStyle name="Calculation 2 36 2 5 2" xfId="28746"/>
    <cellStyle name="Calculation 2 36 2 6" xfId="9339"/>
    <cellStyle name="Calculation 2 36 2 6 2" xfId="28747"/>
    <cellStyle name="Calculation 2 36 2 7" xfId="10812"/>
    <cellStyle name="Calculation 2 36 2 8" xfId="12725"/>
    <cellStyle name="Calculation 2 36 2 9" xfId="14426"/>
    <cellStyle name="Calculation 2 36 3" xfId="1619"/>
    <cellStyle name="Calculation 2 36 3 10" xfId="16410"/>
    <cellStyle name="Calculation 2 36 3 11" xfId="18015"/>
    <cellStyle name="Calculation 2 36 3 12" xfId="19618"/>
    <cellStyle name="Calculation 2 36 3 13" xfId="21210"/>
    <cellStyle name="Calculation 2 36 3 14" xfId="22787"/>
    <cellStyle name="Calculation 2 36 3 15" xfId="24308"/>
    <cellStyle name="Calculation 2 36 3 16" xfId="25781"/>
    <cellStyle name="Calculation 2 36 3 2" xfId="3369"/>
    <cellStyle name="Calculation 2 36 3 2 2" xfId="28749"/>
    <cellStyle name="Calculation 2 36 3 2 3" xfId="28748"/>
    <cellStyle name="Calculation 2 36 3 3" xfId="5032"/>
    <cellStyle name="Calculation 2 36 3 3 2" xfId="28750"/>
    <cellStyle name="Calculation 2 36 3 4" xfId="6624"/>
    <cellStyle name="Calculation 2 36 3 4 2" xfId="28751"/>
    <cellStyle name="Calculation 2 36 3 5" xfId="8196"/>
    <cellStyle name="Calculation 2 36 3 5 2" xfId="28752"/>
    <cellStyle name="Calculation 2 36 3 6" xfId="9711"/>
    <cellStyle name="Calculation 2 36 3 6 2" xfId="28753"/>
    <cellStyle name="Calculation 2 36 3 7" xfId="11184"/>
    <cellStyle name="Calculation 2 36 3 8" xfId="13097"/>
    <cellStyle name="Calculation 2 36 3 9" xfId="14798"/>
    <cellStyle name="Calculation 2 36 4" xfId="2553"/>
    <cellStyle name="Calculation 2 36 4 10" xfId="17200"/>
    <cellStyle name="Calculation 2 36 4 11" xfId="18803"/>
    <cellStyle name="Calculation 2 36 4 12" xfId="20400"/>
    <cellStyle name="Calculation 2 36 4 13" xfId="21976"/>
    <cellStyle name="Calculation 2 36 4 14" xfId="23508"/>
    <cellStyle name="Calculation 2 36 4 15" xfId="24981"/>
    <cellStyle name="Calculation 2 36 4 2" xfId="4216"/>
    <cellStyle name="Calculation 2 36 4 2 2" xfId="28755"/>
    <cellStyle name="Calculation 2 36 4 2 3" xfId="28754"/>
    <cellStyle name="Calculation 2 36 4 3" xfId="5810"/>
    <cellStyle name="Calculation 2 36 4 3 2" xfId="28756"/>
    <cellStyle name="Calculation 2 36 4 4" xfId="7386"/>
    <cellStyle name="Calculation 2 36 4 4 2" xfId="28757"/>
    <cellStyle name="Calculation 2 36 4 5" xfId="8911"/>
    <cellStyle name="Calculation 2 36 4 5 2" xfId="28758"/>
    <cellStyle name="Calculation 2 36 4 6" xfId="10384"/>
    <cellStyle name="Calculation 2 36 4 6 2" xfId="28759"/>
    <cellStyle name="Calculation 2 36 4 7" xfId="12281"/>
    <cellStyle name="Calculation 2 36 4 8" xfId="13982"/>
    <cellStyle name="Calculation 2 36 4 9" xfId="15594"/>
    <cellStyle name="Calculation 2 36 5" xfId="2036"/>
    <cellStyle name="Calculation 2 36 5 2" xfId="28761"/>
    <cellStyle name="Calculation 2 36 5 2 2" xfId="28762"/>
    <cellStyle name="Calculation 2 36 5 3" xfId="28763"/>
    <cellStyle name="Calculation 2 36 5 4" xfId="28764"/>
    <cellStyle name="Calculation 2 36 5 5" xfId="28765"/>
    <cellStyle name="Calculation 2 36 5 6" xfId="28766"/>
    <cellStyle name="Calculation 2 36 5 7" xfId="28760"/>
    <cellStyle name="Calculation 2 36 6" xfId="3705"/>
    <cellStyle name="Calculation 2 36 6 2" xfId="28768"/>
    <cellStyle name="Calculation 2 36 6 2 2" xfId="28769"/>
    <cellStyle name="Calculation 2 36 6 3" xfId="28770"/>
    <cellStyle name="Calculation 2 36 6 4" xfId="28771"/>
    <cellStyle name="Calculation 2 36 6 5" xfId="28772"/>
    <cellStyle name="Calculation 2 36 6 6" xfId="28773"/>
    <cellStyle name="Calculation 2 36 6 7" xfId="28767"/>
    <cellStyle name="Calculation 2 36 7" xfId="5308"/>
    <cellStyle name="Calculation 2 36 7 2" xfId="28775"/>
    <cellStyle name="Calculation 2 36 7 2 2" xfId="28776"/>
    <cellStyle name="Calculation 2 36 7 3" xfId="28777"/>
    <cellStyle name="Calculation 2 36 7 4" xfId="28778"/>
    <cellStyle name="Calculation 2 36 7 5" xfId="28779"/>
    <cellStyle name="Calculation 2 36 7 6" xfId="28780"/>
    <cellStyle name="Calculation 2 36 7 7" xfId="28774"/>
    <cellStyle name="Calculation 2 36 8" xfId="6897"/>
    <cellStyle name="Calculation 2 36 8 2" xfId="28782"/>
    <cellStyle name="Calculation 2 36 8 2 2" xfId="28783"/>
    <cellStyle name="Calculation 2 36 8 3" xfId="28784"/>
    <cellStyle name="Calculation 2 36 8 4" xfId="28785"/>
    <cellStyle name="Calculation 2 36 8 5" xfId="28786"/>
    <cellStyle name="Calculation 2 36 8 6" xfId="28787"/>
    <cellStyle name="Calculation 2 36 8 7" xfId="28781"/>
    <cellStyle name="Calculation 2 36 9" xfId="8466"/>
    <cellStyle name="Calculation 2 36 9 2" xfId="28789"/>
    <cellStyle name="Calculation 2 36 9 2 2" xfId="28790"/>
    <cellStyle name="Calculation 2 36 9 3" xfId="28791"/>
    <cellStyle name="Calculation 2 36 9 4" xfId="28792"/>
    <cellStyle name="Calculation 2 36 9 5" xfId="28793"/>
    <cellStyle name="Calculation 2 36 9 6" xfId="28794"/>
    <cellStyle name="Calculation 2 36 9 7" xfId="28788"/>
    <cellStyle name="Calculation 2 37" xfId="633"/>
    <cellStyle name="Calculation 2 37 10" xfId="9992"/>
    <cellStyle name="Calculation 2 37 10 2" xfId="28796"/>
    <cellStyle name="Calculation 2 37 10 2 2" xfId="28797"/>
    <cellStyle name="Calculation 2 37 10 3" xfId="28798"/>
    <cellStyle name="Calculation 2 37 10 4" xfId="28799"/>
    <cellStyle name="Calculation 2 37 10 5" xfId="28800"/>
    <cellStyle name="Calculation 2 37 10 6" xfId="28801"/>
    <cellStyle name="Calculation 2 37 10 7" xfId="28795"/>
    <cellStyle name="Calculation 2 37 11" xfId="11775"/>
    <cellStyle name="Calculation 2 37 11 2" xfId="28803"/>
    <cellStyle name="Calculation 2 37 11 2 2" xfId="28804"/>
    <cellStyle name="Calculation 2 37 11 3" xfId="28805"/>
    <cellStyle name="Calculation 2 37 11 4" xfId="28806"/>
    <cellStyle name="Calculation 2 37 11 5" xfId="28807"/>
    <cellStyle name="Calculation 2 37 11 6" xfId="28808"/>
    <cellStyle name="Calculation 2 37 11 7" xfId="28802"/>
    <cellStyle name="Calculation 2 37 12" xfId="13477"/>
    <cellStyle name="Calculation 2 37 12 2" xfId="28810"/>
    <cellStyle name="Calculation 2 37 12 2 2" xfId="28811"/>
    <cellStyle name="Calculation 2 37 12 3" xfId="28812"/>
    <cellStyle name="Calculation 2 37 12 4" xfId="28813"/>
    <cellStyle name="Calculation 2 37 12 5" xfId="28814"/>
    <cellStyle name="Calculation 2 37 12 6" xfId="28809"/>
    <cellStyle name="Calculation 2 37 13" xfId="15089"/>
    <cellStyle name="Calculation 2 37 13 2" xfId="28816"/>
    <cellStyle name="Calculation 2 37 13 3" xfId="28815"/>
    <cellStyle name="Calculation 2 37 14" xfId="16700"/>
    <cellStyle name="Calculation 2 37 14 2" xfId="28818"/>
    <cellStyle name="Calculation 2 37 14 3" xfId="28817"/>
    <cellStyle name="Calculation 2 37 15" xfId="18302"/>
    <cellStyle name="Calculation 2 37 15 2" xfId="28819"/>
    <cellStyle name="Calculation 2 37 16" xfId="19905"/>
    <cellStyle name="Calculation 2 37 16 2" xfId="28820"/>
    <cellStyle name="Calculation 2 37 17" xfId="21499"/>
    <cellStyle name="Calculation 2 37 17 2" xfId="28821"/>
    <cellStyle name="Calculation 2 37 18" xfId="23075"/>
    <cellStyle name="Calculation 2 37 18 2" xfId="28822"/>
    <cellStyle name="Calculation 2 37 19" xfId="24589"/>
    <cellStyle name="Calculation 2 37 2" xfId="1223"/>
    <cellStyle name="Calculation 2 37 2 10" xfId="16050"/>
    <cellStyle name="Calculation 2 37 2 11" xfId="17655"/>
    <cellStyle name="Calculation 2 37 2 12" xfId="19258"/>
    <cellStyle name="Calculation 2 37 2 13" xfId="20850"/>
    <cellStyle name="Calculation 2 37 2 14" xfId="22427"/>
    <cellStyle name="Calculation 2 37 2 15" xfId="23948"/>
    <cellStyle name="Calculation 2 37 2 16" xfId="25421"/>
    <cellStyle name="Calculation 2 37 2 2" xfId="3009"/>
    <cellStyle name="Calculation 2 37 2 2 2" xfId="28824"/>
    <cellStyle name="Calculation 2 37 2 2 3" xfId="28823"/>
    <cellStyle name="Calculation 2 37 2 3" xfId="4672"/>
    <cellStyle name="Calculation 2 37 2 3 2" xfId="28825"/>
    <cellStyle name="Calculation 2 37 2 4" xfId="6264"/>
    <cellStyle name="Calculation 2 37 2 4 2" xfId="28826"/>
    <cellStyle name="Calculation 2 37 2 5" xfId="7836"/>
    <cellStyle name="Calculation 2 37 2 5 2" xfId="28827"/>
    <cellStyle name="Calculation 2 37 2 6" xfId="9351"/>
    <cellStyle name="Calculation 2 37 2 6 2" xfId="28828"/>
    <cellStyle name="Calculation 2 37 2 7" xfId="10824"/>
    <cellStyle name="Calculation 2 37 2 8" xfId="12737"/>
    <cellStyle name="Calculation 2 37 2 9" xfId="14438"/>
    <cellStyle name="Calculation 2 37 3" xfId="1631"/>
    <cellStyle name="Calculation 2 37 3 10" xfId="16422"/>
    <cellStyle name="Calculation 2 37 3 11" xfId="18027"/>
    <cellStyle name="Calculation 2 37 3 12" xfId="19630"/>
    <cellStyle name="Calculation 2 37 3 13" xfId="21222"/>
    <cellStyle name="Calculation 2 37 3 14" xfId="22799"/>
    <cellStyle name="Calculation 2 37 3 15" xfId="24320"/>
    <cellStyle name="Calculation 2 37 3 16" xfId="25793"/>
    <cellStyle name="Calculation 2 37 3 2" xfId="3381"/>
    <cellStyle name="Calculation 2 37 3 2 2" xfId="28830"/>
    <cellStyle name="Calculation 2 37 3 2 3" xfId="28829"/>
    <cellStyle name="Calculation 2 37 3 3" xfId="5044"/>
    <cellStyle name="Calculation 2 37 3 3 2" xfId="28831"/>
    <cellStyle name="Calculation 2 37 3 4" xfId="6636"/>
    <cellStyle name="Calculation 2 37 3 4 2" xfId="28832"/>
    <cellStyle name="Calculation 2 37 3 5" xfId="8208"/>
    <cellStyle name="Calculation 2 37 3 5 2" xfId="28833"/>
    <cellStyle name="Calculation 2 37 3 6" xfId="9723"/>
    <cellStyle name="Calculation 2 37 3 6 2" xfId="28834"/>
    <cellStyle name="Calculation 2 37 3 7" xfId="11196"/>
    <cellStyle name="Calculation 2 37 3 8" xfId="13109"/>
    <cellStyle name="Calculation 2 37 3 9" xfId="14810"/>
    <cellStyle name="Calculation 2 37 4" xfId="2565"/>
    <cellStyle name="Calculation 2 37 4 10" xfId="17212"/>
    <cellStyle name="Calculation 2 37 4 11" xfId="18815"/>
    <cellStyle name="Calculation 2 37 4 12" xfId="20412"/>
    <cellStyle name="Calculation 2 37 4 13" xfId="21988"/>
    <cellStyle name="Calculation 2 37 4 14" xfId="23520"/>
    <cellStyle name="Calculation 2 37 4 15" xfId="24993"/>
    <cellStyle name="Calculation 2 37 4 2" xfId="4228"/>
    <cellStyle name="Calculation 2 37 4 2 2" xfId="28836"/>
    <cellStyle name="Calculation 2 37 4 2 3" xfId="28835"/>
    <cellStyle name="Calculation 2 37 4 3" xfId="5822"/>
    <cellStyle name="Calculation 2 37 4 3 2" xfId="28837"/>
    <cellStyle name="Calculation 2 37 4 4" xfId="7398"/>
    <cellStyle name="Calculation 2 37 4 4 2" xfId="28838"/>
    <cellStyle name="Calculation 2 37 4 5" xfId="8923"/>
    <cellStyle name="Calculation 2 37 4 5 2" xfId="28839"/>
    <cellStyle name="Calculation 2 37 4 6" xfId="10396"/>
    <cellStyle name="Calculation 2 37 4 6 2" xfId="28840"/>
    <cellStyle name="Calculation 2 37 4 7" xfId="12293"/>
    <cellStyle name="Calculation 2 37 4 8" xfId="13994"/>
    <cellStyle name="Calculation 2 37 4 9" xfId="15606"/>
    <cellStyle name="Calculation 2 37 5" xfId="2048"/>
    <cellStyle name="Calculation 2 37 5 2" xfId="28842"/>
    <cellStyle name="Calculation 2 37 5 2 2" xfId="28843"/>
    <cellStyle name="Calculation 2 37 5 3" xfId="28844"/>
    <cellStyle name="Calculation 2 37 5 4" xfId="28845"/>
    <cellStyle name="Calculation 2 37 5 5" xfId="28846"/>
    <cellStyle name="Calculation 2 37 5 6" xfId="28847"/>
    <cellStyle name="Calculation 2 37 5 7" xfId="28841"/>
    <cellStyle name="Calculation 2 37 6" xfId="3717"/>
    <cellStyle name="Calculation 2 37 6 2" xfId="28849"/>
    <cellStyle name="Calculation 2 37 6 2 2" xfId="28850"/>
    <cellStyle name="Calculation 2 37 6 3" xfId="28851"/>
    <cellStyle name="Calculation 2 37 6 4" xfId="28852"/>
    <cellStyle name="Calculation 2 37 6 5" xfId="28853"/>
    <cellStyle name="Calculation 2 37 6 6" xfId="28854"/>
    <cellStyle name="Calculation 2 37 6 7" xfId="28848"/>
    <cellStyle name="Calculation 2 37 7" xfId="5320"/>
    <cellStyle name="Calculation 2 37 7 2" xfId="28856"/>
    <cellStyle name="Calculation 2 37 7 2 2" xfId="28857"/>
    <cellStyle name="Calculation 2 37 7 3" xfId="28858"/>
    <cellStyle name="Calculation 2 37 7 4" xfId="28859"/>
    <cellStyle name="Calculation 2 37 7 5" xfId="28860"/>
    <cellStyle name="Calculation 2 37 7 6" xfId="28861"/>
    <cellStyle name="Calculation 2 37 7 7" xfId="28855"/>
    <cellStyle name="Calculation 2 37 8" xfId="6909"/>
    <cellStyle name="Calculation 2 37 8 2" xfId="28863"/>
    <cellStyle name="Calculation 2 37 8 2 2" xfId="28864"/>
    <cellStyle name="Calculation 2 37 8 3" xfId="28865"/>
    <cellStyle name="Calculation 2 37 8 4" xfId="28866"/>
    <cellStyle name="Calculation 2 37 8 5" xfId="28867"/>
    <cellStyle name="Calculation 2 37 8 6" xfId="28868"/>
    <cellStyle name="Calculation 2 37 8 7" xfId="28862"/>
    <cellStyle name="Calculation 2 37 9" xfId="8478"/>
    <cellStyle name="Calculation 2 37 9 2" xfId="28870"/>
    <cellStyle name="Calculation 2 37 9 2 2" xfId="28871"/>
    <cellStyle name="Calculation 2 37 9 3" xfId="28872"/>
    <cellStyle name="Calculation 2 37 9 4" xfId="28873"/>
    <cellStyle name="Calculation 2 37 9 5" xfId="28874"/>
    <cellStyle name="Calculation 2 37 9 6" xfId="28875"/>
    <cellStyle name="Calculation 2 37 9 7" xfId="28869"/>
    <cellStyle name="Calculation 2 38" xfId="566"/>
    <cellStyle name="Calculation 2 38 10" xfId="9928"/>
    <cellStyle name="Calculation 2 38 10 2" xfId="28877"/>
    <cellStyle name="Calculation 2 38 10 2 2" xfId="28878"/>
    <cellStyle name="Calculation 2 38 10 3" xfId="28879"/>
    <cellStyle name="Calculation 2 38 10 4" xfId="28880"/>
    <cellStyle name="Calculation 2 38 10 5" xfId="28881"/>
    <cellStyle name="Calculation 2 38 10 6" xfId="28882"/>
    <cellStyle name="Calculation 2 38 10 7" xfId="28876"/>
    <cellStyle name="Calculation 2 38 11" xfId="11708"/>
    <cellStyle name="Calculation 2 38 11 2" xfId="28884"/>
    <cellStyle name="Calculation 2 38 11 2 2" xfId="28885"/>
    <cellStyle name="Calculation 2 38 11 3" xfId="28886"/>
    <cellStyle name="Calculation 2 38 11 4" xfId="28887"/>
    <cellStyle name="Calculation 2 38 11 5" xfId="28888"/>
    <cellStyle name="Calculation 2 38 11 6" xfId="28889"/>
    <cellStyle name="Calculation 2 38 11 7" xfId="28883"/>
    <cellStyle name="Calculation 2 38 12" xfId="13410"/>
    <cellStyle name="Calculation 2 38 12 2" xfId="28891"/>
    <cellStyle name="Calculation 2 38 12 2 2" xfId="28892"/>
    <cellStyle name="Calculation 2 38 12 3" xfId="28893"/>
    <cellStyle name="Calculation 2 38 12 4" xfId="28894"/>
    <cellStyle name="Calculation 2 38 12 5" xfId="28895"/>
    <cellStyle name="Calculation 2 38 12 6" xfId="28890"/>
    <cellStyle name="Calculation 2 38 13" xfId="15022"/>
    <cellStyle name="Calculation 2 38 13 2" xfId="28897"/>
    <cellStyle name="Calculation 2 38 13 3" xfId="28896"/>
    <cellStyle name="Calculation 2 38 14" xfId="16633"/>
    <cellStyle name="Calculation 2 38 14 2" xfId="28899"/>
    <cellStyle name="Calculation 2 38 14 3" xfId="28898"/>
    <cellStyle name="Calculation 2 38 15" xfId="18237"/>
    <cellStyle name="Calculation 2 38 15 2" xfId="28900"/>
    <cellStyle name="Calculation 2 38 16" xfId="19840"/>
    <cellStyle name="Calculation 2 38 16 2" xfId="28901"/>
    <cellStyle name="Calculation 2 38 17" xfId="21433"/>
    <cellStyle name="Calculation 2 38 17 2" xfId="28902"/>
    <cellStyle name="Calculation 2 38 18" xfId="23010"/>
    <cellStyle name="Calculation 2 38 18 2" xfId="28903"/>
    <cellStyle name="Calculation 2 38 19" xfId="24525"/>
    <cellStyle name="Calculation 2 38 2" xfId="1156"/>
    <cellStyle name="Calculation 2 38 2 10" xfId="15986"/>
    <cellStyle name="Calculation 2 38 2 11" xfId="17591"/>
    <cellStyle name="Calculation 2 38 2 12" xfId="19194"/>
    <cellStyle name="Calculation 2 38 2 13" xfId="20786"/>
    <cellStyle name="Calculation 2 38 2 14" xfId="22363"/>
    <cellStyle name="Calculation 2 38 2 15" xfId="23884"/>
    <cellStyle name="Calculation 2 38 2 16" xfId="25357"/>
    <cellStyle name="Calculation 2 38 2 2" xfId="2945"/>
    <cellStyle name="Calculation 2 38 2 2 2" xfId="28905"/>
    <cellStyle name="Calculation 2 38 2 2 3" xfId="28904"/>
    <cellStyle name="Calculation 2 38 2 3" xfId="4608"/>
    <cellStyle name="Calculation 2 38 2 3 2" xfId="28906"/>
    <cellStyle name="Calculation 2 38 2 4" xfId="6200"/>
    <cellStyle name="Calculation 2 38 2 4 2" xfId="28907"/>
    <cellStyle name="Calculation 2 38 2 5" xfId="7772"/>
    <cellStyle name="Calculation 2 38 2 5 2" xfId="28908"/>
    <cellStyle name="Calculation 2 38 2 6" xfId="9287"/>
    <cellStyle name="Calculation 2 38 2 6 2" xfId="28909"/>
    <cellStyle name="Calculation 2 38 2 7" xfId="10760"/>
    <cellStyle name="Calculation 2 38 2 8" xfId="12673"/>
    <cellStyle name="Calculation 2 38 2 9" xfId="14374"/>
    <cellStyle name="Calculation 2 38 3" xfId="1564"/>
    <cellStyle name="Calculation 2 38 3 10" xfId="16358"/>
    <cellStyle name="Calculation 2 38 3 11" xfId="17963"/>
    <cellStyle name="Calculation 2 38 3 12" xfId="19566"/>
    <cellStyle name="Calculation 2 38 3 13" xfId="21158"/>
    <cellStyle name="Calculation 2 38 3 14" xfId="22735"/>
    <cellStyle name="Calculation 2 38 3 15" xfId="24256"/>
    <cellStyle name="Calculation 2 38 3 16" xfId="25729"/>
    <cellStyle name="Calculation 2 38 3 2" xfId="3317"/>
    <cellStyle name="Calculation 2 38 3 2 2" xfId="28911"/>
    <cellStyle name="Calculation 2 38 3 2 3" xfId="28910"/>
    <cellStyle name="Calculation 2 38 3 3" xfId="4980"/>
    <cellStyle name="Calculation 2 38 3 3 2" xfId="28912"/>
    <cellStyle name="Calculation 2 38 3 4" xfId="6572"/>
    <cellStyle name="Calculation 2 38 3 4 2" xfId="28913"/>
    <cellStyle name="Calculation 2 38 3 5" xfId="8144"/>
    <cellStyle name="Calculation 2 38 3 5 2" xfId="28914"/>
    <cellStyle name="Calculation 2 38 3 6" xfId="9659"/>
    <cellStyle name="Calculation 2 38 3 6 2" xfId="28915"/>
    <cellStyle name="Calculation 2 38 3 7" xfId="11132"/>
    <cellStyle name="Calculation 2 38 3 8" xfId="13045"/>
    <cellStyle name="Calculation 2 38 3 9" xfId="14746"/>
    <cellStyle name="Calculation 2 38 4" xfId="2498"/>
    <cellStyle name="Calculation 2 38 4 10" xfId="17145"/>
    <cellStyle name="Calculation 2 38 4 11" xfId="18749"/>
    <cellStyle name="Calculation 2 38 4 12" xfId="20346"/>
    <cellStyle name="Calculation 2 38 4 13" xfId="21923"/>
    <cellStyle name="Calculation 2 38 4 14" xfId="23456"/>
    <cellStyle name="Calculation 2 38 4 15" xfId="24929"/>
    <cellStyle name="Calculation 2 38 4 2" xfId="4161"/>
    <cellStyle name="Calculation 2 38 4 2 2" xfId="28917"/>
    <cellStyle name="Calculation 2 38 4 2 3" xfId="28916"/>
    <cellStyle name="Calculation 2 38 4 3" xfId="5756"/>
    <cellStyle name="Calculation 2 38 4 3 2" xfId="28918"/>
    <cellStyle name="Calculation 2 38 4 4" xfId="7334"/>
    <cellStyle name="Calculation 2 38 4 4 2" xfId="28919"/>
    <cellStyle name="Calculation 2 38 4 5" xfId="8859"/>
    <cellStyle name="Calculation 2 38 4 5 2" xfId="28920"/>
    <cellStyle name="Calculation 2 38 4 6" xfId="10332"/>
    <cellStyle name="Calculation 2 38 4 6 2" xfId="28921"/>
    <cellStyle name="Calculation 2 38 4 7" xfId="12226"/>
    <cellStyle name="Calculation 2 38 4 8" xfId="13927"/>
    <cellStyle name="Calculation 2 38 4 9" xfId="15539"/>
    <cellStyle name="Calculation 2 38 5" xfId="1981"/>
    <cellStyle name="Calculation 2 38 5 2" xfId="28923"/>
    <cellStyle name="Calculation 2 38 5 2 2" xfId="28924"/>
    <cellStyle name="Calculation 2 38 5 3" xfId="28925"/>
    <cellStyle name="Calculation 2 38 5 4" xfId="28926"/>
    <cellStyle name="Calculation 2 38 5 5" xfId="28927"/>
    <cellStyle name="Calculation 2 38 5 6" xfId="28928"/>
    <cellStyle name="Calculation 2 38 5 7" xfId="28922"/>
    <cellStyle name="Calculation 2 38 6" xfId="3650"/>
    <cellStyle name="Calculation 2 38 6 2" xfId="28930"/>
    <cellStyle name="Calculation 2 38 6 2 2" xfId="28931"/>
    <cellStyle name="Calculation 2 38 6 3" xfId="28932"/>
    <cellStyle name="Calculation 2 38 6 4" xfId="28933"/>
    <cellStyle name="Calculation 2 38 6 5" xfId="28934"/>
    <cellStyle name="Calculation 2 38 6 6" xfId="28935"/>
    <cellStyle name="Calculation 2 38 6 7" xfId="28929"/>
    <cellStyle name="Calculation 2 38 7" xfId="5253"/>
    <cellStyle name="Calculation 2 38 7 2" xfId="28937"/>
    <cellStyle name="Calculation 2 38 7 2 2" xfId="28938"/>
    <cellStyle name="Calculation 2 38 7 3" xfId="28939"/>
    <cellStyle name="Calculation 2 38 7 4" xfId="28940"/>
    <cellStyle name="Calculation 2 38 7 5" xfId="28941"/>
    <cellStyle name="Calculation 2 38 7 6" xfId="28942"/>
    <cellStyle name="Calculation 2 38 7 7" xfId="28936"/>
    <cellStyle name="Calculation 2 38 8" xfId="6844"/>
    <cellStyle name="Calculation 2 38 8 2" xfId="28944"/>
    <cellStyle name="Calculation 2 38 8 2 2" xfId="28945"/>
    <cellStyle name="Calculation 2 38 8 3" xfId="28946"/>
    <cellStyle name="Calculation 2 38 8 4" xfId="28947"/>
    <cellStyle name="Calculation 2 38 8 5" xfId="28948"/>
    <cellStyle name="Calculation 2 38 8 6" xfId="28949"/>
    <cellStyle name="Calculation 2 38 8 7" xfId="28943"/>
    <cellStyle name="Calculation 2 38 9" xfId="8413"/>
    <cellStyle name="Calculation 2 38 9 2" xfId="28951"/>
    <cellStyle name="Calculation 2 38 9 2 2" xfId="28952"/>
    <cellStyle name="Calculation 2 38 9 3" xfId="28953"/>
    <cellStyle name="Calculation 2 38 9 4" xfId="28954"/>
    <cellStyle name="Calculation 2 38 9 5" xfId="28955"/>
    <cellStyle name="Calculation 2 38 9 6" xfId="28956"/>
    <cellStyle name="Calculation 2 38 9 7" xfId="28950"/>
    <cellStyle name="Calculation 2 39" xfId="632"/>
    <cellStyle name="Calculation 2 39 10" xfId="9991"/>
    <cellStyle name="Calculation 2 39 10 2" xfId="28958"/>
    <cellStyle name="Calculation 2 39 10 2 2" xfId="28959"/>
    <cellStyle name="Calculation 2 39 10 3" xfId="28960"/>
    <cellStyle name="Calculation 2 39 10 4" xfId="28961"/>
    <cellStyle name="Calculation 2 39 10 5" xfId="28962"/>
    <cellStyle name="Calculation 2 39 10 6" xfId="28963"/>
    <cellStyle name="Calculation 2 39 10 7" xfId="28957"/>
    <cellStyle name="Calculation 2 39 11" xfId="11774"/>
    <cellStyle name="Calculation 2 39 11 2" xfId="28965"/>
    <cellStyle name="Calculation 2 39 11 2 2" xfId="28966"/>
    <cellStyle name="Calculation 2 39 11 3" xfId="28967"/>
    <cellStyle name="Calculation 2 39 11 4" xfId="28968"/>
    <cellStyle name="Calculation 2 39 11 5" xfId="28969"/>
    <cellStyle name="Calculation 2 39 11 6" xfId="28970"/>
    <cellStyle name="Calculation 2 39 11 7" xfId="28964"/>
    <cellStyle name="Calculation 2 39 12" xfId="13476"/>
    <cellStyle name="Calculation 2 39 12 2" xfId="28972"/>
    <cellStyle name="Calculation 2 39 12 2 2" xfId="28973"/>
    <cellStyle name="Calculation 2 39 12 3" xfId="28974"/>
    <cellStyle name="Calculation 2 39 12 4" xfId="28975"/>
    <cellStyle name="Calculation 2 39 12 5" xfId="28976"/>
    <cellStyle name="Calculation 2 39 12 6" xfId="28971"/>
    <cellStyle name="Calculation 2 39 13" xfId="15088"/>
    <cellStyle name="Calculation 2 39 13 2" xfId="28978"/>
    <cellStyle name="Calculation 2 39 13 3" xfId="28977"/>
    <cellStyle name="Calculation 2 39 14" xfId="16699"/>
    <cellStyle name="Calculation 2 39 14 2" xfId="28980"/>
    <cellStyle name="Calculation 2 39 14 3" xfId="28979"/>
    <cellStyle name="Calculation 2 39 15" xfId="18301"/>
    <cellStyle name="Calculation 2 39 15 2" xfId="28981"/>
    <cellStyle name="Calculation 2 39 16" xfId="19904"/>
    <cellStyle name="Calculation 2 39 16 2" xfId="28982"/>
    <cellStyle name="Calculation 2 39 17" xfId="21498"/>
    <cellStyle name="Calculation 2 39 17 2" xfId="28983"/>
    <cellStyle name="Calculation 2 39 18" xfId="23074"/>
    <cellStyle name="Calculation 2 39 18 2" xfId="28984"/>
    <cellStyle name="Calculation 2 39 19" xfId="24588"/>
    <cellStyle name="Calculation 2 39 2" xfId="1222"/>
    <cellStyle name="Calculation 2 39 2 10" xfId="16049"/>
    <cellStyle name="Calculation 2 39 2 11" xfId="17654"/>
    <cellStyle name="Calculation 2 39 2 12" xfId="19257"/>
    <cellStyle name="Calculation 2 39 2 13" xfId="20849"/>
    <cellStyle name="Calculation 2 39 2 14" xfId="22426"/>
    <cellStyle name="Calculation 2 39 2 15" xfId="23947"/>
    <cellStyle name="Calculation 2 39 2 16" xfId="25420"/>
    <cellStyle name="Calculation 2 39 2 2" xfId="3008"/>
    <cellStyle name="Calculation 2 39 2 2 2" xfId="28986"/>
    <cellStyle name="Calculation 2 39 2 2 3" xfId="28985"/>
    <cellStyle name="Calculation 2 39 2 3" xfId="4671"/>
    <cellStyle name="Calculation 2 39 2 3 2" xfId="28987"/>
    <cellStyle name="Calculation 2 39 2 4" xfId="6263"/>
    <cellStyle name="Calculation 2 39 2 4 2" xfId="28988"/>
    <cellStyle name="Calculation 2 39 2 5" xfId="7835"/>
    <cellStyle name="Calculation 2 39 2 5 2" xfId="28989"/>
    <cellStyle name="Calculation 2 39 2 6" xfId="9350"/>
    <cellStyle name="Calculation 2 39 2 6 2" xfId="28990"/>
    <cellStyle name="Calculation 2 39 2 7" xfId="10823"/>
    <cellStyle name="Calculation 2 39 2 8" xfId="12736"/>
    <cellStyle name="Calculation 2 39 2 9" xfId="14437"/>
    <cellStyle name="Calculation 2 39 3" xfId="1630"/>
    <cellStyle name="Calculation 2 39 3 10" xfId="16421"/>
    <cellStyle name="Calculation 2 39 3 11" xfId="18026"/>
    <cellStyle name="Calculation 2 39 3 12" xfId="19629"/>
    <cellStyle name="Calculation 2 39 3 13" xfId="21221"/>
    <cellStyle name="Calculation 2 39 3 14" xfId="22798"/>
    <cellStyle name="Calculation 2 39 3 15" xfId="24319"/>
    <cellStyle name="Calculation 2 39 3 16" xfId="25792"/>
    <cellStyle name="Calculation 2 39 3 2" xfId="3380"/>
    <cellStyle name="Calculation 2 39 3 2 2" xfId="28992"/>
    <cellStyle name="Calculation 2 39 3 2 3" xfId="28991"/>
    <cellStyle name="Calculation 2 39 3 3" xfId="5043"/>
    <cellStyle name="Calculation 2 39 3 3 2" xfId="28993"/>
    <cellStyle name="Calculation 2 39 3 4" xfId="6635"/>
    <cellStyle name="Calculation 2 39 3 4 2" xfId="28994"/>
    <cellStyle name="Calculation 2 39 3 5" xfId="8207"/>
    <cellStyle name="Calculation 2 39 3 5 2" xfId="28995"/>
    <cellStyle name="Calculation 2 39 3 6" xfId="9722"/>
    <cellStyle name="Calculation 2 39 3 6 2" xfId="28996"/>
    <cellStyle name="Calculation 2 39 3 7" xfId="11195"/>
    <cellStyle name="Calculation 2 39 3 8" xfId="13108"/>
    <cellStyle name="Calculation 2 39 3 9" xfId="14809"/>
    <cellStyle name="Calculation 2 39 4" xfId="2564"/>
    <cellStyle name="Calculation 2 39 4 10" xfId="17211"/>
    <cellStyle name="Calculation 2 39 4 11" xfId="18814"/>
    <cellStyle name="Calculation 2 39 4 12" xfId="20411"/>
    <cellStyle name="Calculation 2 39 4 13" xfId="21987"/>
    <cellStyle name="Calculation 2 39 4 14" xfId="23519"/>
    <cellStyle name="Calculation 2 39 4 15" xfId="24992"/>
    <cellStyle name="Calculation 2 39 4 2" xfId="4227"/>
    <cellStyle name="Calculation 2 39 4 2 2" xfId="28998"/>
    <cellStyle name="Calculation 2 39 4 2 3" xfId="28997"/>
    <cellStyle name="Calculation 2 39 4 3" xfId="5821"/>
    <cellStyle name="Calculation 2 39 4 3 2" xfId="28999"/>
    <cellStyle name="Calculation 2 39 4 4" xfId="7397"/>
    <cellStyle name="Calculation 2 39 4 4 2" xfId="29000"/>
    <cellStyle name="Calculation 2 39 4 5" xfId="8922"/>
    <cellStyle name="Calculation 2 39 4 5 2" xfId="29001"/>
    <cellStyle name="Calculation 2 39 4 6" xfId="10395"/>
    <cellStyle name="Calculation 2 39 4 6 2" xfId="29002"/>
    <cellStyle name="Calculation 2 39 4 7" xfId="12292"/>
    <cellStyle name="Calculation 2 39 4 8" xfId="13993"/>
    <cellStyle name="Calculation 2 39 4 9" xfId="15605"/>
    <cellStyle name="Calculation 2 39 5" xfId="2047"/>
    <cellStyle name="Calculation 2 39 5 2" xfId="29004"/>
    <cellStyle name="Calculation 2 39 5 2 2" xfId="29005"/>
    <cellStyle name="Calculation 2 39 5 3" xfId="29006"/>
    <cellStyle name="Calculation 2 39 5 4" xfId="29007"/>
    <cellStyle name="Calculation 2 39 5 5" xfId="29008"/>
    <cellStyle name="Calculation 2 39 5 6" xfId="29009"/>
    <cellStyle name="Calculation 2 39 5 7" xfId="29003"/>
    <cellStyle name="Calculation 2 39 6" xfId="3716"/>
    <cellStyle name="Calculation 2 39 6 2" xfId="29011"/>
    <cellStyle name="Calculation 2 39 6 2 2" xfId="29012"/>
    <cellStyle name="Calculation 2 39 6 3" xfId="29013"/>
    <cellStyle name="Calculation 2 39 6 4" xfId="29014"/>
    <cellStyle name="Calculation 2 39 6 5" xfId="29015"/>
    <cellStyle name="Calculation 2 39 6 6" xfId="29016"/>
    <cellStyle name="Calculation 2 39 6 7" xfId="29010"/>
    <cellStyle name="Calculation 2 39 7" xfId="5319"/>
    <cellStyle name="Calculation 2 39 7 2" xfId="29018"/>
    <cellStyle name="Calculation 2 39 7 2 2" xfId="29019"/>
    <cellStyle name="Calculation 2 39 7 3" xfId="29020"/>
    <cellStyle name="Calculation 2 39 7 4" xfId="29021"/>
    <cellStyle name="Calculation 2 39 7 5" xfId="29022"/>
    <cellStyle name="Calculation 2 39 7 6" xfId="29023"/>
    <cellStyle name="Calculation 2 39 7 7" xfId="29017"/>
    <cellStyle name="Calculation 2 39 8" xfId="6908"/>
    <cellStyle name="Calculation 2 39 8 2" xfId="29025"/>
    <cellStyle name="Calculation 2 39 8 2 2" xfId="29026"/>
    <cellStyle name="Calculation 2 39 8 3" xfId="29027"/>
    <cellStyle name="Calculation 2 39 8 4" xfId="29028"/>
    <cellStyle name="Calculation 2 39 8 5" xfId="29029"/>
    <cellStyle name="Calculation 2 39 8 6" xfId="29030"/>
    <cellStyle name="Calculation 2 39 8 7" xfId="29024"/>
    <cellStyle name="Calculation 2 39 9" xfId="8477"/>
    <cellStyle name="Calculation 2 39 9 2" xfId="29032"/>
    <cellStyle name="Calculation 2 39 9 2 2" xfId="29033"/>
    <cellStyle name="Calculation 2 39 9 3" xfId="29034"/>
    <cellStyle name="Calculation 2 39 9 4" xfId="29035"/>
    <cellStyle name="Calculation 2 39 9 5" xfId="29036"/>
    <cellStyle name="Calculation 2 39 9 6" xfId="29037"/>
    <cellStyle name="Calculation 2 39 9 7" xfId="29031"/>
    <cellStyle name="Calculation 2 4" xfId="302"/>
    <cellStyle name="Calculation 2 4 10" xfId="8570"/>
    <cellStyle name="Calculation 2 4 10 2" xfId="29039"/>
    <cellStyle name="Calculation 2 4 10 2 2" xfId="29040"/>
    <cellStyle name="Calculation 2 4 10 3" xfId="29041"/>
    <cellStyle name="Calculation 2 4 10 4" xfId="29042"/>
    <cellStyle name="Calculation 2 4 10 5" xfId="29043"/>
    <cellStyle name="Calculation 2 4 10 6" xfId="29044"/>
    <cellStyle name="Calculation 2 4 10 7" xfId="29038"/>
    <cellStyle name="Calculation 2 4 11" xfId="11444"/>
    <cellStyle name="Calculation 2 4 11 2" xfId="29046"/>
    <cellStyle name="Calculation 2 4 11 2 2" xfId="29047"/>
    <cellStyle name="Calculation 2 4 11 3" xfId="29048"/>
    <cellStyle name="Calculation 2 4 11 4" xfId="29049"/>
    <cellStyle name="Calculation 2 4 11 5" xfId="29050"/>
    <cellStyle name="Calculation 2 4 11 6" xfId="29051"/>
    <cellStyle name="Calculation 2 4 11 7" xfId="29045"/>
    <cellStyle name="Calculation 2 4 12" xfId="11370"/>
    <cellStyle name="Calculation 2 4 12 2" xfId="29053"/>
    <cellStyle name="Calculation 2 4 12 2 2" xfId="29054"/>
    <cellStyle name="Calculation 2 4 12 3" xfId="29055"/>
    <cellStyle name="Calculation 2 4 12 4" xfId="29056"/>
    <cellStyle name="Calculation 2 4 12 5" xfId="29057"/>
    <cellStyle name="Calculation 2 4 12 6" xfId="29052"/>
    <cellStyle name="Calculation 2 4 13" xfId="13628"/>
    <cellStyle name="Calculation 2 4 13 2" xfId="29059"/>
    <cellStyle name="Calculation 2 4 13 3" xfId="29058"/>
    <cellStyle name="Calculation 2 4 14" xfId="15213"/>
    <cellStyle name="Calculation 2 4 14 2" xfId="29061"/>
    <cellStyle name="Calculation 2 4 14 3" xfId="29060"/>
    <cellStyle name="Calculation 2 4 15" xfId="16821"/>
    <cellStyle name="Calculation 2 4 15 2" xfId="29062"/>
    <cellStyle name="Calculation 2 4 16" xfId="18452"/>
    <cellStyle name="Calculation 2 4 16 2" xfId="29063"/>
    <cellStyle name="Calculation 2 4 17" xfId="20051"/>
    <cellStyle name="Calculation 2 4 17 2" xfId="29064"/>
    <cellStyle name="Calculation 2 4 18" xfId="21708"/>
    <cellStyle name="Calculation 2 4 18 2" xfId="29065"/>
    <cellStyle name="Calculation 2 4 19" xfId="23167"/>
    <cellStyle name="Calculation 2 4 2" xfId="893"/>
    <cellStyle name="Calculation 2 4 2 10" xfId="15740"/>
    <cellStyle name="Calculation 2 4 2 11" xfId="17345"/>
    <cellStyle name="Calculation 2 4 2 12" xfId="18948"/>
    <cellStyle name="Calculation 2 4 2 13" xfId="20540"/>
    <cellStyle name="Calculation 2 4 2 14" xfId="22117"/>
    <cellStyle name="Calculation 2 4 2 15" xfId="23638"/>
    <cellStyle name="Calculation 2 4 2 16" xfId="25111"/>
    <cellStyle name="Calculation 2 4 2 2" xfId="2699"/>
    <cellStyle name="Calculation 2 4 2 2 2" xfId="29067"/>
    <cellStyle name="Calculation 2 4 2 2 3" xfId="29066"/>
    <cellStyle name="Calculation 2 4 2 3" xfId="4362"/>
    <cellStyle name="Calculation 2 4 2 3 2" xfId="29068"/>
    <cellStyle name="Calculation 2 4 2 4" xfId="5954"/>
    <cellStyle name="Calculation 2 4 2 4 2" xfId="29069"/>
    <cellStyle name="Calculation 2 4 2 5" xfId="7526"/>
    <cellStyle name="Calculation 2 4 2 5 2" xfId="29070"/>
    <cellStyle name="Calculation 2 4 2 6" xfId="9041"/>
    <cellStyle name="Calculation 2 4 2 6 2" xfId="29071"/>
    <cellStyle name="Calculation 2 4 2 7" xfId="10514"/>
    <cellStyle name="Calculation 2 4 2 8" xfId="12427"/>
    <cellStyle name="Calculation 2 4 2 9" xfId="14128"/>
    <cellStyle name="Calculation 2 4 3" xfId="816"/>
    <cellStyle name="Calculation 2 4 3 10" xfId="15699"/>
    <cellStyle name="Calculation 2 4 3 11" xfId="17304"/>
    <cellStyle name="Calculation 2 4 3 12" xfId="18907"/>
    <cellStyle name="Calculation 2 4 3 13" xfId="20499"/>
    <cellStyle name="Calculation 2 4 3 14" xfId="22076"/>
    <cellStyle name="Calculation 2 4 3 15" xfId="23598"/>
    <cellStyle name="Calculation 2 4 3 16" xfId="25071"/>
    <cellStyle name="Calculation 2 4 3 2" xfId="2658"/>
    <cellStyle name="Calculation 2 4 3 2 2" xfId="29073"/>
    <cellStyle name="Calculation 2 4 3 2 3" xfId="29072"/>
    <cellStyle name="Calculation 2 4 3 3" xfId="4321"/>
    <cellStyle name="Calculation 2 4 3 3 2" xfId="29074"/>
    <cellStyle name="Calculation 2 4 3 4" xfId="5913"/>
    <cellStyle name="Calculation 2 4 3 4 2" xfId="29075"/>
    <cellStyle name="Calculation 2 4 3 5" xfId="7485"/>
    <cellStyle name="Calculation 2 4 3 5 2" xfId="29076"/>
    <cellStyle name="Calculation 2 4 3 6" xfId="9001"/>
    <cellStyle name="Calculation 2 4 3 6 2" xfId="29077"/>
    <cellStyle name="Calculation 2 4 3 7" xfId="10474"/>
    <cellStyle name="Calculation 2 4 3 8" xfId="12386"/>
    <cellStyle name="Calculation 2 4 3 9" xfId="14087"/>
    <cellStyle name="Calculation 2 4 4" xfId="2238"/>
    <cellStyle name="Calculation 2 4 4 10" xfId="16886"/>
    <cellStyle name="Calculation 2 4 4 11" xfId="18491"/>
    <cellStyle name="Calculation 2 4 4 12" xfId="20087"/>
    <cellStyle name="Calculation 2 4 4 13" xfId="21669"/>
    <cellStyle name="Calculation 2 4 4 14" xfId="23210"/>
    <cellStyle name="Calculation 2 4 4 15" xfId="24687"/>
    <cellStyle name="Calculation 2 4 4 2" xfId="3903"/>
    <cellStyle name="Calculation 2 4 4 2 2" xfId="29079"/>
    <cellStyle name="Calculation 2 4 4 2 3" xfId="29078"/>
    <cellStyle name="Calculation 2 4 4 3" xfId="5499"/>
    <cellStyle name="Calculation 2 4 4 3 2" xfId="29080"/>
    <cellStyle name="Calculation 2 4 4 4" xfId="7080"/>
    <cellStyle name="Calculation 2 4 4 4 2" xfId="29081"/>
    <cellStyle name="Calculation 2 4 4 5" xfId="8613"/>
    <cellStyle name="Calculation 2 4 4 5 2" xfId="29082"/>
    <cellStyle name="Calculation 2 4 4 6" xfId="10090"/>
    <cellStyle name="Calculation 2 4 4 6 2" xfId="29083"/>
    <cellStyle name="Calculation 2 4 4 7" xfId="11966"/>
    <cellStyle name="Calculation 2 4 4 8" xfId="13667"/>
    <cellStyle name="Calculation 2 4 4 9" xfId="15280"/>
    <cellStyle name="Calculation 2 4 5" xfId="1717"/>
    <cellStyle name="Calculation 2 4 5 2" xfId="29085"/>
    <cellStyle name="Calculation 2 4 5 2 2" xfId="29086"/>
    <cellStyle name="Calculation 2 4 5 3" xfId="29087"/>
    <cellStyle name="Calculation 2 4 5 4" xfId="29088"/>
    <cellStyle name="Calculation 2 4 5 5" xfId="29089"/>
    <cellStyle name="Calculation 2 4 5 6" xfId="29090"/>
    <cellStyle name="Calculation 2 4 5 7" xfId="29084"/>
    <cellStyle name="Calculation 2 4 6" xfId="809"/>
    <cellStyle name="Calculation 2 4 6 2" xfId="29092"/>
    <cellStyle name="Calculation 2 4 6 2 2" xfId="29093"/>
    <cellStyle name="Calculation 2 4 6 3" xfId="29094"/>
    <cellStyle name="Calculation 2 4 6 4" xfId="29095"/>
    <cellStyle name="Calculation 2 4 6 5" xfId="29096"/>
    <cellStyle name="Calculation 2 4 6 6" xfId="29097"/>
    <cellStyle name="Calculation 2 4 6 7" xfId="29091"/>
    <cellStyle name="Calculation 2 4 7" xfId="3839"/>
    <cellStyle name="Calculation 2 4 7 2" xfId="29099"/>
    <cellStyle name="Calculation 2 4 7 2 2" xfId="29100"/>
    <cellStyle name="Calculation 2 4 7 3" xfId="29101"/>
    <cellStyle name="Calculation 2 4 7 4" xfId="29102"/>
    <cellStyle name="Calculation 2 4 7 5" xfId="29103"/>
    <cellStyle name="Calculation 2 4 7 6" xfId="29104"/>
    <cellStyle name="Calculation 2 4 7 7" xfId="29098"/>
    <cellStyle name="Calculation 2 4 8" xfId="5439"/>
    <cellStyle name="Calculation 2 4 8 2" xfId="29106"/>
    <cellStyle name="Calculation 2 4 8 2 2" xfId="29107"/>
    <cellStyle name="Calculation 2 4 8 3" xfId="29108"/>
    <cellStyle name="Calculation 2 4 8 4" xfId="29109"/>
    <cellStyle name="Calculation 2 4 8 5" xfId="29110"/>
    <cellStyle name="Calculation 2 4 8 6" xfId="29111"/>
    <cellStyle name="Calculation 2 4 8 7" xfId="29105"/>
    <cellStyle name="Calculation 2 4 9" xfId="7024"/>
    <cellStyle name="Calculation 2 4 9 2" xfId="29113"/>
    <cellStyle name="Calculation 2 4 9 2 2" xfId="29114"/>
    <cellStyle name="Calculation 2 4 9 3" xfId="29115"/>
    <cellStyle name="Calculation 2 4 9 4" xfId="29116"/>
    <cellStyle name="Calculation 2 4 9 5" xfId="29117"/>
    <cellStyle name="Calculation 2 4 9 6" xfId="29118"/>
    <cellStyle name="Calculation 2 4 9 7" xfId="29112"/>
    <cellStyle name="Calculation 2 40" xfId="483"/>
    <cellStyle name="Calculation 2 40 10" xfId="9851"/>
    <cellStyle name="Calculation 2 40 10 2" xfId="29120"/>
    <cellStyle name="Calculation 2 40 10 2 2" xfId="29121"/>
    <cellStyle name="Calculation 2 40 10 3" xfId="29122"/>
    <cellStyle name="Calculation 2 40 10 4" xfId="29123"/>
    <cellStyle name="Calculation 2 40 10 5" xfId="29124"/>
    <cellStyle name="Calculation 2 40 10 6" xfId="29125"/>
    <cellStyle name="Calculation 2 40 10 7" xfId="29119"/>
    <cellStyle name="Calculation 2 40 11" xfId="11625"/>
    <cellStyle name="Calculation 2 40 11 2" xfId="29127"/>
    <cellStyle name="Calculation 2 40 11 2 2" xfId="29128"/>
    <cellStyle name="Calculation 2 40 11 3" xfId="29129"/>
    <cellStyle name="Calculation 2 40 11 4" xfId="29130"/>
    <cellStyle name="Calculation 2 40 11 5" xfId="29131"/>
    <cellStyle name="Calculation 2 40 11 6" xfId="29132"/>
    <cellStyle name="Calculation 2 40 11 7" xfId="29126"/>
    <cellStyle name="Calculation 2 40 12" xfId="13327"/>
    <cellStyle name="Calculation 2 40 12 2" xfId="29134"/>
    <cellStyle name="Calculation 2 40 12 2 2" xfId="29135"/>
    <cellStyle name="Calculation 2 40 12 3" xfId="29136"/>
    <cellStyle name="Calculation 2 40 12 4" xfId="29137"/>
    <cellStyle name="Calculation 2 40 12 5" xfId="29138"/>
    <cellStyle name="Calculation 2 40 12 6" xfId="29133"/>
    <cellStyle name="Calculation 2 40 13" xfId="14939"/>
    <cellStyle name="Calculation 2 40 13 2" xfId="29140"/>
    <cellStyle name="Calculation 2 40 13 3" xfId="29139"/>
    <cellStyle name="Calculation 2 40 14" xfId="16550"/>
    <cellStyle name="Calculation 2 40 14 2" xfId="29142"/>
    <cellStyle name="Calculation 2 40 14 3" xfId="29141"/>
    <cellStyle name="Calculation 2 40 15" xfId="18155"/>
    <cellStyle name="Calculation 2 40 15 2" xfId="29143"/>
    <cellStyle name="Calculation 2 40 16" xfId="19759"/>
    <cellStyle name="Calculation 2 40 16 2" xfId="29144"/>
    <cellStyle name="Calculation 2 40 17" xfId="21351"/>
    <cellStyle name="Calculation 2 40 17 2" xfId="29145"/>
    <cellStyle name="Calculation 2 40 18" xfId="22933"/>
    <cellStyle name="Calculation 2 40 18 2" xfId="29146"/>
    <cellStyle name="Calculation 2 40 19" xfId="24448"/>
    <cellStyle name="Calculation 2 40 2" xfId="1073"/>
    <cellStyle name="Calculation 2 40 2 10" xfId="15909"/>
    <cellStyle name="Calculation 2 40 2 11" xfId="17514"/>
    <cellStyle name="Calculation 2 40 2 12" xfId="19117"/>
    <cellStyle name="Calculation 2 40 2 13" xfId="20709"/>
    <cellStyle name="Calculation 2 40 2 14" xfId="22286"/>
    <cellStyle name="Calculation 2 40 2 15" xfId="23807"/>
    <cellStyle name="Calculation 2 40 2 16" xfId="25280"/>
    <cellStyle name="Calculation 2 40 2 2" xfId="2868"/>
    <cellStyle name="Calculation 2 40 2 2 2" xfId="29148"/>
    <cellStyle name="Calculation 2 40 2 2 3" xfId="29147"/>
    <cellStyle name="Calculation 2 40 2 3" xfId="4531"/>
    <cellStyle name="Calculation 2 40 2 3 2" xfId="29149"/>
    <cellStyle name="Calculation 2 40 2 4" xfId="6123"/>
    <cellStyle name="Calculation 2 40 2 4 2" xfId="29150"/>
    <cellStyle name="Calculation 2 40 2 5" xfId="7695"/>
    <cellStyle name="Calculation 2 40 2 5 2" xfId="29151"/>
    <cellStyle name="Calculation 2 40 2 6" xfId="9210"/>
    <cellStyle name="Calculation 2 40 2 6 2" xfId="29152"/>
    <cellStyle name="Calculation 2 40 2 7" xfId="10683"/>
    <cellStyle name="Calculation 2 40 2 8" xfId="12596"/>
    <cellStyle name="Calculation 2 40 2 9" xfId="14297"/>
    <cellStyle name="Calculation 2 40 3" xfId="1481"/>
    <cellStyle name="Calculation 2 40 3 10" xfId="16281"/>
    <cellStyle name="Calculation 2 40 3 11" xfId="17886"/>
    <cellStyle name="Calculation 2 40 3 12" xfId="19489"/>
    <cellStyle name="Calculation 2 40 3 13" xfId="21081"/>
    <cellStyle name="Calculation 2 40 3 14" xfId="22658"/>
    <cellStyle name="Calculation 2 40 3 15" xfId="24179"/>
    <cellStyle name="Calculation 2 40 3 16" xfId="25652"/>
    <cellStyle name="Calculation 2 40 3 2" xfId="3240"/>
    <cellStyle name="Calculation 2 40 3 2 2" xfId="29154"/>
    <cellStyle name="Calculation 2 40 3 2 3" xfId="29153"/>
    <cellStyle name="Calculation 2 40 3 3" xfId="4903"/>
    <cellStyle name="Calculation 2 40 3 3 2" xfId="29155"/>
    <cellStyle name="Calculation 2 40 3 4" xfId="6495"/>
    <cellStyle name="Calculation 2 40 3 4 2" xfId="29156"/>
    <cellStyle name="Calculation 2 40 3 5" xfId="8067"/>
    <cellStyle name="Calculation 2 40 3 5 2" xfId="29157"/>
    <cellStyle name="Calculation 2 40 3 6" xfId="9582"/>
    <cellStyle name="Calculation 2 40 3 6 2" xfId="29158"/>
    <cellStyle name="Calculation 2 40 3 7" xfId="11055"/>
    <cellStyle name="Calculation 2 40 3 8" xfId="12968"/>
    <cellStyle name="Calculation 2 40 3 9" xfId="14669"/>
    <cellStyle name="Calculation 2 40 4" xfId="2415"/>
    <cellStyle name="Calculation 2 40 4 10" xfId="17062"/>
    <cellStyle name="Calculation 2 40 4 11" xfId="18666"/>
    <cellStyle name="Calculation 2 40 4 12" xfId="20264"/>
    <cellStyle name="Calculation 2 40 4 13" xfId="21842"/>
    <cellStyle name="Calculation 2 40 4 14" xfId="23378"/>
    <cellStyle name="Calculation 2 40 4 15" xfId="24852"/>
    <cellStyle name="Calculation 2 40 4 2" xfId="4079"/>
    <cellStyle name="Calculation 2 40 4 2 2" xfId="29160"/>
    <cellStyle name="Calculation 2 40 4 2 3" xfId="29159"/>
    <cellStyle name="Calculation 2 40 4 3" xfId="5674"/>
    <cellStyle name="Calculation 2 40 4 3 2" xfId="29161"/>
    <cellStyle name="Calculation 2 40 4 4" xfId="7253"/>
    <cellStyle name="Calculation 2 40 4 4 2" xfId="29162"/>
    <cellStyle name="Calculation 2 40 4 5" xfId="8781"/>
    <cellStyle name="Calculation 2 40 4 5 2" xfId="29163"/>
    <cellStyle name="Calculation 2 40 4 6" xfId="10255"/>
    <cellStyle name="Calculation 2 40 4 6 2" xfId="29164"/>
    <cellStyle name="Calculation 2 40 4 7" xfId="12143"/>
    <cellStyle name="Calculation 2 40 4 8" xfId="13844"/>
    <cellStyle name="Calculation 2 40 4 9" xfId="15457"/>
    <cellStyle name="Calculation 2 40 5" xfId="1898"/>
    <cellStyle name="Calculation 2 40 5 2" xfId="29166"/>
    <cellStyle name="Calculation 2 40 5 2 2" xfId="29167"/>
    <cellStyle name="Calculation 2 40 5 3" xfId="29168"/>
    <cellStyle name="Calculation 2 40 5 4" xfId="29169"/>
    <cellStyle name="Calculation 2 40 5 5" xfId="29170"/>
    <cellStyle name="Calculation 2 40 5 6" xfId="29171"/>
    <cellStyle name="Calculation 2 40 5 7" xfId="29165"/>
    <cellStyle name="Calculation 2 40 6" xfId="3568"/>
    <cellStyle name="Calculation 2 40 6 2" xfId="29173"/>
    <cellStyle name="Calculation 2 40 6 2 2" xfId="29174"/>
    <cellStyle name="Calculation 2 40 6 3" xfId="29175"/>
    <cellStyle name="Calculation 2 40 6 4" xfId="29176"/>
    <cellStyle name="Calculation 2 40 6 5" xfId="29177"/>
    <cellStyle name="Calculation 2 40 6 6" xfId="29178"/>
    <cellStyle name="Calculation 2 40 6 7" xfId="29172"/>
    <cellStyle name="Calculation 2 40 7" xfId="5172"/>
    <cellStyle name="Calculation 2 40 7 2" xfId="29180"/>
    <cellStyle name="Calculation 2 40 7 2 2" xfId="29181"/>
    <cellStyle name="Calculation 2 40 7 3" xfId="29182"/>
    <cellStyle name="Calculation 2 40 7 4" xfId="29183"/>
    <cellStyle name="Calculation 2 40 7 5" xfId="29184"/>
    <cellStyle name="Calculation 2 40 7 6" xfId="29185"/>
    <cellStyle name="Calculation 2 40 7 7" xfId="29179"/>
    <cellStyle name="Calculation 2 40 8" xfId="6764"/>
    <cellStyle name="Calculation 2 40 8 2" xfId="29187"/>
    <cellStyle name="Calculation 2 40 8 2 2" xfId="29188"/>
    <cellStyle name="Calculation 2 40 8 3" xfId="29189"/>
    <cellStyle name="Calculation 2 40 8 4" xfId="29190"/>
    <cellStyle name="Calculation 2 40 8 5" xfId="29191"/>
    <cellStyle name="Calculation 2 40 8 6" xfId="29192"/>
    <cellStyle name="Calculation 2 40 8 7" xfId="29186"/>
    <cellStyle name="Calculation 2 40 9" xfId="8336"/>
    <cellStyle name="Calculation 2 40 9 2" xfId="29194"/>
    <cellStyle name="Calculation 2 40 9 2 2" xfId="29195"/>
    <cellStyle name="Calculation 2 40 9 3" xfId="29196"/>
    <cellStyle name="Calculation 2 40 9 4" xfId="29197"/>
    <cellStyle name="Calculation 2 40 9 5" xfId="29198"/>
    <cellStyle name="Calculation 2 40 9 6" xfId="29199"/>
    <cellStyle name="Calculation 2 40 9 7" xfId="29193"/>
    <cellStyle name="Calculation 2 41" xfId="634"/>
    <cellStyle name="Calculation 2 41 10" xfId="9993"/>
    <cellStyle name="Calculation 2 41 10 2" xfId="29201"/>
    <cellStyle name="Calculation 2 41 10 2 2" xfId="29202"/>
    <cellStyle name="Calculation 2 41 10 3" xfId="29203"/>
    <cellStyle name="Calculation 2 41 10 4" xfId="29204"/>
    <cellStyle name="Calculation 2 41 10 5" xfId="29205"/>
    <cellStyle name="Calculation 2 41 10 6" xfId="29206"/>
    <cellStyle name="Calculation 2 41 10 7" xfId="29200"/>
    <cellStyle name="Calculation 2 41 11" xfId="11776"/>
    <cellStyle name="Calculation 2 41 11 2" xfId="29208"/>
    <cellStyle name="Calculation 2 41 11 2 2" xfId="29209"/>
    <cellStyle name="Calculation 2 41 11 3" xfId="29210"/>
    <cellStyle name="Calculation 2 41 11 4" xfId="29211"/>
    <cellStyle name="Calculation 2 41 11 5" xfId="29212"/>
    <cellStyle name="Calculation 2 41 11 6" xfId="29213"/>
    <cellStyle name="Calculation 2 41 11 7" xfId="29207"/>
    <cellStyle name="Calculation 2 41 12" xfId="13478"/>
    <cellStyle name="Calculation 2 41 12 2" xfId="29215"/>
    <cellStyle name="Calculation 2 41 12 2 2" xfId="29216"/>
    <cellStyle name="Calculation 2 41 12 3" xfId="29217"/>
    <cellStyle name="Calculation 2 41 12 4" xfId="29218"/>
    <cellStyle name="Calculation 2 41 12 5" xfId="29219"/>
    <cellStyle name="Calculation 2 41 12 6" xfId="29214"/>
    <cellStyle name="Calculation 2 41 13" xfId="15090"/>
    <cellStyle name="Calculation 2 41 13 2" xfId="29221"/>
    <cellStyle name="Calculation 2 41 13 3" xfId="29220"/>
    <cellStyle name="Calculation 2 41 14" xfId="16701"/>
    <cellStyle name="Calculation 2 41 14 2" xfId="29223"/>
    <cellStyle name="Calculation 2 41 14 3" xfId="29222"/>
    <cellStyle name="Calculation 2 41 15" xfId="18303"/>
    <cellStyle name="Calculation 2 41 15 2" xfId="29224"/>
    <cellStyle name="Calculation 2 41 16" xfId="19906"/>
    <cellStyle name="Calculation 2 41 16 2" xfId="29225"/>
    <cellStyle name="Calculation 2 41 17" xfId="21500"/>
    <cellStyle name="Calculation 2 41 17 2" xfId="29226"/>
    <cellStyle name="Calculation 2 41 18" xfId="23076"/>
    <cellStyle name="Calculation 2 41 18 2" xfId="29227"/>
    <cellStyle name="Calculation 2 41 19" xfId="24590"/>
    <cellStyle name="Calculation 2 41 2" xfId="1224"/>
    <cellStyle name="Calculation 2 41 2 10" xfId="16051"/>
    <cellStyle name="Calculation 2 41 2 11" xfId="17656"/>
    <cellStyle name="Calculation 2 41 2 12" xfId="19259"/>
    <cellStyle name="Calculation 2 41 2 13" xfId="20851"/>
    <cellStyle name="Calculation 2 41 2 14" xfId="22428"/>
    <cellStyle name="Calculation 2 41 2 15" xfId="23949"/>
    <cellStyle name="Calculation 2 41 2 16" xfId="25422"/>
    <cellStyle name="Calculation 2 41 2 2" xfId="3010"/>
    <cellStyle name="Calculation 2 41 2 2 2" xfId="29229"/>
    <cellStyle name="Calculation 2 41 2 2 3" xfId="29228"/>
    <cellStyle name="Calculation 2 41 2 3" xfId="4673"/>
    <cellStyle name="Calculation 2 41 2 3 2" xfId="29230"/>
    <cellStyle name="Calculation 2 41 2 4" xfId="6265"/>
    <cellStyle name="Calculation 2 41 2 4 2" xfId="29231"/>
    <cellStyle name="Calculation 2 41 2 5" xfId="7837"/>
    <cellStyle name="Calculation 2 41 2 5 2" xfId="29232"/>
    <cellStyle name="Calculation 2 41 2 6" xfId="9352"/>
    <cellStyle name="Calculation 2 41 2 6 2" xfId="29233"/>
    <cellStyle name="Calculation 2 41 2 7" xfId="10825"/>
    <cellStyle name="Calculation 2 41 2 8" xfId="12738"/>
    <cellStyle name="Calculation 2 41 2 9" xfId="14439"/>
    <cellStyle name="Calculation 2 41 3" xfId="1632"/>
    <cellStyle name="Calculation 2 41 3 10" xfId="16423"/>
    <cellStyle name="Calculation 2 41 3 11" xfId="18028"/>
    <cellStyle name="Calculation 2 41 3 12" xfId="19631"/>
    <cellStyle name="Calculation 2 41 3 13" xfId="21223"/>
    <cellStyle name="Calculation 2 41 3 14" xfId="22800"/>
    <cellStyle name="Calculation 2 41 3 15" xfId="24321"/>
    <cellStyle name="Calculation 2 41 3 16" xfId="25794"/>
    <cellStyle name="Calculation 2 41 3 2" xfId="3382"/>
    <cellStyle name="Calculation 2 41 3 2 2" xfId="29235"/>
    <cellStyle name="Calculation 2 41 3 2 3" xfId="29234"/>
    <cellStyle name="Calculation 2 41 3 3" xfId="5045"/>
    <cellStyle name="Calculation 2 41 3 3 2" xfId="29236"/>
    <cellStyle name="Calculation 2 41 3 4" xfId="6637"/>
    <cellStyle name="Calculation 2 41 3 4 2" xfId="29237"/>
    <cellStyle name="Calculation 2 41 3 5" xfId="8209"/>
    <cellStyle name="Calculation 2 41 3 5 2" xfId="29238"/>
    <cellStyle name="Calculation 2 41 3 6" xfId="9724"/>
    <cellStyle name="Calculation 2 41 3 6 2" xfId="29239"/>
    <cellStyle name="Calculation 2 41 3 7" xfId="11197"/>
    <cellStyle name="Calculation 2 41 3 8" xfId="13110"/>
    <cellStyle name="Calculation 2 41 3 9" xfId="14811"/>
    <cellStyle name="Calculation 2 41 4" xfId="2566"/>
    <cellStyle name="Calculation 2 41 4 10" xfId="17213"/>
    <cellStyle name="Calculation 2 41 4 11" xfId="18816"/>
    <cellStyle name="Calculation 2 41 4 12" xfId="20413"/>
    <cellStyle name="Calculation 2 41 4 13" xfId="21989"/>
    <cellStyle name="Calculation 2 41 4 14" xfId="23521"/>
    <cellStyle name="Calculation 2 41 4 15" xfId="24994"/>
    <cellStyle name="Calculation 2 41 4 2" xfId="4229"/>
    <cellStyle name="Calculation 2 41 4 2 2" xfId="29241"/>
    <cellStyle name="Calculation 2 41 4 2 3" xfId="29240"/>
    <cellStyle name="Calculation 2 41 4 3" xfId="5823"/>
    <cellStyle name="Calculation 2 41 4 3 2" xfId="29242"/>
    <cellStyle name="Calculation 2 41 4 4" xfId="7399"/>
    <cellStyle name="Calculation 2 41 4 4 2" xfId="29243"/>
    <cellStyle name="Calculation 2 41 4 5" xfId="8924"/>
    <cellStyle name="Calculation 2 41 4 5 2" xfId="29244"/>
    <cellStyle name="Calculation 2 41 4 6" xfId="10397"/>
    <cellStyle name="Calculation 2 41 4 6 2" xfId="29245"/>
    <cellStyle name="Calculation 2 41 4 7" xfId="12294"/>
    <cellStyle name="Calculation 2 41 4 8" xfId="13995"/>
    <cellStyle name="Calculation 2 41 4 9" xfId="15607"/>
    <cellStyle name="Calculation 2 41 5" xfId="2049"/>
    <cellStyle name="Calculation 2 41 5 2" xfId="29247"/>
    <cellStyle name="Calculation 2 41 5 2 2" xfId="29248"/>
    <cellStyle name="Calculation 2 41 5 3" xfId="29249"/>
    <cellStyle name="Calculation 2 41 5 4" xfId="29250"/>
    <cellStyle name="Calculation 2 41 5 5" xfId="29251"/>
    <cellStyle name="Calculation 2 41 5 6" xfId="29252"/>
    <cellStyle name="Calculation 2 41 5 7" xfId="29246"/>
    <cellStyle name="Calculation 2 41 6" xfId="3718"/>
    <cellStyle name="Calculation 2 41 6 2" xfId="29254"/>
    <cellStyle name="Calculation 2 41 6 2 2" xfId="29255"/>
    <cellStyle name="Calculation 2 41 6 3" xfId="29256"/>
    <cellStyle name="Calculation 2 41 6 4" xfId="29257"/>
    <cellStyle name="Calculation 2 41 6 5" xfId="29258"/>
    <cellStyle name="Calculation 2 41 6 6" xfId="29259"/>
    <cellStyle name="Calculation 2 41 6 7" xfId="29253"/>
    <cellStyle name="Calculation 2 41 7" xfId="5321"/>
    <cellStyle name="Calculation 2 41 7 2" xfId="29261"/>
    <cellStyle name="Calculation 2 41 7 2 2" xfId="29262"/>
    <cellStyle name="Calculation 2 41 7 3" xfId="29263"/>
    <cellStyle name="Calculation 2 41 7 4" xfId="29264"/>
    <cellStyle name="Calculation 2 41 7 5" xfId="29265"/>
    <cellStyle name="Calculation 2 41 7 6" xfId="29266"/>
    <cellStyle name="Calculation 2 41 7 7" xfId="29260"/>
    <cellStyle name="Calculation 2 41 8" xfId="6910"/>
    <cellStyle name="Calculation 2 41 8 2" xfId="29268"/>
    <cellStyle name="Calculation 2 41 8 2 2" xfId="29269"/>
    <cellStyle name="Calculation 2 41 8 3" xfId="29270"/>
    <cellStyle name="Calculation 2 41 8 4" xfId="29271"/>
    <cellStyle name="Calculation 2 41 8 5" xfId="29272"/>
    <cellStyle name="Calculation 2 41 8 6" xfId="29273"/>
    <cellStyle name="Calculation 2 41 8 7" xfId="29267"/>
    <cellStyle name="Calculation 2 41 9" xfId="8479"/>
    <cellStyle name="Calculation 2 41 9 2" xfId="29275"/>
    <cellStyle name="Calculation 2 41 9 2 2" xfId="29276"/>
    <cellStyle name="Calculation 2 41 9 3" xfId="29277"/>
    <cellStyle name="Calculation 2 41 9 4" xfId="29278"/>
    <cellStyle name="Calculation 2 41 9 5" xfId="29279"/>
    <cellStyle name="Calculation 2 41 9 6" xfId="29280"/>
    <cellStyle name="Calculation 2 41 9 7" xfId="29274"/>
    <cellStyle name="Calculation 2 42" xfId="643"/>
    <cellStyle name="Calculation 2 42 10" xfId="10002"/>
    <cellStyle name="Calculation 2 42 10 2" xfId="29282"/>
    <cellStyle name="Calculation 2 42 10 2 2" xfId="29283"/>
    <cellStyle name="Calculation 2 42 10 3" xfId="29284"/>
    <cellStyle name="Calculation 2 42 10 4" xfId="29285"/>
    <cellStyle name="Calculation 2 42 10 5" xfId="29286"/>
    <cellStyle name="Calculation 2 42 10 6" xfId="29287"/>
    <cellStyle name="Calculation 2 42 10 7" xfId="29281"/>
    <cellStyle name="Calculation 2 42 11" xfId="11785"/>
    <cellStyle name="Calculation 2 42 11 2" xfId="29289"/>
    <cellStyle name="Calculation 2 42 11 2 2" xfId="29290"/>
    <cellStyle name="Calculation 2 42 11 3" xfId="29291"/>
    <cellStyle name="Calculation 2 42 11 4" xfId="29292"/>
    <cellStyle name="Calculation 2 42 11 5" xfId="29293"/>
    <cellStyle name="Calculation 2 42 11 6" xfId="29294"/>
    <cellStyle name="Calculation 2 42 11 7" xfId="29288"/>
    <cellStyle name="Calculation 2 42 12" xfId="13487"/>
    <cellStyle name="Calculation 2 42 12 2" xfId="29296"/>
    <cellStyle name="Calculation 2 42 12 2 2" xfId="29297"/>
    <cellStyle name="Calculation 2 42 12 3" xfId="29298"/>
    <cellStyle name="Calculation 2 42 12 4" xfId="29299"/>
    <cellStyle name="Calculation 2 42 12 5" xfId="29300"/>
    <cellStyle name="Calculation 2 42 12 6" xfId="29295"/>
    <cellStyle name="Calculation 2 42 13" xfId="15099"/>
    <cellStyle name="Calculation 2 42 13 2" xfId="29302"/>
    <cellStyle name="Calculation 2 42 13 3" xfId="29301"/>
    <cellStyle name="Calculation 2 42 14" xfId="16710"/>
    <cellStyle name="Calculation 2 42 14 2" xfId="29304"/>
    <cellStyle name="Calculation 2 42 14 3" xfId="29303"/>
    <cellStyle name="Calculation 2 42 15" xfId="18312"/>
    <cellStyle name="Calculation 2 42 15 2" xfId="29305"/>
    <cellStyle name="Calculation 2 42 16" xfId="19915"/>
    <cellStyle name="Calculation 2 42 16 2" xfId="29306"/>
    <cellStyle name="Calculation 2 42 17" xfId="21509"/>
    <cellStyle name="Calculation 2 42 17 2" xfId="29307"/>
    <cellStyle name="Calculation 2 42 18" xfId="23085"/>
    <cellStyle name="Calculation 2 42 18 2" xfId="29308"/>
    <cellStyle name="Calculation 2 42 19" xfId="24599"/>
    <cellStyle name="Calculation 2 42 2" xfId="1233"/>
    <cellStyle name="Calculation 2 42 2 10" xfId="16060"/>
    <cellStyle name="Calculation 2 42 2 11" xfId="17665"/>
    <cellStyle name="Calculation 2 42 2 12" xfId="19268"/>
    <cellStyle name="Calculation 2 42 2 13" xfId="20860"/>
    <cellStyle name="Calculation 2 42 2 14" xfId="22437"/>
    <cellStyle name="Calculation 2 42 2 15" xfId="23958"/>
    <cellStyle name="Calculation 2 42 2 16" xfId="25431"/>
    <cellStyle name="Calculation 2 42 2 2" xfId="3019"/>
    <cellStyle name="Calculation 2 42 2 2 2" xfId="29310"/>
    <cellStyle name="Calculation 2 42 2 2 3" xfId="29309"/>
    <cellStyle name="Calculation 2 42 2 3" xfId="4682"/>
    <cellStyle name="Calculation 2 42 2 3 2" xfId="29311"/>
    <cellStyle name="Calculation 2 42 2 4" xfId="6274"/>
    <cellStyle name="Calculation 2 42 2 4 2" xfId="29312"/>
    <cellStyle name="Calculation 2 42 2 5" xfId="7846"/>
    <cellStyle name="Calculation 2 42 2 5 2" xfId="29313"/>
    <cellStyle name="Calculation 2 42 2 6" xfId="9361"/>
    <cellStyle name="Calculation 2 42 2 6 2" xfId="29314"/>
    <cellStyle name="Calculation 2 42 2 7" xfId="10834"/>
    <cellStyle name="Calculation 2 42 2 8" xfId="12747"/>
    <cellStyle name="Calculation 2 42 2 9" xfId="14448"/>
    <cellStyle name="Calculation 2 42 3" xfId="1641"/>
    <cellStyle name="Calculation 2 42 3 10" xfId="16432"/>
    <cellStyle name="Calculation 2 42 3 11" xfId="18037"/>
    <cellStyle name="Calculation 2 42 3 12" xfId="19640"/>
    <cellStyle name="Calculation 2 42 3 13" xfId="21232"/>
    <cellStyle name="Calculation 2 42 3 14" xfId="22809"/>
    <cellStyle name="Calculation 2 42 3 15" xfId="24330"/>
    <cellStyle name="Calculation 2 42 3 16" xfId="25803"/>
    <cellStyle name="Calculation 2 42 3 2" xfId="3391"/>
    <cellStyle name="Calculation 2 42 3 2 2" xfId="29316"/>
    <cellStyle name="Calculation 2 42 3 2 3" xfId="29315"/>
    <cellStyle name="Calculation 2 42 3 3" xfId="5054"/>
    <cellStyle name="Calculation 2 42 3 3 2" xfId="29317"/>
    <cellStyle name="Calculation 2 42 3 4" xfId="6646"/>
    <cellStyle name="Calculation 2 42 3 4 2" xfId="29318"/>
    <cellStyle name="Calculation 2 42 3 5" xfId="8218"/>
    <cellStyle name="Calculation 2 42 3 5 2" xfId="29319"/>
    <cellStyle name="Calculation 2 42 3 6" xfId="9733"/>
    <cellStyle name="Calculation 2 42 3 6 2" xfId="29320"/>
    <cellStyle name="Calculation 2 42 3 7" xfId="11206"/>
    <cellStyle name="Calculation 2 42 3 8" xfId="13119"/>
    <cellStyle name="Calculation 2 42 3 9" xfId="14820"/>
    <cellStyle name="Calculation 2 42 4" xfId="2575"/>
    <cellStyle name="Calculation 2 42 4 10" xfId="17222"/>
    <cellStyle name="Calculation 2 42 4 11" xfId="18825"/>
    <cellStyle name="Calculation 2 42 4 12" xfId="20422"/>
    <cellStyle name="Calculation 2 42 4 13" xfId="21998"/>
    <cellStyle name="Calculation 2 42 4 14" xfId="23530"/>
    <cellStyle name="Calculation 2 42 4 15" xfId="25003"/>
    <cellStyle name="Calculation 2 42 4 2" xfId="4238"/>
    <cellStyle name="Calculation 2 42 4 2 2" xfId="29322"/>
    <cellStyle name="Calculation 2 42 4 2 3" xfId="29321"/>
    <cellStyle name="Calculation 2 42 4 3" xfId="5832"/>
    <cellStyle name="Calculation 2 42 4 3 2" xfId="29323"/>
    <cellStyle name="Calculation 2 42 4 4" xfId="7408"/>
    <cellStyle name="Calculation 2 42 4 4 2" xfId="29324"/>
    <cellStyle name="Calculation 2 42 4 5" xfId="8933"/>
    <cellStyle name="Calculation 2 42 4 5 2" xfId="29325"/>
    <cellStyle name="Calculation 2 42 4 6" xfId="10406"/>
    <cellStyle name="Calculation 2 42 4 6 2" xfId="29326"/>
    <cellStyle name="Calculation 2 42 4 7" xfId="12303"/>
    <cellStyle name="Calculation 2 42 4 8" xfId="14004"/>
    <cellStyle name="Calculation 2 42 4 9" xfId="15616"/>
    <cellStyle name="Calculation 2 42 5" xfId="2058"/>
    <cellStyle name="Calculation 2 42 5 2" xfId="29328"/>
    <cellStyle name="Calculation 2 42 5 2 2" xfId="29329"/>
    <cellStyle name="Calculation 2 42 5 3" xfId="29330"/>
    <cellStyle name="Calculation 2 42 5 4" xfId="29331"/>
    <cellStyle name="Calculation 2 42 5 5" xfId="29332"/>
    <cellStyle name="Calculation 2 42 5 6" xfId="29333"/>
    <cellStyle name="Calculation 2 42 5 7" xfId="29327"/>
    <cellStyle name="Calculation 2 42 6" xfId="3727"/>
    <cellStyle name="Calculation 2 42 6 2" xfId="29335"/>
    <cellStyle name="Calculation 2 42 6 2 2" xfId="29336"/>
    <cellStyle name="Calculation 2 42 6 3" xfId="29337"/>
    <cellStyle name="Calculation 2 42 6 4" xfId="29338"/>
    <cellStyle name="Calculation 2 42 6 5" xfId="29339"/>
    <cellStyle name="Calculation 2 42 6 6" xfId="29340"/>
    <cellStyle name="Calculation 2 42 6 7" xfId="29334"/>
    <cellStyle name="Calculation 2 42 7" xfId="5330"/>
    <cellStyle name="Calculation 2 42 7 2" xfId="29342"/>
    <cellStyle name="Calculation 2 42 7 2 2" xfId="29343"/>
    <cellStyle name="Calculation 2 42 7 3" xfId="29344"/>
    <cellStyle name="Calculation 2 42 7 4" xfId="29345"/>
    <cellStyle name="Calculation 2 42 7 5" xfId="29346"/>
    <cellStyle name="Calculation 2 42 7 6" xfId="29347"/>
    <cellStyle name="Calculation 2 42 7 7" xfId="29341"/>
    <cellStyle name="Calculation 2 42 8" xfId="6919"/>
    <cellStyle name="Calculation 2 42 8 2" xfId="29349"/>
    <cellStyle name="Calculation 2 42 8 2 2" xfId="29350"/>
    <cellStyle name="Calculation 2 42 8 3" xfId="29351"/>
    <cellStyle name="Calculation 2 42 8 4" xfId="29352"/>
    <cellStyle name="Calculation 2 42 8 5" xfId="29353"/>
    <cellStyle name="Calculation 2 42 8 6" xfId="29354"/>
    <cellStyle name="Calculation 2 42 8 7" xfId="29348"/>
    <cellStyle name="Calculation 2 42 9" xfId="8488"/>
    <cellStyle name="Calculation 2 42 9 2" xfId="29356"/>
    <cellStyle name="Calculation 2 42 9 2 2" xfId="29357"/>
    <cellStyle name="Calculation 2 42 9 3" xfId="29358"/>
    <cellStyle name="Calculation 2 42 9 4" xfId="29359"/>
    <cellStyle name="Calculation 2 42 9 5" xfId="29360"/>
    <cellStyle name="Calculation 2 42 9 6" xfId="29361"/>
    <cellStyle name="Calculation 2 42 9 7" xfId="29355"/>
    <cellStyle name="Calculation 2 43" xfId="652"/>
    <cellStyle name="Calculation 2 43 10" xfId="10011"/>
    <cellStyle name="Calculation 2 43 10 2" xfId="29363"/>
    <cellStyle name="Calculation 2 43 10 2 2" xfId="29364"/>
    <cellStyle name="Calculation 2 43 10 3" xfId="29365"/>
    <cellStyle name="Calculation 2 43 10 4" xfId="29366"/>
    <cellStyle name="Calculation 2 43 10 5" xfId="29367"/>
    <cellStyle name="Calculation 2 43 10 6" xfId="29368"/>
    <cellStyle name="Calculation 2 43 10 7" xfId="29362"/>
    <cellStyle name="Calculation 2 43 11" xfId="11794"/>
    <cellStyle name="Calculation 2 43 11 2" xfId="29370"/>
    <cellStyle name="Calculation 2 43 11 2 2" xfId="29371"/>
    <cellStyle name="Calculation 2 43 11 3" xfId="29372"/>
    <cellStyle name="Calculation 2 43 11 4" xfId="29373"/>
    <cellStyle name="Calculation 2 43 11 5" xfId="29374"/>
    <cellStyle name="Calculation 2 43 11 6" xfId="29375"/>
    <cellStyle name="Calculation 2 43 11 7" xfId="29369"/>
    <cellStyle name="Calculation 2 43 12" xfId="13496"/>
    <cellStyle name="Calculation 2 43 12 2" xfId="29377"/>
    <cellStyle name="Calculation 2 43 12 2 2" xfId="29378"/>
    <cellStyle name="Calculation 2 43 12 3" xfId="29379"/>
    <cellStyle name="Calculation 2 43 12 4" xfId="29380"/>
    <cellStyle name="Calculation 2 43 12 5" xfId="29381"/>
    <cellStyle name="Calculation 2 43 12 6" xfId="29376"/>
    <cellStyle name="Calculation 2 43 13" xfId="15108"/>
    <cellStyle name="Calculation 2 43 13 2" xfId="29383"/>
    <cellStyle name="Calculation 2 43 13 3" xfId="29382"/>
    <cellStyle name="Calculation 2 43 14" xfId="16719"/>
    <cellStyle name="Calculation 2 43 14 2" xfId="29385"/>
    <cellStyle name="Calculation 2 43 14 3" xfId="29384"/>
    <cellStyle name="Calculation 2 43 15" xfId="18321"/>
    <cellStyle name="Calculation 2 43 15 2" xfId="29386"/>
    <cellStyle name="Calculation 2 43 16" xfId="19924"/>
    <cellStyle name="Calculation 2 43 16 2" xfId="29387"/>
    <cellStyle name="Calculation 2 43 17" xfId="21518"/>
    <cellStyle name="Calculation 2 43 17 2" xfId="29388"/>
    <cellStyle name="Calculation 2 43 18" xfId="23094"/>
    <cellStyle name="Calculation 2 43 18 2" xfId="29389"/>
    <cellStyle name="Calculation 2 43 19" xfId="24608"/>
    <cellStyle name="Calculation 2 43 2" xfId="1242"/>
    <cellStyle name="Calculation 2 43 2 10" xfId="16069"/>
    <cellStyle name="Calculation 2 43 2 11" xfId="17674"/>
    <cellStyle name="Calculation 2 43 2 12" xfId="19277"/>
    <cellStyle name="Calculation 2 43 2 13" xfId="20869"/>
    <cellStyle name="Calculation 2 43 2 14" xfId="22446"/>
    <cellStyle name="Calculation 2 43 2 15" xfId="23967"/>
    <cellStyle name="Calculation 2 43 2 16" xfId="25440"/>
    <cellStyle name="Calculation 2 43 2 2" xfId="3028"/>
    <cellStyle name="Calculation 2 43 2 2 2" xfId="29391"/>
    <cellStyle name="Calculation 2 43 2 2 3" xfId="29390"/>
    <cellStyle name="Calculation 2 43 2 3" xfId="4691"/>
    <cellStyle name="Calculation 2 43 2 3 2" xfId="29392"/>
    <cellStyle name="Calculation 2 43 2 4" xfId="6283"/>
    <cellStyle name="Calculation 2 43 2 4 2" xfId="29393"/>
    <cellStyle name="Calculation 2 43 2 5" xfId="7855"/>
    <cellStyle name="Calculation 2 43 2 5 2" xfId="29394"/>
    <cellStyle name="Calculation 2 43 2 6" xfId="9370"/>
    <cellStyle name="Calculation 2 43 2 6 2" xfId="29395"/>
    <cellStyle name="Calculation 2 43 2 7" xfId="10843"/>
    <cellStyle name="Calculation 2 43 2 8" xfId="12756"/>
    <cellStyle name="Calculation 2 43 2 9" xfId="14457"/>
    <cellStyle name="Calculation 2 43 3" xfId="1650"/>
    <cellStyle name="Calculation 2 43 3 10" xfId="16441"/>
    <cellStyle name="Calculation 2 43 3 11" xfId="18046"/>
    <cellStyle name="Calculation 2 43 3 12" xfId="19649"/>
    <cellStyle name="Calculation 2 43 3 13" xfId="21241"/>
    <cellStyle name="Calculation 2 43 3 14" xfId="22818"/>
    <cellStyle name="Calculation 2 43 3 15" xfId="24339"/>
    <cellStyle name="Calculation 2 43 3 16" xfId="25812"/>
    <cellStyle name="Calculation 2 43 3 2" xfId="3400"/>
    <cellStyle name="Calculation 2 43 3 2 2" xfId="29397"/>
    <cellStyle name="Calculation 2 43 3 2 3" xfId="29396"/>
    <cellStyle name="Calculation 2 43 3 3" xfId="5063"/>
    <cellStyle name="Calculation 2 43 3 3 2" xfId="29398"/>
    <cellStyle name="Calculation 2 43 3 4" xfId="6655"/>
    <cellStyle name="Calculation 2 43 3 4 2" xfId="29399"/>
    <cellStyle name="Calculation 2 43 3 5" xfId="8227"/>
    <cellStyle name="Calculation 2 43 3 5 2" xfId="29400"/>
    <cellStyle name="Calculation 2 43 3 6" xfId="9742"/>
    <cellStyle name="Calculation 2 43 3 6 2" xfId="29401"/>
    <cellStyle name="Calculation 2 43 3 7" xfId="11215"/>
    <cellStyle name="Calculation 2 43 3 8" xfId="13128"/>
    <cellStyle name="Calculation 2 43 3 9" xfId="14829"/>
    <cellStyle name="Calculation 2 43 4" xfId="2584"/>
    <cellStyle name="Calculation 2 43 4 10" xfId="17231"/>
    <cellStyle name="Calculation 2 43 4 11" xfId="18834"/>
    <cellStyle name="Calculation 2 43 4 12" xfId="20431"/>
    <cellStyle name="Calculation 2 43 4 13" xfId="22007"/>
    <cellStyle name="Calculation 2 43 4 14" xfId="23539"/>
    <cellStyle name="Calculation 2 43 4 15" xfId="25012"/>
    <cellStyle name="Calculation 2 43 4 2" xfId="4247"/>
    <cellStyle name="Calculation 2 43 4 2 2" xfId="29403"/>
    <cellStyle name="Calculation 2 43 4 2 3" xfId="29402"/>
    <cellStyle name="Calculation 2 43 4 3" xfId="5841"/>
    <cellStyle name="Calculation 2 43 4 3 2" xfId="29404"/>
    <cellStyle name="Calculation 2 43 4 4" xfId="7417"/>
    <cellStyle name="Calculation 2 43 4 4 2" xfId="29405"/>
    <cellStyle name="Calculation 2 43 4 5" xfId="8942"/>
    <cellStyle name="Calculation 2 43 4 5 2" xfId="29406"/>
    <cellStyle name="Calculation 2 43 4 6" xfId="10415"/>
    <cellStyle name="Calculation 2 43 4 6 2" xfId="29407"/>
    <cellStyle name="Calculation 2 43 4 7" xfId="12312"/>
    <cellStyle name="Calculation 2 43 4 8" xfId="14013"/>
    <cellStyle name="Calculation 2 43 4 9" xfId="15625"/>
    <cellStyle name="Calculation 2 43 5" xfId="2067"/>
    <cellStyle name="Calculation 2 43 5 2" xfId="29409"/>
    <cellStyle name="Calculation 2 43 5 2 2" xfId="29410"/>
    <cellStyle name="Calculation 2 43 5 3" xfId="29411"/>
    <cellStyle name="Calculation 2 43 5 4" xfId="29412"/>
    <cellStyle name="Calculation 2 43 5 5" xfId="29413"/>
    <cellStyle name="Calculation 2 43 5 6" xfId="29414"/>
    <cellStyle name="Calculation 2 43 5 7" xfId="29408"/>
    <cellStyle name="Calculation 2 43 6" xfId="3736"/>
    <cellStyle name="Calculation 2 43 6 2" xfId="29416"/>
    <cellStyle name="Calculation 2 43 6 2 2" xfId="29417"/>
    <cellStyle name="Calculation 2 43 6 3" xfId="29418"/>
    <cellStyle name="Calculation 2 43 6 4" xfId="29419"/>
    <cellStyle name="Calculation 2 43 6 5" xfId="29420"/>
    <cellStyle name="Calculation 2 43 6 6" xfId="29421"/>
    <cellStyle name="Calculation 2 43 6 7" xfId="29415"/>
    <cellStyle name="Calculation 2 43 7" xfId="5339"/>
    <cellStyle name="Calculation 2 43 7 2" xfId="29423"/>
    <cellStyle name="Calculation 2 43 7 2 2" xfId="29424"/>
    <cellStyle name="Calculation 2 43 7 3" xfId="29425"/>
    <cellStyle name="Calculation 2 43 7 4" xfId="29426"/>
    <cellStyle name="Calculation 2 43 7 5" xfId="29427"/>
    <cellStyle name="Calculation 2 43 7 6" xfId="29428"/>
    <cellStyle name="Calculation 2 43 7 7" xfId="29422"/>
    <cellStyle name="Calculation 2 43 8" xfId="6928"/>
    <cellStyle name="Calculation 2 43 8 2" xfId="29430"/>
    <cellStyle name="Calculation 2 43 8 2 2" xfId="29431"/>
    <cellStyle name="Calculation 2 43 8 3" xfId="29432"/>
    <cellStyle name="Calculation 2 43 8 4" xfId="29433"/>
    <cellStyle name="Calculation 2 43 8 5" xfId="29434"/>
    <cellStyle name="Calculation 2 43 8 6" xfId="29435"/>
    <cellStyle name="Calculation 2 43 8 7" xfId="29429"/>
    <cellStyle name="Calculation 2 43 9" xfId="8497"/>
    <cellStyle name="Calculation 2 43 9 2" xfId="29437"/>
    <cellStyle name="Calculation 2 43 9 2 2" xfId="29438"/>
    <cellStyle name="Calculation 2 43 9 3" xfId="29439"/>
    <cellStyle name="Calculation 2 43 9 4" xfId="29440"/>
    <cellStyle name="Calculation 2 43 9 5" xfId="29441"/>
    <cellStyle name="Calculation 2 43 9 6" xfId="29442"/>
    <cellStyle name="Calculation 2 43 9 7" xfId="29436"/>
    <cellStyle name="Calculation 2 44" xfId="667"/>
    <cellStyle name="Calculation 2 44 10" xfId="10020"/>
    <cellStyle name="Calculation 2 44 10 2" xfId="29444"/>
    <cellStyle name="Calculation 2 44 10 2 2" xfId="29445"/>
    <cellStyle name="Calculation 2 44 10 3" xfId="29446"/>
    <cellStyle name="Calculation 2 44 10 4" xfId="29447"/>
    <cellStyle name="Calculation 2 44 10 5" xfId="29448"/>
    <cellStyle name="Calculation 2 44 10 6" xfId="29449"/>
    <cellStyle name="Calculation 2 44 10 7" xfId="29443"/>
    <cellStyle name="Calculation 2 44 11" xfId="11809"/>
    <cellStyle name="Calculation 2 44 11 2" xfId="29451"/>
    <cellStyle name="Calculation 2 44 11 2 2" xfId="29452"/>
    <cellStyle name="Calculation 2 44 11 3" xfId="29453"/>
    <cellStyle name="Calculation 2 44 11 4" xfId="29454"/>
    <cellStyle name="Calculation 2 44 11 5" xfId="29455"/>
    <cellStyle name="Calculation 2 44 11 6" xfId="29456"/>
    <cellStyle name="Calculation 2 44 11 7" xfId="29450"/>
    <cellStyle name="Calculation 2 44 12" xfId="13510"/>
    <cellStyle name="Calculation 2 44 12 2" xfId="29458"/>
    <cellStyle name="Calculation 2 44 12 2 2" xfId="29459"/>
    <cellStyle name="Calculation 2 44 12 3" xfId="29460"/>
    <cellStyle name="Calculation 2 44 12 4" xfId="29461"/>
    <cellStyle name="Calculation 2 44 12 5" xfId="29462"/>
    <cellStyle name="Calculation 2 44 12 6" xfId="29457"/>
    <cellStyle name="Calculation 2 44 13" xfId="15123"/>
    <cellStyle name="Calculation 2 44 13 2" xfId="29464"/>
    <cellStyle name="Calculation 2 44 13 3" xfId="29463"/>
    <cellStyle name="Calculation 2 44 14" xfId="16733"/>
    <cellStyle name="Calculation 2 44 14 2" xfId="29466"/>
    <cellStyle name="Calculation 2 44 14 3" xfId="29465"/>
    <cellStyle name="Calculation 2 44 15" xfId="18335"/>
    <cellStyle name="Calculation 2 44 15 2" xfId="29467"/>
    <cellStyle name="Calculation 2 44 16" xfId="19939"/>
    <cellStyle name="Calculation 2 44 16 2" xfId="29468"/>
    <cellStyle name="Calculation 2 44 17" xfId="21529"/>
    <cellStyle name="Calculation 2 44 17 2" xfId="29469"/>
    <cellStyle name="Calculation 2 44 18" xfId="23103"/>
    <cellStyle name="Calculation 2 44 18 2" xfId="29470"/>
    <cellStyle name="Calculation 2 44 19" xfId="24617"/>
    <cellStyle name="Calculation 2 44 2" xfId="1257"/>
    <cellStyle name="Calculation 2 44 2 10" xfId="16078"/>
    <cellStyle name="Calculation 2 44 2 11" xfId="17683"/>
    <cellStyle name="Calculation 2 44 2 12" xfId="19286"/>
    <cellStyle name="Calculation 2 44 2 13" xfId="20878"/>
    <cellStyle name="Calculation 2 44 2 14" xfId="22455"/>
    <cellStyle name="Calculation 2 44 2 15" xfId="23976"/>
    <cellStyle name="Calculation 2 44 2 16" xfId="25449"/>
    <cellStyle name="Calculation 2 44 2 2" xfId="3037"/>
    <cellStyle name="Calculation 2 44 2 2 2" xfId="29472"/>
    <cellStyle name="Calculation 2 44 2 2 3" xfId="29471"/>
    <cellStyle name="Calculation 2 44 2 3" xfId="4700"/>
    <cellStyle name="Calculation 2 44 2 3 2" xfId="29473"/>
    <cellStyle name="Calculation 2 44 2 4" xfId="6292"/>
    <cellStyle name="Calculation 2 44 2 4 2" xfId="29474"/>
    <cellStyle name="Calculation 2 44 2 5" xfId="7864"/>
    <cellStyle name="Calculation 2 44 2 5 2" xfId="29475"/>
    <cellStyle name="Calculation 2 44 2 6" xfId="9379"/>
    <cellStyle name="Calculation 2 44 2 6 2" xfId="29476"/>
    <cellStyle name="Calculation 2 44 2 7" xfId="10852"/>
    <cellStyle name="Calculation 2 44 2 8" xfId="12765"/>
    <cellStyle name="Calculation 2 44 2 9" xfId="14466"/>
    <cellStyle name="Calculation 2 44 3" xfId="1665"/>
    <cellStyle name="Calculation 2 44 3 10" xfId="16450"/>
    <cellStyle name="Calculation 2 44 3 11" xfId="18055"/>
    <cellStyle name="Calculation 2 44 3 12" xfId="19658"/>
    <cellStyle name="Calculation 2 44 3 13" xfId="21250"/>
    <cellStyle name="Calculation 2 44 3 14" xfId="22827"/>
    <cellStyle name="Calculation 2 44 3 15" xfId="24348"/>
    <cellStyle name="Calculation 2 44 3 16" xfId="25821"/>
    <cellStyle name="Calculation 2 44 3 2" xfId="3409"/>
    <cellStyle name="Calculation 2 44 3 2 2" xfId="29478"/>
    <cellStyle name="Calculation 2 44 3 2 3" xfId="29477"/>
    <cellStyle name="Calculation 2 44 3 3" xfId="5072"/>
    <cellStyle name="Calculation 2 44 3 3 2" xfId="29479"/>
    <cellStyle name="Calculation 2 44 3 4" xfId="6664"/>
    <cellStyle name="Calculation 2 44 3 4 2" xfId="29480"/>
    <cellStyle name="Calculation 2 44 3 5" xfId="8236"/>
    <cellStyle name="Calculation 2 44 3 5 2" xfId="29481"/>
    <cellStyle name="Calculation 2 44 3 6" xfId="9751"/>
    <cellStyle name="Calculation 2 44 3 6 2" xfId="29482"/>
    <cellStyle name="Calculation 2 44 3 7" xfId="11224"/>
    <cellStyle name="Calculation 2 44 3 8" xfId="13137"/>
    <cellStyle name="Calculation 2 44 3 9" xfId="14838"/>
    <cellStyle name="Calculation 2 44 4" xfId="2599"/>
    <cellStyle name="Calculation 2 44 4 10" xfId="17246"/>
    <cellStyle name="Calculation 2 44 4 11" xfId="18849"/>
    <cellStyle name="Calculation 2 44 4 12" xfId="20443"/>
    <cellStyle name="Calculation 2 44 4 13" xfId="22019"/>
    <cellStyle name="Calculation 2 44 4 14" xfId="23548"/>
    <cellStyle name="Calculation 2 44 4 15" xfId="25021"/>
    <cellStyle name="Calculation 2 44 4 2" xfId="4262"/>
    <cellStyle name="Calculation 2 44 4 2 2" xfId="29484"/>
    <cellStyle name="Calculation 2 44 4 2 3" xfId="29483"/>
    <cellStyle name="Calculation 2 44 4 3" xfId="5854"/>
    <cellStyle name="Calculation 2 44 4 3 2" xfId="29485"/>
    <cellStyle name="Calculation 2 44 4 4" xfId="7429"/>
    <cellStyle name="Calculation 2 44 4 4 2" xfId="29486"/>
    <cellStyle name="Calculation 2 44 4 5" xfId="8951"/>
    <cellStyle name="Calculation 2 44 4 5 2" xfId="29487"/>
    <cellStyle name="Calculation 2 44 4 6" xfId="10424"/>
    <cellStyle name="Calculation 2 44 4 6 2" xfId="29488"/>
    <cellStyle name="Calculation 2 44 4 7" xfId="12327"/>
    <cellStyle name="Calculation 2 44 4 8" xfId="14028"/>
    <cellStyle name="Calculation 2 44 4 9" xfId="15640"/>
    <cellStyle name="Calculation 2 44 5" xfId="2082"/>
    <cellStyle name="Calculation 2 44 5 2" xfId="29490"/>
    <cellStyle name="Calculation 2 44 5 2 2" xfId="29491"/>
    <cellStyle name="Calculation 2 44 5 3" xfId="29492"/>
    <cellStyle name="Calculation 2 44 5 4" xfId="29493"/>
    <cellStyle name="Calculation 2 44 5 5" xfId="29494"/>
    <cellStyle name="Calculation 2 44 5 6" xfId="29495"/>
    <cellStyle name="Calculation 2 44 5 7" xfId="29489"/>
    <cellStyle name="Calculation 2 44 6" xfId="3751"/>
    <cellStyle name="Calculation 2 44 6 2" xfId="29497"/>
    <cellStyle name="Calculation 2 44 6 2 2" xfId="29498"/>
    <cellStyle name="Calculation 2 44 6 3" xfId="29499"/>
    <cellStyle name="Calculation 2 44 6 4" xfId="29500"/>
    <cellStyle name="Calculation 2 44 6 5" xfId="29501"/>
    <cellStyle name="Calculation 2 44 6 6" xfId="29502"/>
    <cellStyle name="Calculation 2 44 6 7" xfId="29496"/>
    <cellStyle name="Calculation 2 44 7" xfId="5354"/>
    <cellStyle name="Calculation 2 44 7 2" xfId="29504"/>
    <cellStyle name="Calculation 2 44 7 2 2" xfId="29505"/>
    <cellStyle name="Calculation 2 44 7 3" xfId="29506"/>
    <cellStyle name="Calculation 2 44 7 4" xfId="29507"/>
    <cellStyle name="Calculation 2 44 7 5" xfId="29508"/>
    <cellStyle name="Calculation 2 44 7 6" xfId="29509"/>
    <cellStyle name="Calculation 2 44 7 7" xfId="29503"/>
    <cellStyle name="Calculation 2 44 8" xfId="6941"/>
    <cellStyle name="Calculation 2 44 8 2" xfId="29511"/>
    <cellStyle name="Calculation 2 44 8 2 2" xfId="29512"/>
    <cellStyle name="Calculation 2 44 8 3" xfId="29513"/>
    <cellStyle name="Calculation 2 44 8 4" xfId="29514"/>
    <cellStyle name="Calculation 2 44 8 5" xfId="29515"/>
    <cellStyle name="Calculation 2 44 8 6" xfId="29516"/>
    <cellStyle name="Calculation 2 44 8 7" xfId="29510"/>
    <cellStyle name="Calculation 2 44 9" xfId="8506"/>
    <cellStyle name="Calculation 2 44 9 2" xfId="29518"/>
    <cellStyle name="Calculation 2 44 9 2 2" xfId="29519"/>
    <cellStyle name="Calculation 2 44 9 3" xfId="29520"/>
    <cellStyle name="Calculation 2 44 9 4" xfId="29521"/>
    <cellStyle name="Calculation 2 44 9 5" xfId="29522"/>
    <cellStyle name="Calculation 2 44 9 6" xfId="29523"/>
    <cellStyle name="Calculation 2 44 9 7" xfId="29517"/>
    <cellStyle name="Calculation 2 45" xfId="671"/>
    <cellStyle name="Calculation 2 45 10" xfId="10024"/>
    <cellStyle name="Calculation 2 45 10 2" xfId="29525"/>
    <cellStyle name="Calculation 2 45 10 2 2" xfId="29526"/>
    <cellStyle name="Calculation 2 45 10 3" xfId="29527"/>
    <cellStyle name="Calculation 2 45 10 4" xfId="29528"/>
    <cellStyle name="Calculation 2 45 10 5" xfId="29529"/>
    <cellStyle name="Calculation 2 45 10 6" xfId="29530"/>
    <cellStyle name="Calculation 2 45 10 7" xfId="29524"/>
    <cellStyle name="Calculation 2 45 11" xfId="11813"/>
    <cellStyle name="Calculation 2 45 11 2" xfId="29532"/>
    <cellStyle name="Calculation 2 45 11 2 2" xfId="29533"/>
    <cellStyle name="Calculation 2 45 11 3" xfId="29534"/>
    <cellStyle name="Calculation 2 45 11 4" xfId="29535"/>
    <cellStyle name="Calculation 2 45 11 5" xfId="29536"/>
    <cellStyle name="Calculation 2 45 11 6" xfId="29537"/>
    <cellStyle name="Calculation 2 45 11 7" xfId="29531"/>
    <cellStyle name="Calculation 2 45 12" xfId="13514"/>
    <cellStyle name="Calculation 2 45 12 2" xfId="29539"/>
    <cellStyle name="Calculation 2 45 12 2 2" xfId="29540"/>
    <cellStyle name="Calculation 2 45 12 3" xfId="29541"/>
    <cellStyle name="Calculation 2 45 12 4" xfId="29542"/>
    <cellStyle name="Calculation 2 45 12 5" xfId="29543"/>
    <cellStyle name="Calculation 2 45 12 6" xfId="29538"/>
    <cellStyle name="Calculation 2 45 13" xfId="15127"/>
    <cellStyle name="Calculation 2 45 13 2" xfId="29545"/>
    <cellStyle name="Calculation 2 45 13 3" xfId="29544"/>
    <cellStyle name="Calculation 2 45 14" xfId="16737"/>
    <cellStyle name="Calculation 2 45 14 2" xfId="29547"/>
    <cellStyle name="Calculation 2 45 14 3" xfId="29546"/>
    <cellStyle name="Calculation 2 45 15" xfId="18339"/>
    <cellStyle name="Calculation 2 45 15 2" xfId="29548"/>
    <cellStyle name="Calculation 2 45 16" xfId="19943"/>
    <cellStyle name="Calculation 2 45 16 2" xfId="29549"/>
    <cellStyle name="Calculation 2 45 17" xfId="21533"/>
    <cellStyle name="Calculation 2 45 17 2" xfId="29550"/>
    <cellStyle name="Calculation 2 45 18" xfId="23107"/>
    <cellStyle name="Calculation 2 45 18 2" xfId="29551"/>
    <cellStyle name="Calculation 2 45 19" xfId="24621"/>
    <cellStyle name="Calculation 2 45 2" xfId="1261"/>
    <cellStyle name="Calculation 2 45 2 10" xfId="16082"/>
    <cellStyle name="Calculation 2 45 2 11" xfId="17687"/>
    <cellStyle name="Calculation 2 45 2 12" xfId="19290"/>
    <cellStyle name="Calculation 2 45 2 13" xfId="20882"/>
    <cellStyle name="Calculation 2 45 2 14" xfId="22459"/>
    <cellStyle name="Calculation 2 45 2 15" xfId="23980"/>
    <cellStyle name="Calculation 2 45 2 16" xfId="25453"/>
    <cellStyle name="Calculation 2 45 2 2" xfId="3041"/>
    <cellStyle name="Calculation 2 45 2 2 2" xfId="29553"/>
    <cellStyle name="Calculation 2 45 2 2 3" xfId="29552"/>
    <cellStyle name="Calculation 2 45 2 3" xfId="4704"/>
    <cellStyle name="Calculation 2 45 2 3 2" xfId="29554"/>
    <cellStyle name="Calculation 2 45 2 4" xfId="6296"/>
    <cellStyle name="Calculation 2 45 2 4 2" xfId="29555"/>
    <cellStyle name="Calculation 2 45 2 5" xfId="7868"/>
    <cellStyle name="Calculation 2 45 2 5 2" xfId="29556"/>
    <cellStyle name="Calculation 2 45 2 6" xfId="9383"/>
    <cellStyle name="Calculation 2 45 2 6 2" xfId="29557"/>
    <cellStyle name="Calculation 2 45 2 7" xfId="10856"/>
    <cellStyle name="Calculation 2 45 2 8" xfId="12769"/>
    <cellStyle name="Calculation 2 45 2 9" xfId="14470"/>
    <cellStyle name="Calculation 2 45 3" xfId="1669"/>
    <cellStyle name="Calculation 2 45 3 10" xfId="16454"/>
    <cellStyle name="Calculation 2 45 3 11" xfId="18059"/>
    <cellStyle name="Calculation 2 45 3 12" xfId="19662"/>
    <cellStyle name="Calculation 2 45 3 13" xfId="21254"/>
    <cellStyle name="Calculation 2 45 3 14" xfId="22831"/>
    <cellStyle name="Calculation 2 45 3 15" xfId="24352"/>
    <cellStyle name="Calculation 2 45 3 16" xfId="25825"/>
    <cellStyle name="Calculation 2 45 3 2" xfId="3413"/>
    <cellStyle name="Calculation 2 45 3 2 2" xfId="29559"/>
    <cellStyle name="Calculation 2 45 3 2 3" xfId="29558"/>
    <cellStyle name="Calculation 2 45 3 3" xfId="5076"/>
    <cellStyle name="Calculation 2 45 3 3 2" xfId="29560"/>
    <cellStyle name="Calculation 2 45 3 4" xfId="6668"/>
    <cellStyle name="Calculation 2 45 3 4 2" xfId="29561"/>
    <cellStyle name="Calculation 2 45 3 5" xfId="8240"/>
    <cellStyle name="Calculation 2 45 3 5 2" xfId="29562"/>
    <cellStyle name="Calculation 2 45 3 6" xfId="9755"/>
    <cellStyle name="Calculation 2 45 3 6 2" xfId="29563"/>
    <cellStyle name="Calculation 2 45 3 7" xfId="11228"/>
    <cellStyle name="Calculation 2 45 3 8" xfId="13141"/>
    <cellStyle name="Calculation 2 45 3 9" xfId="14842"/>
    <cellStyle name="Calculation 2 45 4" xfId="2603"/>
    <cellStyle name="Calculation 2 45 4 10" xfId="17250"/>
    <cellStyle name="Calculation 2 45 4 11" xfId="18853"/>
    <cellStyle name="Calculation 2 45 4 12" xfId="20447"/>
    <cellStyle name="Calculation 2 45 4 13" xfId="22023"/>
    <cellStyle name="Calculation 2 45 4 14" xfId="23552"/>
    <cellStyle name="Calculation 2 45 4 15" xfId="25025"/>
    <cellStyle name="Calculation 2 45 4 2" xfId="4266"/>
    <cellStyle name="Calculation 2 45 4 2 2" xfId="29565"/>
    <cellStyle name="Calculation 2 45 4 2 3" xfId="29564"/>
    <cellStyle name="Calculation 2 45 4 3" xfId="5858"/>
    <cellStyle name="Calculation 2 45 4 3 2" xfId="29566"/>
    <cellStyle name="Calculation 2 45 4 4" xfId="7433"/>
    <cellStyle name="Calculation 2 45 4 4 2" xfId="29567"/>
    <cellStyle name="Calculation 2 45 4 5" xfId="8955"/>
    <cellStyle name="Calculation 2 45 4 5 2" xfId="29568"/>
    <cellStyle name="Calculation 2 45 4 6" xfId="10428"/>
    <cellStyle name="Calculation 2 45 4 6 2" xfId="29569"/>
    <cellStyle name="Calculation 2 45 4 7" xfId="12331"/>
    <cellStyle name="Calculation 2 45 4 8" xfId="14032"/>
    <cellStyle name="Calculation 2 45 4 9" xfId="15644"/>
    <cellStyle name="Calculation 2 45 5" xfId="2086"/>
    <cellStyle name="Calculation 2 45 5 2" xfId="29571"/>
    <cellStyle name="Calculation 2 45 5 2 2" xfId="29572"/>
    <cellStyle name="Calculation 2 45 5 3" xfId="29573"/>
    <cellStyle name="Calculation 2 45 5 4" xfId="29574"/>
    <cellStyle name="Calculation 2 45 5 5" xfId="29575"/>
    <cellStyle name="Calculation 2 45 5 6" xfId="29576"/>
    <cellStyle name="Calculation 2 45 5 7" xfId="29570"/>
    <cellStyle name="Calculation 2 45 6" xfId="3755"/>
    <cellStyle name="Calculation 2 45 6 2" xfId="29578"/>
    <cellStyle name="Calculation 2 45 6 2 2" xfId="29579"/>
    <cellStyle name="Calculation 2 45 6 3" xfId="29580"/>
    <cellStyle name="Calculation 2 45 6 4" xfId="29581"/>
    <cellStyle name="Calculation 2 45 6 5" xfId="29582"/>
    <cellStyle name="Calculation 2 45 6 6" xfId="29583"/>
    <cellStyle name="Calculation 2 45 6 7" xfId="29577"/>
    <cellStyle name="Calculation 2 45 7" xfId="5358"/>
    <cellStyle name="Calculation 2 45 7 2" xfId="29585"/>
    <cellStyle name="Calculation 2 45 7 2 2" xfId="29586"/>
    <cellStyle name="Calculation 2 45 7 3" xfId="29587"/>
    <cellStyle name="Calculation 2 45 7 4" xfId="29588"/>
    <cellStyle name="Calculation 2 45 7 5" xfId="29589"/>
    <cellStyle name="Calculation 2 45 7 6" xfId="29590"/>
    <cellStyle name="Calculation 2 45 7 7" xfId="29584"/>
    <cellStyle name="Calculation 2 45 8" xfId="6945"/>
    <cellStyle name="Calculation 2 45 8 2" xfId="29592"/>
    <cellStyle name="Calculation 2 45 8 2 2" xfId="29593"/>
    <cellStyle name="Calculation 2 45 8 3" xfId="29594"/>
    <cellStyle name="Calculation 2 45 8 4" xfId="29595"/>
    <cellStyle name="Calculation 2 45 8 5" xfId="29596"/>
    <cellStyle name="Calculation 2 45 8 6" xfId="29597"/>
    <cellStyle name="Calculation 2 45 8 7" xfId="29591"/>
    <cellStyle name="Calculation 2 45 9" xfId="8510"/>
    <cellStyle name="Calculation 2 45 9 2" xfId="29599"/>
    <cellStyle name="Calculation 2 45 9 2 2" xfId="29600"/>
    <cellStyle name="Calculation 2 45 9 3" xfId="29601"/>
    <cellStyle name="Calculation 2 45 9 4" xfId="29602"/>
    <cellStyle name="Calculation 2 45 9 5" xfId="29603"/>
    <cellStyle name="Calculation 2 45 9 6" xfId="29604"/>
    <cellStyle name="Calculation 2 45 9 7" xfId="29598"/>
    <cellStyle name="Calculation 2 46" xfId="687"/>
    <cellStyle name="Calculation 2 46 10" xfId="11829"/>
    <cellStyle name="Calculation 2 46 10 2" xfId="29606"/>
    <cellStyle name="Calculation 2 46 10 2 2" xfId="29607"/>
    <cellStyle name="Calculation 2 46 10 3" xfId="29608"/>
    <cellStyle name="Calculation 2 46 10 4" xfId="29609"/>
    <cellStyle name="Calculation 2 46 10 5" xfId="29610"/>
    <cellStyle name="Calculation 2 46 10 6" xfId="29611"/>
    <cellStyle name="Calculation 2 46 10 7" xfId="29605"/>
    <cellStyle name="Calculation 2 46 11" xfId="13530"/>
    <cellStyle name="Calculation 2 46 11 2" xfId="29613"/>
    <cellStyle name="Calculation 2 46 11 2 2" xfId="29614"/>
    <cellStyle name="Calculation 2 46 11 3" xfId="29615"/>
    <cellStyle name="Calculation 2 46 11 4" xfId="29616"/>
    <cellStyle name="Calculation 2 46 11 5" xfId="29617"/>
    <cellStyle name="Calculation 2 46 11 6" xfId="29618"/>
    <cellStyle name="Calculation 2 46 11 7" xfId="29612"/>
    <cellStyle name="Calculation 2 46 12" xfId="15143"/>
    <cellStyle name="Calculation 2 46 12 2" xfId="29620"/>
    <cellStyle name="Calculation 2 46 12 2 2" xfId="29621"/>
    <cellStyle name="Calculation 2 46 12 3" xfId="29622"/>
    <cellStyle name="Calculation 2 46 12 4" xfId="29623"/>
    <cellStyle name="Calculation 2 46 12 5" xfId="29624"/>
    <cellStyle name="Calculation 2 46 12 6" xfId="29619"/>
    <cellStyle name="Calculation 2 46 13" xfId="16752"/>
    <cellStyle name="Calculation 2 46 13 2" xfId="29626"/>
    <cellStyle name="Calculation 2 46 13 3" xfId="29625"/>
    <cellStyle name="Calculation 2 46 14" xfId="18355"/>
    <cellStyle name="Calculation 2 46 14 2" xfId="29627"/>
    <cellStyle name="Calculation 2 46 15" xfId="19958"/>
    <cellStyle name="Calculation 2 46 15 2" xfId="29628"/>
    <cellStyle name="Calculation 2 46 16" xfId="21548"/>
    <cellStyle name="Calculation 2 46 16 2" xfId="29629"/>
    <cellStyle name="Calculation 2 46 17" xfId="23119"/>
    <cellStyle name="Calculation 2 46 17 2" xfId="29630"/>
    <cellStyle name="Calculation 2 46 18" xfId="24633"/>
    <cellStyle name="Calculation 2 46 2" xfId="1276"/>
    <cellStyle name="Calculation 2 46 2 10" xfId="16094"/>
    <cellStyle name="Calculation 2 46 2 11" xfId="17699"/>
    <cellStyle name="Calculation 2 46 2 12" xfId="19302"/>
    <cellStyle name="Calculation 2 46 2 13" xfId="20894"/>
    <cellStyle name="Calculation 2 46 2 14" xfId="22471"/>
    <cellStyle name="Calculation 2 46 2 15" xfId="23992"/>
    <cellStyle name="Calculation 2 46 2 16" xfId="25465"/>
    <cellStyle name="Calculation 2 46 2 2" xfId="3053"/>
    <cellStyle name="Calculation 2 46 2 2 2" xfId="29632"/>
    <cellStyle name="Calculation 2 46 2 2 3" xfId="29631"/>
    <cellStyle name="Calculation 2 46 2 3" xfId="4716"/>
    <cellStyle name="Calculation 2 46 2 3 2" xfId="29633"/>
    <cellStyle name="Calculation 2 46 2 4" xfId="6308"/>
    <cellStyle name="Calculation 2 46 2 4 2" xfId="29634"/>
    <cellStyle name="Calculation 2 46 2 5" xfId="7880"/>
    <cellStyle name="Calculation 2 46 2 5 2" xfId="29635"/>
    <cellStyle name="Calculation 2 46 2 6" xfId="9395"/>
    <cellStyle name="Calculation 2 46 2 6 2" xfId="29636"/>
    <cellStyle name="Calculation 2 46 2 7" xfId="10868"/>
    <cellStyle name="Calculation 2 46 2 8" xfId="12781"/>
    <cellStyle name="Calculation 2 46 2 9" xfId="14482"/>
    <cellStyle name="Calculation 2 46 3" xfId="1685"/>
    <cellStyle name="Calculation 2 46 3 10" xfId="16466"/>
    <cellStyle name="Calculation 2 46 3 11" xfId="18071"/>
    <cellStyle name="Calculation 2 46 3 12" xfId="19674"/>
    <cellStyle name="Calculation 2 46 3 13" xfId="21266"/>
    <cellStyle name="Calculation 2 46 3 14" xfId="22843"/>
    <cellStyle name="Calculation 2 46 3 15" xfId="24364"/>
    <cellStyle name="Calculation 2 46 3 16" xfId="25837"/>
    <cellStyle name="Calculation 2 46 3 2" xfId="3425"/>
    <cellStyle name="Calculation 2 46 3 2 2" xfId="29638"/>
    <cellStyle name="Calculation 2 46 3 2 3" xfId="29637"/>
    <cellStyle name="Calculation 2 46 3 3" xfId="5088"/>
    <cellStyle name="Calculation 2 46 3 3 2" xfId="29639"/>
    <cellStyle name="Calculation 2 46 3 4" xfId="6680"/>
    <cellStyle name="Calculation 2 46 3 4 2" xfId="29640"/>
    <cellStyle name="Calculation 2 46 3 5" xfId="8252"/>
    <cellStyle name="Calculation 2 46 3 5 2" xfId="29641"/>
    <cellStyle name="Calculation 2 46 3 6" xfId="9767"/>
    <cellStyle name="Calculation 2 46 3 6 2" xfId="29642"/>
    <cellStyle name="Calculation 2 46 3 7" xfId="11240"/>
    <cellStyle name="Calculation 2 46 3 8" xfId="13153"/>
    <cellStyle name="Calculation 2 46 3 9" xfId="14854"/>
    <cellStyle name="Calculation 2 46 4" xfId="2102"/>
    <cellStyle name="Calculation 2 46 4 2" xfId="29644"/>
    <cellStyle name="Calculation 2 46 4 2 2" xfId="29645"/>
    <cellStyle name="Calculation 2 46 4 3" xfId="29646"/>
    <cellStyle name="Calculation 2 46 4 4" xfId="29647"/>
    <cellStyle name="Calculation 2 46 4 5" xfId="29648"/>
    <cellStyle name="Calculation 2 46 4 6" xfId="29649"/>
    <cellStyle name="Calculation 2 46 4 7" xfId="29643"/>
    <cellStyle name="Calculation 2 46 5" xfId="3771"/>
    <cellStyle name="Calculation 2 46 5 2" xfId="29651"/>
    <cellStyle name="Calculation 2 46 5 2 2" xfId="29652"/>
    <cellStyle name="Calculation 2 46 5 3" xfId="29653"/>
    <cellStyle name="Calculation 2 46 5 4" xfId="29654"/>
    <cellStyle name="Calculation 2 46 5 5" xfId="29655"/>
    <cellStyle name="Calculation 2 46 5 6" xfId="29656"/>
    <cellStyle name="Calculation 2 46 5 7" xfId="29650"/>
    <cellStyle name="Calculation 2 46 6" xfId="5373"/>
    <cellStyle name="Calculation 2 46 6 2" xfId="29658"/>
    <cellStyle name="Calculation 2 46 6 2 2" xfId="29659"/>
    <cellStyle name="Calculation 2 46 6 3" xfId="29660"/>
    <cellStyle name="Calculation 2 46 6 4" xfId="29661"/>
    <cellStyle name="Calculation 2 46 6 5" xfId="29662"/>
    <cellStyle name="Calculation 2 46 6 6" xfId="29663"/>
    <cellStyle name="Calculation 2 46 6 7" xfId="29657"/>
    <cellStyle name="Calculation 2 46 7" xfId="6959"/>
    <cellStyle name="Calculation 2 46 7 2" xfId="29665"/>
    <cellStyle name="Calculation 2 46 7 2 2" xfId="29666"/>
    <cellStyle name="Calculation 2 46 7 3" xfId="29667"/>
    <cellStyle name="Calculation 2 46 7 4" xfId="29668"/>
    <cellStyle name="Calculation 2 46 7 5" xfId="29669"/>
    <cellStyle name="Calculation 2 46 7 6" xfId="29670"/>
    <cellStyle name="Calculation 2 46 7 7" xfId="29664"/>
    <cellStyle name="Calculation 2 46 8" xfId="8522"/>
    <cellStyle name="Calculation 2 46 8 2" xfId="29672"/>
    <cellStyle name="Calculation 2 46 8 2 2" xfId="29673"/>
    <cellStyle name="Calculation 2 46 8 3" xfId="29674"/>
    <cellStyle name="Calculation 2 46 8 4" xfId="29675"/>
    <cellStyle name="Calculation 2 46 8 5" xfId="29676"/>
    <cellStyle name="Calculation 2 46 8 6" xfId="29677"/>
    <cellStyle name="Calculation 2 46 8 7" xfId="29671"/>
    <cellStyle name="Calculation 2 46 9" xfId="10036"/>
    <cellStyle name="Calculation 2 46 9 2" xfId="29679"/>
    <cellStyle name="Calculation 2 46 9 2 2" xfId="29680"/>
    <cellStyle name="Calculation 2 46 9 3" xfId="29681"/>
    <cellStyle name="Calculation 2 46 9 4" xfId="29682"/>
    <cellStyle name="Calculation 2 46 9 5" xfId="29683"/>
    <cellStyle name="Calculation 2 46 9 6" xfId="29684"/>
    <cellStyle name="Calculation 2 46 9 7" xfId="29678"/>
    <cellStyle name="Calculation 2 47" xfId="784"/>
    <cellStyle name="Calculation 2 47 10" xfId="15694"/>
    <cellStyle name="Calculation 2 47 11" xfId="17299"/>
    <cellStyle name="Calculation 2 47 12" xfId="18902"/>
    <cellStyle name="Calculation 2 47 13" xfId="20494"/>
    <cellStyle name="Calculation 2 47 14" xfId="22071"/>
    <cellStyle name="Calculation 2 47 15" xfId="23593"/>
    <cellStyle name="Calculation 2 47 16" xfId="25066"/>
    <cellStyle name="Calculation 2 47 2" xfId="2653"/>
    <cellStyle name="Calculation 2 47 2 2" xfId="29686"/>
    <cellStyle name="Calculation 2 47 2 3" xfId="29685"/>
    <cellStyle name="Calculation 2 47 3" xfId="4316"/>
    <cellStyle name="Calculation 2 47 3 2" xfId="29687"/>
    <cellStyle name="Calculation 2 47 4" xfId="5908"/>
    <cellStyle name="Calculation 2 47 4 2" xfId="29688"/>
    <cellStyle name="Calculation 2 47 5" xfId="7480"/>
    <cellStyle name="Calculation 2 47 5 2" xfId="29689"/>
    <cellStyle name="Calculation 2 47 6" xfId="8996"/>
    <cellStyle name="Calculation 2 47 6 2" xfId="29690"/>
    <cellStyle name="Calculation 2 47 7" xfId="10469"/>
    <cellStyle name="Calculation 2 47 8" xfId="12381"/>
    <cellStyle name="Calculation 2 47 9" xfId="14082"/>
    <cellStyle name="Calculation 2 48" xfId="1287"/>
    <cellStyle name="Calculation 2 48 10" xfId="16103"/>
    <cellStyle name="Calculation 2 48 11" xfId="17708"/>
    <cellStyle name="Calculation 2 48 12" xfId="19311"/>
    <cellStyle name="Calculation 2 48 13" xfId="20903"/>
    <cellStyle name="Calculation 2 48 14" xfId="22480"/>
    <cellStyle name="Calculation 2 48 15" xfId="24001"/>
    <cellStyle name="Calculation 2 48 16" xfId="25474"/>
    <cellStyle name="Calculation 2 48 2" xfId="3062"/>
    <cellStyle name="Calculation 2 48 2 2" xfId="29692"/>
    <cellStyle name="Calculation 2 48 2 3" xfId="29691"/>
    <cellStyle name="Calculation 2 48 3" xfId="4725"/>
    <cellStyle name="Calculation 2 48 3 2" xfId="29693"/>
    <cellStyle name="Calculation 2 48 4" xfId="6317"/>
    <cellStyle name="Calculation 2 48 4 2" xfId="29694"/>
    <cellStyle name="Calculation 2 48 5" xfId="7889"/>
    <cellStyle name="Calculation 2 48 5 2" xfId="29695"/>
    <cellStyle name="Calculation 2 48 6" xfId="9404"/>
    <cellStyle name="Calculation 2 48 6 2" xfId="29696"/>
    <cellStyle name="Calculation 2 48 7" xfId="10877"/>
    <cellStyle name="Calculation 2 48 8" xfId="12790"/>
    <cellStyle name="Calculation 2 48 9" xfId="14491"/>
    <cellStyle name="Calculation 2 49" xfId="938"/>
    <cellStyle name="Calculation 2 49 2" xfId="29698"/>
    <cellStyle name="Calculation 2 49 2 2" xfId="29699"/>
    <cellStyle name="Calculation 2 49 3" xfId="29700"/>
    <cellStyle name="Calculation 2 49 4" xfId="29701"/>
    <cellStyle name="Calculation 2 49 5" xfId="29702"/>
    <cellStyle name="Calculation 2 49 6" xfId="29703"/>
    <cellStyle name="Calculation 2 49 7" xfId="29697"/>
    <cellStyle name="Calculation 2 5" xfId="336"/>
    <cellStyle name="Calculation 2 5 10" xfId="7057"/>
    <cellStyle name="Calculation 2 5 10 2" xfId="29705"/>
    <cellStyle name="Calculation 2 5 10 2 2" xfId="29706"/>
    <cellStyle name="Calculation 2 5 10 3" xfId="29707"/>
    <cellStyle name="Calculation 2 5 10 4" xfId="29708"/>
    <cellStyle name="Calculation 2 5 10 5" xfId="29709"/>
    <cellStyle name="Calculation 2 5 10 6" xfId="29710"/>
    <cellStyle name="Calculation 2 5 10 7" xfId="29704"/>
    <cellStyle name="Calculation 2 5 11" xfId="11478"/>
    <cellStyle name="Calculation 2 5 11 2" xfId="29712"/>
    <cellStyle name="Calculation 2 5 11 2 2" xfId="29713"/>
    <cellStyle name="Calculation 2 5 11 3" xfId="29714"/>
    <cellStyle name="Calculation 2 5 11 4" xfId="29715"/>
    <cellStyle name="Calculation 2 5 11 5" xfId="29716"/>
    <cellStyle name="Calculation 2 5 11 6" xfId="29717"/>
    <cellStyle name="Calculation 2 5 11 7" xfId="29711"/>
    <cellStyle name="Calculation 2 5 12" xfId="13180"/>
    <cellStyle name="Calculation 2 5 12 2" xfId="29719"/>
    <cellStyle name="Calculation 2 5 12 2 2" xfId="29720"/>
    <cellStyle name="Calculation 2 5 12 3" xfId="29721"/>
    <cellStyle name="Calculation 2 5 12 4" xfId="29722"/>
    <cellStyle name="Calculation 2 5 12 5" xfId="29723"/>
    <cellStyle name="Calculation 2 5 12 6" xfId="29718"/>
    <cellStyle name="Calculation 2 5 13" xfId="11293"/>
    <cellStyle name="Calculation 2 5 13 2" xfId="29725"/>
    <cellStyle name="Calculation 2 5 13 3" xfId="29724"/>
    <cellStyle name="Calculation 2 5 14" xfId="11318"/>
    <cellStyle name="Calculation 2 5 14 2" xfId="29727"/>
    <cellStyle name="Calculation 2 5 14 3" xfId="29726"/>
    <cellStyle name="Calculation 2 5 15" xfId="15257"/>
    <cellStyle name="Calculation 2 5 15 2" xfId="29728"/>
    <cellStyle name="Calculation 2 5 16" xfId="14043"/>
    <cellStyle name="Calculation 2 5 16 2" xfId="29729"/>
    <cellStyle name="Calculation 2 5 17" xfId="17242"/>
    <cellStyle name="Calculation 2 5 17 2" xfId="29730"/>
    <cellStyle name="Calculation 2 5 18" xfId="14993"/>
    <cellStyle name="Calculation 2 5 18 2" xfId="29731"/>
    <cellStyle name="Calculation 2 5 19" xfId="21583"/>
    <cellStyle name="Calculation 2 5 2" xfId="927"/>
    <cellStyle name="Calculation 2 5 2 10" xfId="15774"/>
    <cellStyle name="Calculation 2 5 2 11" xfId="17379"/>
    <cellStyle name="Calculation 2 5 2 12" xfId="18982"/>
    <cellStyle name="Calculation 2 5 2 13" xfId="20574"/>
    <cellStyle name="Calculation 2 5 2 14" xfId="22151"/>
    <cellStyle name="Calculation 2 5 2 15" xfId="23672"/>
    <cellStyle name="Calculation 2 5 2 16" xfId="25145"/>
    <cellStyle name="Calculation 2 5 2 2" xfId="2733"/>
    <cellStyle name="Calculation 2 5 2 2 2" xfId="29733"/>
    <cellStyle name="Calculation 2 5 2 2 3" xfId="29732"/>
    <cellStyle name="Calculation 2 5 2 3" xfId="4396"/>
    <cellStyle name="Calculation 2 5 2 3 2" xfId="29734"/>
    <cellStyle name="Calculation 2 5 2 4" xfId="5988"/>
    <cellStyle name="Calculation 2 5 2 4 2" xfId="29735"/>
    <cellStyle name="Calculation 2 5 2 5" xfId="7560"/>
    <cellStyle name="Calculation 2 5 2 5 2" xfId="29736"/>
    <cellStyle name="Calculation 2 5 2 6" xfId="9075"/>
    <cellStyle name="Calculation 2 5 2 6 2" xfId="29737"/>
    <cellStyle name="Calculation 2 5 2 7" xfId="10548"/>
    <cellStyle name="Calculation 2 5 2 8" xfId="12461"/>
    <cellStyle name="Calculation 2 5 2 9" xfId="14162"/>
    <cellStyle name="Calculation 2 5 3" xfId="1334"/>
    <cellStyle name="Calculation 2 5 3 10" xfId="16146"/>
    <cellStyle name="Calculation 2 5 3 11" xfId="17751"/>
    <cellStyle name="Calculation 2 5 3 12" xfId="19354"/>
    <cellStyle name="Calculation 2 5 3 13" xfId="20946"/>
    <cellStyle name="Calculation 2 5 3 14" xfId="22523"/>
    <cellStyle name="Calculation 2 5 3 15" xfId="24044"/>
    <cellStyle name="Calculation 2 5 3 16" xfId="25517"/>
    <cellStyle name="Calculation 2 5 3 2" xfId="3105"/>
    <cellStyle name="Calculation 2 5 3 2 2" xfId="29739"/>
    <cellStyle name="Calculation 2 5 3 2 3" xfId="29738"/>
    <cellStyle name="Calculation 2 5 3 3" xfId="4768"/>
    <cellStyle name="Calculation 2 5 3 3 2" xfId="29740"/>
    <cellStyle name="Calculation 2 5 3 4" xfId="6360"/>
    <cellStyle name="Calculation 2 5 3 4 2" xfId="29741"/>
    <cellStyle name="Calculation 2 5 3 5" xfId="7932"/>
    <cellStyle name="Calculation 2 5 3 5 2" xfId="29742"/>
    <cellStyle name="Calculation 2 5 3 6" xfId="9447"/>
    <cellStyle name="Calculation 2 5 3 6 2" xfId="29743"/>
    <cellStyle name="Calculation 2 5 3 7" xfId="10920"/>
    <cellStyle name="Calculation 2 5 3 8" xfId="12833"/>
    <cellStyle name="Calculation 2 5 3 9" xfId="14534"/>
    <cellStyle name="Calculation 2 5 4" xfId="2268"/>
    <cellStyle name="Calculation 2 5 4 10" xfId="16916"/>
    <cellStyle name="Calculation 2 5 4 11" xfId="18521"/>
    <cellStyle name="Calculation 2 5 4 12" xfId="20117"/>
    <cellStyle name="Calculation 2 5 4 13" xfId="21699"/>
    <cellStyle name="Calculation 2 5 4 14" xfId="23240"/>
    <cellStyle name="Calculation 2 5 4 15" xfId="24717"/>
    <cellStyle name="Calculation 2 5 4 2" xfId="3933"/>
    <cellStyle name="Calculation 2 5 4 2 2" xfId="29745"/>
    <cellStyle name="Calculation 2 5 4 2 3" xfId="29744"/>
    <cellStyle name="Calculation 2 5 4 3" xfId="5529"/>
    <cellStyle name="Calculation 2 5 4 3 2" xfId="29746"/>
    <cellStyle name="Calculation 2 5 4 4" xfId="7110"/>
    <cellStyle name="Calculation 2 5 4 4 2" xfId="29747"/>
    <cellStyle name="Calculation 2 5 4 5" xfId="8643"/>
    <cellStyle name="Calculation 2 5 4 5 2" xfId="29748"/>
    <cellStyle name="Calculation 2 5 4 6" xfId="10120"/>
    <cellStyle name="Calculation 2 5 4 6 2" xfId="29749"/>
    <cellStyle name="Calculation 2 5 4 7" xfId="11996"/>
    <cellStyle name="Calculation 2 5 4 8" xfId="13697"/>
    <cellStyle name="Calculation 2 5 4 9" xfId="15310"/>
    <cellStyle name="Calculation 2 5 5" xfId="1751"/>
    <cellStyle name="Calculation 2 5 5 2" xfId="29751"/>
    <cellStyle name="Calculation 2 5 5 2 2" xfId="29752"/>
    <cellStyle name="Calculation 2 5 5 3" xfId="29753"/>
    <cellStyle name="Calculation 2 5 5 4" xfId="29754"/>
    <cellStyle name="Calculation 2 5 5 5" xfId="29755"/>
    <cellStyle name="Calculation 2 5 5 6" xfId="29756"/>
    <cellStyle name="Calculation 2 5 5 7" xfId="29750"/>
    <cellStyle name="Calculation 2 5 6" xfId="2142"/>
    <cellStyle name="Calculation 2 5 6 2" xfId="29758"/>
    <cellStyle name="Calculation 2 5 6 2 2" xfId="29759"/>
    <cellStyle name="Calculation 2 5 6 3" xfId="29760"/>
    <cellStyle name="Calculation 2 5 6 4" xfId="29761"/>
    <cellStyle name="Calculation 2 5 6 5" xfId="29762"/>
    <cellStyle name="Calculation 2 5 6 6" xfId="29763"/>
    <cellStyle name="Calculation 2 5 6 7" xfId="29757"/>
    <cellStyle name="Calculation 2 5 7" xfId="1339"/>
    <cellStyle name="Calculation 2 5 7 2" xfId="29765"/>
    <cellStyle name="Calculation 2 5 7 2 2" xfId="29766"/>
    <cellStyle name="Calculation 2 5 7 3" xfId="29767"/>
    <cellStyle name="Calculation 2 5 7 4" xfId="29768"/>
    <cellStyle name="Calculation 2 5 7 5" xfId="29769"/>
    <cellStyle name="Calculation 2 5 7 6" xfId="29770"/>
    <cellStyle name="Calculation 2 5 7 7" xfId="29764"/>
    <cellStyle name="Calculation 2 5 8" xfId="3880"/>
    <cellStyle name="Calculation 2 5 8 2" xfId="29772"/>
    <cellStyle name="Calculation 2 5 8 2 2" xfId="29773"/>
    <cellStyle name="Calculation 2 5 8 3" xfId="29774"/>
    <cellStyle name="Calculation 2 5 8 4" xfId="29775"/>
    <cellStyle name="Calculation 2 5 8 5" xfId="29776"/>
    <cellStyle name="Calculation 2 5 8 6" xfId="29777"/>
    <cellStyle name="Calculation 2 5 8 7" xfId="29771"/>
    <cellStyle name="Calculation 2 5 9" xfId="5476"/>
    <cellStyle name="Calculation 2 5 9 2" xfId="29779"/>
    <cellStyle name="Calculation 2 5 9 2 2" xfId="29780"/>
    <cellStyle name="Calculation 2 5 9 3" xfId="29781"/>
    <cellStyle name="Calculation 2 5 9 4" xfId="29782"/>
    <cellStyle name="Calculation 2 5 9 5" xfId="29783"/>
    <cellStyle name="Calculation 2 5 9 6" xfId="29784"/>
    <cellStyle name="Calculation 2 5 9 7" xfId="29778"/>
    <cellStyle name="Calculation 2 50" xfId="1126"/>
    <cellStyle name="Calculation 2 50 2" xfId="29786"/>
    <cellStyle name="Calculation 2 50 2 2" xfId="29787"/>
    <cellStyle name="Calculation 2 50 3" xfId="29788"/>
    <cellStyle name="Calculation 2 50 4" xfId="29789"/>
    <cellStyle name="Calculation 2 50 5" xfId="29790"/>
    <cellStyle name="Calculation 2 50 6" xfId="29791"/>
    <cellStyle name="Calculation 2 50 7" xfId="29785"/>
    <cellStyle name="Calculation 2 51" xfId="4132"/>
    <cellStyle name="Calculation 2 51 2" xfId="29793"/>
    <cellStyle name="Calculation 2 51 2 2" xfId="29794"/>
    <cellStyle name="Calculation 2 51 3" xfId="29795"/>
    <cellStyle name="Calculation 2 51 4" xfId="29796"/>
    <cellStyle name="Calculation 2 51 5" xfId="29797"/>
    <cellStyle name="Calculation 2 51 6" xfId="29798"/>
    <cellStyle name="Calculation 2 51 7" xfId="29792"/>
    <cellStyle name="Calculation 2 52" xfId="5727"/>
    <cellStyle name="Calculation 2 52 2" xfId="29800"/>
    <cellStyle name="Calculation 2 52 2 2" xfId="29801"/>
    <cellStyle name="Calculation 2 52 3" xfId="29802"/>
    <cellStyle name="Calculation 2 52 4" xfId="29803"/>
    <cellStyle name="Calculation 2 52 5" xfId="29804"/>
    <cellStyle name="Calculation 2 52 6" xfId="29805"/>
    <cellStyle name="Calculation 2 52 7" xfId="29799"/>
    <cellStyle name="Calculation 2 53" xfId="7306"/>
    <cellStyle name="Calculation 2 53 2" xfId="29807"/>
    <cellStyle name="Calculation 2 53 2 2" xfId="29808"/>
    <cellStyle name="Calculation 2 53 3" xfId="29809"/>
    <cellStyle name="Calculation 2 53 4" xfId="29810"/>
    <cellStyle name="Calculation 2 53 5" xfId="29811"/>
    <cellStyle name="Calculation 2 53 6" xfId="29812"/>
    <cellStyle name="Calculation 2 53 7" xfId="29806"/>
    <cellStyle name="Calculation 2 54" xfId="8834"/>
    <cellStyle name="Calculation 2 54 2" xfId="29814"/>
    <cellStyle name="Calculation 2 54 2 2" xfId="29815"/>
    <cellStyle name="Calculation 2 54 3" xfId="29816"/>
    <cellStyle name="Calculation 2 54 4" xfId="29817"/>
    <cellStyle name="Calculation 2 54 5" xfId="29818"/>
    <cellStyle name="Calculation 2 54 6" xfId="29819"/>
    <cellStyle name="Calculation 2 54 7" xfId="29813"/>
    <cellStyle name="Calculation 2 55" xfId="11331"/>
    <cellStyle name="Calculation 2 55 2" xfId="29821"/>
    <cellStyle name="Calculation 2 55 2 2" xfId="29822"/>
    <cellStyle name="Calculation 2 55 3" xfId="29823"/>
    <cellStyle name="Calculation 2 55 4" xfId="29824"/>
    <cellStyle name="Calculation 2 55 5" xfId="29825"/>
    <cellStyle name="Calculation 2 55 6" xfId="29826"/>
    <cellStyle name="Calculation 2 55 7" xfId="29820"/>
    <cellStyle name="Calculation 2 56" xfId="11355"/>
    <cellStyle name="Calculation 2 56 2" xfId="29828"/>
    <cellStyle name="Calculation 2 56 2 2" xfId="29829"/>
    <cellStyle name="Calculation 2 56 3" xfId="29830"/>
    <cellStyle name="Calculation 2 56 4" xfId="29831"/>
    <cellStyle name="Calculation 2 56 5" xfId="29832"/>
    <cellStyle name="Calculation 2 56 6" xfId="29833"/>
    <cellStyle name="Calculation 2 56 7" xfId="29827"/>
    <cellStyle name="Calculation 2 57" xfId="13380"/>
    <cellStyle name="Calculation 2 57 2" xfId="29835"/>
    <cellStyle name="Calculation 2 57 2 2" xfId="29836"/>
    <cellStyle name="Calculation 2 57 3" xfId="29837"/>
    <cellStyle name="Calculation 2 57 4" xfId="29838"/>
    <cellStyle name="Calculation 2 57 5" xfId="29839"/>
    <cellStyle name="Calculation 2 57 6" xfId="29834"/>
    <cellStyle name="Calculation 2 58" xfId="15510"/>
    <cellStyle name="Calculation 2 58 2" xfId="29841"/>
    <cellStyle name="Calculation 2 58 3" xfId="29840"/>
    <cellStyle name="Calculation 2 59" xfId="17115"/>
    <cellStyle name="Calculation 2 59 2" xfId="29842"/>
    <cellStyle name="Calculation 2 6" xfId="416"/>
    <cellStyle name="Calculation 2 6 10" xfId="7448"/>
    <cellStyle name="Calculation 2 6 10 2" xfId="29844"/>
    <cellStyle name="Calculation 2 6 10 2 2" xfId="29845"/>
    <cellStyle name="Calculation 2 6 10 3" xfId="29846"/>
    <cellStyle name="Calculation 2 6 10 4" xfId="29847"/>
    <cellStyle name="Calculation 2 6 10 5" xfId="29848"/>
    <cellStyle name="Calculation 2 6 10 6" xfId="29849"/>
    <cellStyle name="Calculation 2 6 10 7" xfId="29843"/>
    <cellStyle name="Calculation 2 6 11" xfId="11558"/>
    <cellStyle name="Calculation 2 6 11 2" xfId="29851"/>
    <cellStyle name="Calculation 2 6 11 2 2" xfId="29852"/>
    <cellStyle name="Calculation 2 6 11 3" xfId="29853"/>
    <cellStyle name="Calculation 2 6 11 4" xfId="29854"/>
    <cellStyle name="Calculation 2 6 11 5" xfId="29855"/>
    <cellStyle name="Calculation 2 6 11 6" xfId="29856"/>
    <cellStyle name="Calculation 2 6 11 7" xfId="29850"/>
    <cellStyle name="Calculation 2 6 12" xfId="13260"/>
    <cellStyle name="Calculation 2 6 12 2" xfId="29858"/>
    <cellStyle name="Calculation 2 6 12 2 2" xfId="29859"/>
    <cellStyle name="Calculation 2 6 12 3" xfId="29860"/>
    <cellStyle name="Calculation 2 6 12 4" xfId="29861"/>
    <cellStyle name="Calculation 2 6 12 5" xfId="29862"/>
    <cellStyle name="Calculation 2 6 12 6" xfId="29857"/>
    <cellStyle name="Calculation 2 6 13" xfId="11402"/>
    <cellStyle name="Calculation 2 6 13 2" xfId="29864"/>
    <cellStyle name="Calculation 2 6 13 3" xfId="29863"/>
    <cellStyle name="Calculation 2 6 14" xfId="13542"/>
    <cellStyle name="Calculation 2 6 14 2" xfId="29866"/>
    <cellStyle name="Calculation 2 6 14 3" xfId="29865"/>
    <cellStyle name="Calculation 2 6 15" xfId="15661"/>
    <cellStyle name="Calculation 2 6 15 2" xfId="29867"/>
    <cellStyle name="Calculation 2 6 16" xfId="16730"/>
    <cellStyle name="Calculation 2 6 16 2" xfId="29868"/>
    <cellStyle name="Calculation 2 6 17" xfId="18728"/>
    <cellStyle name="Calculation 2 6 17 2" xfId="29869"/>
    <cellStyle name="Calculation 2 6 18" xfId="22866"/>
    <cellStyle name="Calculation 2 6 18 2" xfId="29870"/>
    <cellStyle name="Calculation 2 6 19" xfId="21585"/>
    <cellStyle name="Calculation 2 6 2" xfId="1006"/>
    <cellStyle name="Calculation 2 6 2 10" xfId="15842"/>
    <cellStyle name="Calculation 2 6 2 11" xfId="17447"/>
    <cellStyle name="Calculation 2 6 2 12" xfId="19050"/>
    <cellStyle name="Calculation 2 6 2 13" xfId="20642"/>
    <cellStyle name="Calculation 2 6 2 14" xfId="22219"/>
    <cellStyle name="Calculation 2 6 2 15" xfId="23740"/>
    <cellStyle name="Calculation 2 6 2 16" xfId="25213"/>
    <cellStyle name="Calculation 2 6 2 2" xfId="2801"/>
    <cellStyle name="Calculation 2 6 2 2 2" xfId="29872"/>
    <cellStyle name="Calculation 2 6 2 2 3" xfId="29871"/>
    <cellStyle name="Calculation 2 6 2 3" xfId="4464"/>
    <cellStyle name="Calculation 2 6 2 3 2" xfId="29873"/>
    <cellStyle name="Calculation 2 6 2 4" xfId="6056"/>
    <cellStyle name="Calculation 2 6 2 4 2" xfId="29874"/>
    <cellStyle name="Calculation 2 6 2 5" xfId="7628"/>
    <cellStyle name="Calculation 2 6 2 5 2" xfId="29875"/>
    <cellStyle name="Calculation 2 6 2 6" xfId="9143"/>
    <cellStyle name="Calculation 2 6 2 6 2" xfId="29876"/>
    <cellStyle name="Calculation 2 6 2 7" xfId="10616"/>
    <cellStyle name="Calculation 2 6 2 8" xfId="12529"/>
    <cellStyle name="Calculation 2 6 2 9" xfId="14230"/>
    <cellStyle name="Calculation 2 6 3" xfId="1414"/>
    <cellStyle name="Calculation 2 6 3 10" xfId="16214"/>
    <cellStyle name="Calculation 2 6 3 11" xfId="17819"/>
    <cellStyle name="Calculation 2 6 3 12" xfId="19422"/>
    <cellStyle name="Calculation 2 6 3 13" xfId="21014"/>
    <cellStyle name="Calculation 2 6 3 14" xfId="22591"/>
    <cellStyle name="Calculation 2 6 3 15" xfId="24112"/>
    <cellStyle name="Calculation 2 6 3 16" xfId="25585"/>
    <cellStyle name="Calculation 2 6 3 2" xfId="3173"/>
    <cellStyle name="Calculation 2 6 3 2 2" xfId="29878"/>
    <cellStyle name="Calculation 2 6 3 2 3" xfId="29877"/>
    <cellStyle name="Calculation 2 6 3 3" xfId="4836"/>
    <cellStyle name="Calculation 2 6 3 3 2" xfId="29879"/>
    <cellStyle name="Calculation 2 6 3 4" xfId="6428"/>
    <cellStyle name="Calculation 2 6 3 4 2" xfId="29880"/>
    <cellStyle name="Calculation 2 6 3 5" xfId="8000"/>
    <cellStyle name="Calculation 2 6 3 5 2" xfId="29881"/>
    <cellStyle name="Calculation 2 6 3 6" xfId="9515"/>
    <cellStyle name="Calculation 2 6 3 6 2" xfId="29882"/>
    <cellStyle name="Calculation 2 6 3 7" xfId="10988"/>
    <cellStyle name="Calculation 2 6 3 8" xfId="12901"/>
    <cellStyle name="Calculation 2 6 3 9" xfId="14602"/>
    <cellStyle name="Calculation 2 6 4" xfId="2348"/>
    <cellStyle name="Calculation 2 6 4 10" xfId="16995"/>
    <cellStyle name="Calculation 2 6 4 11" xfId="18599"/>
    <cellStyle name="Calculation 2 6 4 12" xfId="20197"/>
    <cellStyle name="Calculation 2 6 4 13" xfId="21775"/>
    <cellStyle name="Calculation 2 6 4 14" xfId="23311"/>
    <cellStyle name="Calculation 2 6 4 15" xfId="24785"/>
    <cellStyle name="Calculation 2 6 4 2" xfId="4012"/>
    <cellStyle name="Calculation 2 6 4 2 2" xfId="29884"/>
    <cellStyle name="Calculation 2 6 4 2 3" xfId="29883"/>
    <cellStyle name="Calculation 2 6 4 3" xfId="5607"/>
    <cellStyle name="Calculation 2 6 4 3 2" xfId="29885"/>
    <cellStyle name="Calculation 2 6 4 4" xfId="7186"/>
    <cellStyle name="Calculation 2 6 4 4 2" xfId="29886"/>
    <cellStyle name="Calculation 2 6 4 5" xfId="8714"/>
    <cellStyle name="Calculation 2 6 4 5 2" xfId="29887"/>
    <cellStyle name="Calculation 2 6 4 6" xfId="10188"/>
    <cellStyle name="Calculation 2 6 4 6 2" xfId="29888"/>
    <cellStyle name="Calculation 2 6 4 7" xfId="12076"/>
    <cellStyle name="Calculation 2 6 4 8" xfId="13777"/>
    <cellStyle name="Calculation 2 6 4 9" xfId="15390"/>
    <cellStyle name="Calculation 2 6 5" xfId="1831"/>
    <cellStyle name="Calculation 2 6 5 2" xfId="29890"/>
    <cellStyle name="Calculation 2 6 5 2 2" xfId="29891"/>
    <cellStyle name="Calculation 2 6 5 3" xfId="29892"/>
    <cellStyle name="Calculation 2 6 5 4" xfId="29893"/>
    <cellStyle name="Calculation 2 6 5 5" xfId="29894"/>
    <cellStyle name="Calculation 2 6 5 6" xfId="29895"/>
    <cellStyle name="Calculation 2 6 5 7" xfId="29889"/>
    <cellStyle name="Calculation 2 6 6" xfId="3501"/>
    <cellStyle name="Calculation 2 6 6 2" xfId="29897"/>
    <cellStyle name="Calculation 2 6 6 2 2" xfId="29898"/>
    <cellStyle name="Calculation 2 6 6 3" xfId="29899"/>
    <cellStyle name="Calculation 2 6 6 4" xfId="29900"/>
    <cellStyle name="Calculation 2 6 6 5" xfId="29901"/>
    <cellStyle name="Calculation 2 6 6 6" xfId="29902"/>
    <cellStyle name="Calculation 2 6 6 7" xfId="29896"/>
    <cellStyle name="Calculation 2 6 7" xfId="1382"/>
    <cellStyle name="Calculation 2 6 7 2" xfId="29904"/>
    <cellStyle name="Calculation 2 6 7 2 2" xfId="29905"/>
    <cellStyle name="Calculation 2 6 7 3" xfId="29906"/>
    <cellStyle name="Calculation 2 6 7 4" xfId="29907"/>
    <cellStyle name="Calculation 2 6 7 5" xfId="29908"/>
    <cellStyle name="Calculation 2 6 7 6" xfId="29909"/>
    <cellStyle name="Calculation 2 6 7 7" xfId="29903"/>
    <cellStyle name="Calculation 2 6 8" xfId="4283"/>
    <cellStyle name="Calculation 2 6 8 2" xfId="29911"/>
    <cellStyle name="Calculation 2 6 8 2 2" xfId="29912"/>
    <cellStyle name="Calculation 2 6 8 3" xfId="29913"/>
    <cellStyle name="Calculation 2 6 8 4" xfId="29914"/>
    <cellStyle name="Calculation 2 6 8 5" xfId="29915"/>
    <cellStyle name="Calculation 2 6 8 6" xfId="29916"/>
    <cellStyle name="Calculation 2 6 8 7" xfId="29910"/>
    <cellStyle name="Calculation 2 6 9" xfId="5875"/>
    <cellStyle name="Calculation 2 6 9 2" xfId="29918"/>
    <cellStyle name="Calculation 2 6 9 2 2" xfId="29919"/>
    <cellStyle name="Calculation 2 6 9 3" xfId="29920"/>
    <cellStyle name="Calculation 2 6 9 4" xfId="29921"/>
    <cellStyle name="Calculation 2 6 9 5" xfId="29922"/>
    <cellStyle name="Calculation 2 6 9 6" xfId="29923"/>
    <cellStyle name="Calculation 2 6 9 7" xfId="29917"/>
    <cellStyle name="Calculation 2 60" xfId="18208"/>
    <cellStyle name="Calculation 2 60 2" xfId="29924"/>
    <cellStyle name="Calculation 2 61" xfId="19812"/>
    <cellStyle name="Calculation 2 61 2" xfId="29925"/>
    <cellStyle name="Calculation 2 62" xfId="21537"/>
    <cellStyle name="Calculation 2 62 2" xfId="29926"/>
    <cellStyle name="Calculation 2 63" xfId="23431"/>
    <cellStyle name="Calculation 2 7" xfId="402"/>
    <cellStyle name="Calculation 2 7 10" xfId="5363"/>
    <cellStyle name="Calculation 2 7 10 2" xfId="29928"/>
    <cellStyle name="Calculation 2 7 10 2 2" xfId="29929"/>
    <cellStyle name="Calculation 2 7 10 3" xfId="29930"/>
    <cellStyle name="Calculation 2 7 10 4" xfId="29931"/>
    <cellStyle name="Calculation 2 7 10 5" xfId="29932"/>
    <cellStyle name="Calculation 2 7 10 6" xfId="29933"/>
    <cellStyle name="Calculation 2 7 10 7" xfId="29927"/>
    <cellStyle name="Calculation 2 7 11" xfId="11544"/>
    <cellStyle name="Calculation 2 7 11 2" xfId="29935"/>
    <cellStyle name="Calculation 2 7 11 2 2" xfId="29936"/>
    <cellStyle name="Calculation 2 7 11 3" xfId="29937"/>
    <cellStyle name="Calculation 2 7 11 4" xfId="29938"/>
    <cellStyle name="Calculation 2 7 11 5" xfId="29939"/>
    <cellStyle name="Calculation 2 7 11 6" xfId="29940"/>
    <cellStyle name="Calculation 2 7 11 7" xfId="29934"/>
    <cellStyle name="Calculation 2 7 12" xfId="13246"/>
    <cellStyle name="Calculation 2 7 12 2" xfId="29942"/>
    <cellStyle name="Calculation 2 7 12 2 2" xfId="29943"/>
    <cellStyle name="Calculation 2 7 12 3" xfId="29944"/>
    <cellStyle name="Calculation 2 7 12 4" xfId="29945"/>
    <cellStyle name="Calculation 2 7 12 5" xfId="29946"/>
    <cellStyle name="Calculation 2 7 12 6" xfId="29941"/>
    <cellStyle name="Calculation 2 7 13" xfId="13575"/>
    <cellStyle name="Calculation 2 7 13 2" xfId="29948"/>
    <cellStyle name="Calculation 2 7 13 3" xfId="29947"/>
    <cellStyle name="Calculation 2 7 14" xfId="13613"/>
    <cellStyle name="Calculation 2 7 14 2" xfId="29950"/>
    <cellStyle name="Calculation 2 7 14 3" xfId="29949"/>
    <cellStyle name="Calculation 2 7 15" xfId="13939"/>
    <cellStyle name="Calculation 2 7 15 2" xfId="29951"/>
    <cellStyle name="Calculation 2 7 16" xfId="18400"/>
    <cellStyle name="Calculation 2 7 16 2" xfId="29952"/>
    <cellStyle name="Calculation 2 7 17" xfId="20003"/>
    <cellStyle name="Calculation 2 7 17 2" xfId="29953"/>
    <cellStyle name="Calculation 2 7 18" xfId="18727"/>
    <cellStyle name="Calculation 2 7 18 2" xfId="29954"/>
    <cellStyle name="Calculation 2 7 19" xfId="18431"/>
    <cellStyle name="Calculation 2 7 2" xfId="992"/>
    <cellStyle name="Calculation 2 7 2 10" xfId="15828"/>
    <cellStyle name="Calculation 2 7 2 11" xfId="17433"/>
    <cellStyle name="Calculation 2 7 2 12" xfId="19036"/>
    <cellStyle name="Calculation 2 7 2 13" xfId="20628"/>
    <cellStyle name="Calculation 2 7 2 14" xfId="22205"/>
    <cellStyle name="Calculation 2 7 2 15" xfId="23726"/>
    <cellStyle name="Calculation 2 7 2 16" xfId="25199"/>
    <cellStyle name="Calculation 2 7 2 2" xfId="2787"/>
    <cellStyle name="Calculation 2 7 2 2 2" xfId="29956"/>
    <cellStyle name="Calculation 2 7 2 2 3" xfId="29955"/>
    <cellStyle name="Calculation 2 7 2 3" xfId="4450"/>
    <cellStyle name="Calculation 2 7 2 3 2" xfId="29957"/>
    <cellStyle name="Calculation 2 7 2 4" xfId="6042"/>
    <cellStyle name="Calculation 2 7 2 4 2" xfId="29958"/>
    <cellStyle name="Calculation 2 7 2 5" xfId="7614"/>
    <cellStyle name="Calculation 2 7 2 5 2" xfId="29959"/>
    <cellStyle name="Calculation 2 7 2 6" xfId="9129"/>
    <cellStyle name="Calculation 2 7 2 6 2" xfId="29960"/>
    <cellStyle name="Calculation 2 7 2 7" xfId="10602"/>
    <cellStyle name="Calculation 2 7 2 8" xfId="12515"/>
    <cellStyle name="Calculation 2 7 2 9" xfId="14216"/>
    <cellStyle name="Calculation 2 7 3" xfId="1400"/>
    <cellStyle name="Calculation 2 7 3 10" xfId="16200"/>
    <cellStyle name="Calculation 2 7 3 11" xfId="17805"/>
    <cellStyle name="Calculation 2 7 3 12" xfId="19408"/>
    <cellStyle name="Calculation 2 7 3 13" xfId="21000"/>
    <cellStyle name="Calculation 2 7 3 14" xfId="22577"/>
    <cellStyle name="Calculation 2 7 3 15" xfId="24098"/>
    <cellStyle name="Calculation 2 7 3 16" xfId="25571"/>
    <cellStyle name="Calculation 2 7 3 2" xfId="3159"/>
    <cellStyle name="Calculation 2 7 3 2 2" xfId="29962"/>
    <cellStyle name="Calculation 2 7 3 2 3" xfId="29961"/>
    <cellStyle name="Calculation 2 7 3 3" xfId="4822"/>
    <cellStyle name="Calculation 2 7 3 3 2" xfId="29963"/>
    <cellStyle name="Calculation 2 7 3 4" xfId="6414"/>
    <cellStyle name="Calculation 2 7 3 4 2" xfId="29964"/>
    <cellStyle name="Calculation 2 7 3 5" xfId="7986"/>
    <cellStyle name="Calculation 2 7 3 5 2" xfId="29965"/>
    <cellStyle name="Calculation 2 7 3 6" xfId="9501"/>
    <cellStyle name="Calculation 2 7 3 6 2" xfId="29966"/>
    <cellStyle name="Calculation 2 7 3 7" xfId="10974"/>
    <cellStyle name="Calculation 2 7 3 8" xfId="12887"/>
    <cellStyle name="Calculation 2 7 3 9" xfId="14588"/>
    <cellStyle name="Calculation 2 7 4" xfId="2334"/>
    <cellStyle name="Calculation 2 7 4 10" xfId="16981"/>
    <cellStyle name="Calculation 2 7 4 11" xfId="18585"/>
    <cellStyle name="Calculation 2 7 4 12" xfId="20183"/>
    <cellStyle name="Calculation 2 7 4 13" xfId="21761"/>
    <cellStyle name="Calculation 2 7 4 14" xfId="23297"/>
    <cellStyle name="Calculation 2 7 4 15" xfId="24771"/>
    <cellStyle name="Calculation 2 7 4 2" xfId="3998"/>
    <cellStyle name="Calculation 2 7 4 2 2" xfId="29968"/>
    <cellStyle name="Calculation 2 7 4 2 3" xfId="29967"/>
    <cellStyle name="Calculation 2 7 4 3" xfId="5593"/>
    <cellStyle name="Calculation 2 7 4 3 2" xfId="29969"/>
    <cellStyle name="Calculation 2 7 4 4" xfId="7172"/>
    <cellStyle name="Calculation 2 7 4 4 2" xfId="29970"/>
    <cellStyle name="Calculation 2 7 4 5" xfId="8700"/>
    <cellStyle name="Calculation 2 7 4 5 2" xfId="29971"/>
    <cellStyle name="Calculation 2 7 4 6" xfId="10174"/>
    <cellStyle name="Calculation 2 7 4 6 2" xfId="29972"/>
    <cellStyle name="Calculation 2 7 4 7" xfId="12062"/>
    <cellStyle name="Calculation 2 7 4 8" xfId="13763"/>
    <cellStyle name="Calculation 2 7 4 9" xfId="15376"/>
    <cellStyle name="Calculation 2 7 5" xfId="1817"/>
    <cellStyle name="Calculation 2 7 5 2" xfId="29974"/>
    <cellStyle name="Calculation 2 7 5 2 2" xfId="29975"/>
    <cellStyle name="Calculation 2 7 5 3" xfId="29976"/>
    <cellStyle name="Calculation 2 7 5 4" xfId="29977"/>
    <cellStyle name="Calculation 2 7 5 5" xfId="29978"/>
    <cellStyle name="Calculation 2 7 5 6" xfId="29979"/>
    <cellStyle name="Calculation 2 7 5 7" xfId="29973"/>
    <cellStyle name="Calculation 2 7 6" xfId="3487"/>
    <cellStyle name="Calculation 2 7 6 2" xfId="29981"/>
    <cellStyle name="Calculation 2 7 6 2 2" xfId="29982"/>
    <cellStyle name="Calculation 2 7 6 3" xfId="29983"/>
    <cellStyle name="Calculation 2 7 6 4" xfId="29984"/>
    <cellStyle name="Calculation 2 7 6 5" xfId="29985"/>
    <cellStyle name="Calculation 2 7 6 6" xfId="29986"/>
    <cellStyle name="Calculation 2 7 6 7" xfId="29980"/>
    <cellStyle name="Calculation 2 7 7" xfId="1340"/>
    <cellStyle name="Calculation 2 7 7 2" xfId="29988"/>
    <cellStyle name="Calculation 2 7 7 2 2" xfId="29989"/>
    <cellStyle name="Calculation 2 7 7 3" xfId="29990"/>
    <cellStyle name="Calculation 2 7 7 4" xfId="29991"/>
    <cellStyle name="Calculation 2 7 7 5" xfId="29992"/>
    <cellStyle name="Calculation 2 7 7 6" xfId="29993"/>
    <cellStyle name="Calculation 2 7 7 7" xfId="29987"/>
    <cellStyle name="Calculation 2 7 8" xfId="2077"/>
    <cellStyle name="Calculation 2 7 8 2" xfId="29995"/>
    <cellStyle name="Calculation 2 7 8 2 2" xfId="29996"/>
    <cellStyle name="Calculation 2 7 8 3" xfId="29997"/>
    <cellStyle name="Calculation 2 7 8 4" xfId="29998"/>
    <cellStyle name="Calculation 2 7 8 5" xfId="29999"/>
    <cellStyle name="Calculation 2 7 8 6" xfId="30000"/>
    <cellStyle name="Calculation 2 7 8 7" xfId="29994"/>
    <cellStyle name="Calculation 2 7 9" xfId="3761"/>
    <cellStyle name="Calculation 2 7 9 2" xfId="30002"/>
    <cellStyle name="Calculation 2 7 9 2 2" xfId="30003"/>
    <cellStyle name="Calculation 2 7 9 3" xfId="30004"/>
    <cellStyle name="Calculation 2 7 9 4" xfId="30005"/>
    <cellStyle name="Calculation 2 7 9 5" xfId="30006"/>
    <cellStyle name="Calculation 2 7 9 6" xfId="30007"/>
    <cellStyle name="Calculation 2 7 9 7" xfId="30001"/>
    <cellStyle name="Calculation 2 8" xfId="333"/>
    <cellStyle name="Calculation 2 8 10" xfId="5851"/>
    <cellStyle name="Calculation 2 8 10 2" xfId="30009"/>
    <cellStyle name="Calculation 2 8 10 2 2" xfId="30010"/>
    <cellStyle name="Calculation 2 8 10 3" xfId="30011"/>
    <cellStyle name="Calculation 2 8 10 4" xfId="30012"/>
    <cellStyle name="Calculation 2 8 10 5" xfId="30013"/>
    <cellStyle name="Calculation 2 8 10 6" xfId="30014"/>
    <cellStyle name="Calculation 2 8 10 7" xfId="30008"/>
    <cellStyle name="Calculation 2 8 11" xfId="11475"/>
    <cellStyle name="Calculation 2 8 11 2" xfId="30016"/>
    <cellStyle name="Calculation 2 8 11 2 2" xfId="30017"/>
    <cellStyle name="Calculation 2 8 11 3" xfId="30018"/>
    <cellStyle name="Calculation 2 8 11 4" xfId="30019"/>
    <cellStyle name="Calculation 2 8 11 5" xfId="30020"/>
    <cellStyle name="Calculation 2 8 11 6" xfId="30021"/>
    <cellStyle name="Calculation 2 8 11 7" xfId="30015"/>
    <cellStyle name="Calculation 2 8 12" xfId="13177"/>
    <cellStyle name="Calculation 2 8 12 2" xfId="30023"/>
    <cellStyle name="Calculation 2 8 12 2 2" xfId="30024"/>
    <cellStyle name="Calculation 2 8 12 3" xfId="30025"/>
    <cellStyle name="Calculation 2 8 12 4" xfId="30026"/>
    <cellStyle name="Calculation 2 8 12 5" xfId="30027"/>
    <cellStyle name="Calculation 2 8 12 6" xfId="30022"/>
    <cellStyle name="Calculation 2 8 13" xfId="11914"/>
    <cellStyle name="Calculation 2 8 13 2" xfId="30029"/>
    <cellStyle name="Calculation 2 8 13 3" xfId="30028"/>
    <cellStyle name="Calculation 2 8 14" xfId="13619"/>
    <cellStyle name="Calculation 2 8 14 2" xfId="30031"/>
    <cellStyle name="Calculation 2 8 14 3" xfId="30030"/>
    <cellStyle name="Calculation 2 8 15" xfId="13507"/>
    <cellStyle name="Calculation 2 8 15 2" xfId="30032"/>
    <cellStyle name="Calculation 2 8 16" xfId="16800"/>
    <cellStyle name="Calculation 2 8 16 2" xfId="30033"/>
    <cellStyle name="Calculation 2 8 17" xfId="18460"/>
    <cellStyle name="Calculation 2 8 17 2" xfId="30034"/>
    <cellStyle name="Calculation 2 8 18" xfId="21604"/>
    <cellStyle name="Calculation 2 8 18 2" xfId="30035"/>
    <cellStyle name="Calculation 2 8 19" xfId="21704"/>
    <cellStyle name="Calculation 2 8 2" xfId="924"/>
    <cellStyle name="Calculation 2 8 2 10" xfId="15771"/>
    <cellStyle name="Calculation 2 8 2 11" xfId="17376"/>
    <cellStyle name="Calculation 2 8 2 12" xfId="18979"/>
    <cellStyle name="Calculation 2 8 2 13" xfId="20571"/>
    <cellStyle name="Calculation 2 8 2 14" xfId="22148"/>
    <cellStyle name="Calculation 2 8 2 15" xfId="23669"/>
    <cellStyle name="Calculation 2 8 2 16" xfId="25142"/>
    <cellStyle name="Calculation 2 8 2 2" xfId="2730"/>
    <cellStyle name="Calculation 2 8 2 2 2" xfId="30037"/>
    <cellStyle name="Calculation 2 8 2 2 3" xfId="30036"/>
    <cellStyle name="Calculation 2 8 2 3" xfId="4393"/>
    <cellStyle name="Calculation 2 8 2 3 2" xfId="30038"/>
    <cellStyle name="Calculation 2 8 2 4" xfId="5985"/>
    <cellStyle name="Calculation 2 8 2 4 2" xfId="30039"/>
    <cellStyle name="Calculation 2 8 2 5" xfId="7557"/>
    <cellStyle name="Calculation 2 8 2 5 2" xfId="30040"/>
    <cellStyle name="Calculation 2 8 2 6" xfId="9072"/>
    <cellStyle name="Calculation 2 8 2 6 2" xfId="30041"/>
    <cellStyle name="Calculation 2 8 2 7" xfId="10545"/>
    <cellStyle name="Calculation 2 8 2 8" xfId="12458"/>
    <cellStyle name="Calculation 2 8 2 9" xfId="14159"/>
    <cellStyle name="Calculation 2 8 3" xfId="1331"/>
    <cellStyle name="Calculation 2 8 3 10" xfId="16143"/>
    <cellStyle name="Calculation 2 8 3 11" xfId="17748"/>
    <cellStyle name="Calculation 2 8 3 12" xfId="19351"/>
    <cellStyle name="Calculation 2 8 3 13" xfId="20943"/>
    <cellStyle name="Calculation 2 8 3 14" xfId="22520"/>
    <cellStyle name="Calculation 2 8 3 15" xfId="24041"/>
    <cellStyle name="Calculation 2 8 3 16" xfId="25514"/>
    <cellStyle name="Calculation 2 8 3 2" xfId="3102"/>
    <cellStyle name="Calculation 2 8 3 2 2" xfId="30043"/>
    <cellStyle name="Calculation 2 8 3 2 3" xfId="30042"/>
    <cellStyle name="Calculation 2 8 3 3" xfId="4765"/>
    <cellStyle name="Calculation 2 8 3 3 2" xfId="30044"/>
    <cellStyle name="Calculation 2 8 3 4" xfId="6357"/>
    <cellStyle name="Calculation 2 8 3 4 2" xfId="30045"/>
    <cellStyle name="Calculation 2 8 3 5" xfId="7929"/>
    <cellStyle name="Calculation 2 8 3 5 2" xfId="30046"/>
    <cellStyle name="Calculation 2 8 3 6" xfId="9444"/>
    <cellStyle name="Calculation 2 8 3 6 2" xfId="30047"/>
    <cellStyle name="Calculation 2 8 3 7" xfId="10917"/>
    <cellStyle name="Calculation 2 8 3 8" xfId="12830"/>
    <cellStyle name="Calculation 2 8 3 9" xfId="14531"/>
    <cellStyle name="Calculation 2 8 4" xfId="2267"/>
    <cellStyle name="Calculation 2 8 4 10" xfId="16915"/>
    <cellStyle name="Calculation 2 8 4 11" xfId="18520"/>
    <cellStyle name="Calculation 2 8 4 12" xfId="20116"/>
    <cellStyle name="Calculation 2 8 4 13" xfId="21698"/>
    <cellStyle name="Calculation 2 8 4 14" xfId="23239"/>
    <cellStyle name="Calculation 2 8 4 15" xfId="24716"/>
    <cellStyle name="Calculation 2 8 4 2" xfId="3932"/>
    <cellStyle name="Calculation 2 8 4 2 2" xfId="30049"/>
    <cellStyle name="Calculation 2 8 4 2 3" xfId="30048"/>
    <cellStyle name="Calculation 2 8 4 3" xfId="5528"/>
    <cellStyle name="Calculation 2 8 4 3 2" xfId="30050"/>
    <cellStyle name="Calculation 2 8 4 4" xfId="7109"/>
    <cellStyle name="Calculation 2 8 4 4 2" xfId="30051"/>
    <cellStyle name="Calculation 2 8 4 5" xfId="8642"/>
    <cellStyle name="Calculation 2 8 4 5 2" xfId="30052"/>
    <cellStyle name="Calculation 2 8 4 6" xfId="10119"/>
    <cellStyle name="Calculation 2 8 4 6 2" xfId="30053"/>
    <cellStyle name="Calculation 2 8 4 7" xfId="11995"/>
    <cellStyle name="Calculation 2 8 4 8" xfId="13696"/>
    <cellStyle name="Calculation 2 8 4 9" xfId="15309"/>
    <cellStyle name="Calculation 2 8 5" xfId="1748"/>
    <cellStyle name="Calculation 2 8 5 2" xfId="30055"/>
    <cellStyle name="Calculation 2 8 5 2 2" xfId="30056"/>
    <cellStyle name="Calculation 2 8 5 3" xfId="30057"/>
    <cellStyle name="Calculation 2 8 5 4" xfId="30058"/>
    <cellStyle name="Calculation 2 8 5 5" xfId="30059"/>
    <cellStyle name="Calculation 2 8 5 6" xfId="30060"/>
    <cellStyle name="Calculation 2 8 5 7" xfId="30054"/>
    <cellStyle name="Calculation 2 8 6" xfId="798"/>
    <cellStyle name="Calculation 2 8 6 2" xfId="30062"/>
    <cellStyle name="Calculation 2 8 6 2 2" xfId="30063"/>
    <cellStyle name="Calculation 2 8 6 3" xfId="30064"/>
    <cellStyle name="Calculation 2 8 6 4" xfId="30065"/>
    <cellStyle name="Calculation 2 8 6 5" xfId="30066"/>
    <cellStyle name="Calculation 2 8 6 6" xfId="30067"/>
    <cellStyle name="Calculation 2 8 6 7" xfId="30061"/>
    <cellStyle name="Calculation 2 8 7" xfId="1697"/>
    <cellStyle name="Calculation 2 8 7 2" xfId="30069"/>
    <cellStyle name="Calculation 2 8 7 2 2" xfId="30070"/>
    <cellStyle name="Calculation 2 8 7 3" xfId="30071"/>
    <cellStyle name="Calculation 2 8 7 4" xfId="30072"/>
    <cellStyle name="Calculation 2 8 7 5" xfId="30073"/>
    <cellStyle name="Calculation 2 8 7 6" xfId="30074"/>
    <cellStyle name="Calculation 2 8 7 7" xfId="30068"/>
    <cellStyle name="Calculation 2 8 8" xfId="855"/>
    <cellStyle name="Calculation 2 8 8 2" xfId="30076"/>
    <cellStyle name="Calculation 2 8 8 2 2" xfId="30077"/>
    <cellStyle name="Calculation 2 8 8 3" xfId="30078"/>
    <cellStyle name="Calculation 2 8 8 4" xfId="30079"/>
    <cellStyle name="Calculation 2 8 8 5" xfId="30080"/>
    <cellStyle name="Calculation 2 8 8 6" xfId="30081"/>
    <cellStyle name="Calculation 2 8 8 7" xfId="30075"/>
    <cellStyle name="Calculation 2 8 9" xfId="4258"/>
    <cellStyle name="Calculation 2 8 9 2" xfId="30083"/>
    <cellStyle name="Calculation 2 8 9 2 2" xfId="30084"/>
    <cellStyle name="Calculation 2 8 9 3" xfId="30085"/>
    <cellStyle name="Calculation 2 8 9 4" xfId="30086"/>
    <cellStyle name="Calculation 2 8 9 5" xfId="30087"/>
    <cellStyle name="Calculation 2 8 9 6" xfId="30088"/>
    <cellStyle name="Calculation 2 8 9 7" xfId="30082"/>
    <cellStyle name="Calculation 2 9" xfId="389"/>
    <cellStyle name="Calculation 2 9 10" xfId="6992"/>
    <cellStyle name="Calculation 2 9 10 2" xfId="30090"/>
    <cellStyle name="Calculation 2 9 10 2 2" xfId="30091"/>
    <cellStyle name="Calculation 2 9 10 3" xfId="30092"/>
    <cellStyle name="Calculation 2 9 10 4" xfId="30093"/>
    <cellStyle name="Calculation 2 9 10 5" xfId="30094"/>
    <cellStyle name="Calculation 2 9 10 6" xfId="30095"/>
    <cellStyle name="Calculation 2 9 10 7" xfId="30089"/>
    <cellStyle name="Calculation 2 9 11" xfId="11531"/>
    <cellStyle name="Calculation 2 9 11 2" xfId="30097"/>
    <cellStyle name="Calculation 2 9 11 2 2" xfId="30098"/>
    <cellStyle name="Calculation 2 9 11 3" xfId="30099"/>
    <cellStyle name="Calculation 2 9 11 4" xfId="30100"/>
    <cellStyle name="Calculation 2 9 11 5" xfId="30101"/>
    <cellStyle name="Calculation 2 9 11 6" xfId="30102"/>
    <cellStyle name="Calculation 2 9 11 7" xfId="30096"/>
    <cellStyle name="Calculation 2 9 12" xfId="13233"/>
    <cellStyle name="Calculation 2 9 12 2" xfId="30104"/>
    <cellStyle name="Calculation 2 9 12 2 2" xfId="30105"/>
    <cellStyle name="Calculation 2 9 12 3" xfId="30106"/>
    <cellStyle name="Calculation 2 9 12 4" xfId="30107"/>
    <cellStyle name="Calculation 2 9 12 5" xfId="30108"/>
    <cellStyle name="Calculation 2 9 12 6" xfId="30103"/>
    <cellStyle name="Calculation 2 9 13" xfId="11302"/>
    <cellStyle name="Calculation 2 9 13 2" xfId="30110"/>
    <cellStyle name="Calculation 2 9 13 3" xfId="30109"/>
    <cellStyle name="Calculation 2 9 14" xfId="13615"/>
    <cellStyle name="Calculation 2 9 14 2" xfId="30112"/>
    <cellStyle name="Calculation 2 9 14 3" xfId="30111"/>
    <cellStyle name="Calculation 2 9 15" xfId="15179"/>
    <cellStyle name="Calculation 2 9 15 2" xfId="30113"/>
    <cellStyle name="Calculation 2 9 16" xfId="16790"/>
    <cellStyle name="Calculation 2 9 16 2" xfId="30114"/>
    <cellStyle name="Calculation 2 9 17" xfId="18442"/>
    <cellStyle name="Calculation 2 9 17 2" xfId="30115"/>
    <cellStyle name="Calculation 2 9 18" xfId="21584"/>
    <cellStyle name="Calculation 2 9 18 2" xfId="30116"/>
    <cellStyle name="Calculation 2 9 19" xfId="22016"/>
    <cellStyle name="Calculation 2 9 2" xfId="979"/>
    <cellStyle name="Calculation 2 9 2 10" xfId="15815"/>
    <cellStyle name="Calculation 2 9 2 11" xfId="17420"/>
    <cellStyle name="Calculation 2 9 2 12" xfId="19023"/>
    <cellStyle name="Calculation 2 9 2 13" xfId="20615"/>
    <cellStyle name="Calculation 2 9 2 14" xfId="22192"/>
    <cellStyle name="Calculation 2 9 2 15" xfId="23713"/>
    <cellStyle name="Calculation 2 9 2 16" xfId="25186"/>
    <cellStyle name="Calculation 2 9 2 2" xfId="2774"/>
    <cellStyle name="Calculation 2 9 2 2 2" xfId="30118"/>
    <cellStyle name="Calculation 2 9 2 2 3" xfId="30117"/>
    <cellStyle name="Calculation 2 9 2 3" xfId="4437"/>
    <cellStyle name="Calculation 2 9 2 3 2" xfId="30119"/>
    <cellStyle name="Calculation 2 9 2 4" xfId="6029"/>
    <cellStyle name="Calculation 2 9 2 4 2" xfId="30120"/>
    <cellStyle name="Calculation 2 9 2 5" xfId="7601"/>
    <cellStyle name="Calculation 2 9 2 5 2" xfId="30121"/>
    <cellStyle name="Calculation 2 9 2 6" xfId="9116"/>
    <cellStyle name="Calculation 2 9 2 6 2" xfId="30122"/>
    <cellStyle name="Calculation 2 9 2 7" xfId="10589"/>
    <cellStyle name="Calculation 2 9 2 8" xfId="12502"/>
    <cellStyle name="Calculation 2 9 2 9" xfId="14203"/>
    <cellStyle name="Calculation 2 9 3" xfId="1387"/>
    <cellStyle name="Calculation 2 9 3 10" xfId="16187"/>
    <cellStyle name="Calculation 2 9 3 11" xfId="17792"/>
    <cellStyle name="Calculation 2 9 3 12" xfId="19395"/>
    <cellStyle name="Calculation 2 9 3 13" xfId="20987"/>
    <cellStyle name="Calculation 2 9 3 14" xfId="22564"/>
    <cellStyle name="Calculation 2 9 3 15" xfId="24085"/>
    <cellStyle name="Calculation 2 9 3 16" xfId="25558"/>
    <cellStyle name="Calculation 2 9 3 2" xfId="3146"/>
    <cellStyle name="Calculation 2 9 3 2 2" xfId="30124"/>
    <cellStyle name="Calculation 2 9 3 2 3" xfId="30123"/>
    <cellStyle name="Calculation 2 9 3 3" xfId="4809"/>
    <cellStyle name="Calculation 2 9 3 3 2" xfId="30125"/>
    <cellStyle name="Calculation 2 9 3 4" xfId="6401"/>
    <cellStyle name="Calculation 2 9 3 4 2" xfId="30126"/>
    <cellStyle name="Calculation 2 9 3 5" xfId="7973"/>
    <cellStyle name="Calculation 2 9 3 5 2" xfId="30127"/>
    <cellStyle name="Calculation 2 9 3 6" xfId="9488"/>
    <cellStyle name="Calculation 2 9 3 6 2" xfId="30128"/>
    <cellStyle name="Calculation 2 9 3 7" xfId="10961"/>
    <cellStyle name="Calculation 2 9 3 8" xfId="12874"/>
    <cellStyle name="Calculation 2 9 3 9" xfId="14575"/>
    <cellStyle name="Calculation 2 9 4" xfId="2321"/>
    <cellStyle name="Calculation 2 9 4 10" xfId="16968"/>
    <cellStyle name="Calculation 2 9 4 11" xfId="18572"/>
    <cellStyle name="Calculation 2 9 4 12" xfId="20170"/>
    <cellStyle name="Calculation 2 9 4 13" xfId="21748"/>
    <cellStyle name="Calculation 2 9 4 14" xfId="23284"/>
    <cellStyle name="Calculation 2 9 4 15" xfId="24758"/>
    <cellStyle name="Calculation 2 9 4 2" xfId="3985"/>
    <cellStyle name="Calculation 2 9 4 2 2" xfId="30130"/>
    <cellStyle name="Calculation 2 9 4 2 3" xfId="30129"/>
    <cellStyle name="Calculation 2 9 4 3" xfId="5580"/>
    <cellStyle name="Calculation 2 9 4 3 2" xfId="30131"/>
    <cellStyle name="Calculation 2 9 4 4" xfId="7159"/>
    <cellStyle name="Calculation 2 9 4 4 2" xfId="30132"/>
    <cellStyle name="Calculation 2 9 4 5" xfId="8687"/>
    <cellStyle name="Calculation 2 9 4 5 2" xfId="30133"/>
    <cellStyle name="Calculation 2 9 4 6" xfId="10161"/>
    <cellStyle name="Calculation 2 9 4 6 2" xfId="30134"/>
    <cellStyle name="Calculation 2 9 4 7" xfId="12049"/>
    <cellStyle name="Calculation 2 9 4 8" xfId="13750"/>
    <cellStyle name="Calculation 2 9 4 9" xfId="15363"/>
    <cellStyle name="Calculation 2 9 5" xfId="1804"/>
    <cellStyle name="Calculation 2 9 5 2" xfId="30136"/>
    <cellStyle name="Calculation 2 9 5 2 2" xfId="30137"/>
    <cellStyle name="Calculation 2 9 5 3" xfId="30138"/>
    <cellStyle name="Calculation 2 9 5 4" xfId="30139"/>
    <cellStyle name="Calculation 2 9 5 5" xfId="30140"/>
    <cellStyle name="Calculation 2 9 5 6" xfId="30141"/>
    <cellStyle name="Calculation 2 9 5 7" xfId="30135"/>
    <cellStyle name="Calculation 2 9 6" xfId="3474"/>
    <cellStyle name="Calculation 2 9 6 2" xfId="30143"/>
    <cellStyle name="Calculation 2 9 6 2 2" xfId="30144"/>
    <cellStyle name="Calculation 2 9 6 3" xfId="30145"/>
    <cellStyle name="Calculation 2 9 6 4" xfId="30146"/>
    <cellStyle name="Calculation 2 9 6 5" xfId="30147"/>
    <cellStyle name="Calculation 2 9 6 6" xfId="30148"/>
    <cellStyle name="Calculation 2 9 6 7" xfId="30142"/>
    <cellStyle name="Calculation 2 9 7" xfId="1757"/>
    <cellStyle name="Calculation 2 9 7 2" xfId="30150"/>
    <cellStyle name="Calculation 2 9 7 2 2" xfId="30151"/>
    <cellStyle name="Calculation 2 9 7 3" xfId="30152"/>
    <cellStyle name="Calculation 2 9 7 4" xfId="30153"/>
    <cellStyle name="Calculation 2 9 7 5" xfId="30154"/>
    <cellStyle name="Calculation 2 9 7 6" xfId="30155"/>
    <cellStyle name="Calculation 2 9 7 7" xfId="30149"/>
    <cellStyle name="Calculation 2 9 8" xfId="3806"/>
    <cellStyle name="Calculation 2 9 8 2" xfId="30157"/>
    <cellStyle name="Calculation 2 9 8 2 2" xfId="30158"/>
    <cellStyle name="Calculation 2 9 8 3" xfId="30159"/>
    <cellStyle name="Calculation 2 9 8 4" xfId="30160"/>
    <cellStyle name="Calculation 2 9 8 5" xfId="30161"/>
    <cellStyle name="Calculation 2 9 8 6" xfId="30162"/>
    <cellStyle name="Calculation 2 9 8 7" xfId="30156"/>
    <cellStyle name="Calculation 2 9 9" xfId="5406"/>
    <cellStyle name="Calculation 2 9 9 2" xfId="30164"/>
    <cellStyle name="Calculation 2 9 9 2 2" xfId="30165"/>
    <cellStyle name="Calculation 2 9 9 3" xfId="30166"/>
    <cellStyle name="Calculation 2 9 9 4" xfId="30167"/>
    <cellStyle name="Calculation 2 9 9 5" xfId="30168"/>
    <cellStyle name="Calculation 2 9 9 6" xfId="30169"/>
    <cellStyle name="Calculation 2 9 9 7" xfId="30163"/>
    <cellStyle name="Calculation 3" xfId="246"/>
    <cellStyle name="Calculation 3 10" xfId="425"/>
    <cellStyle name="Calculation 3 10 10" xfId="9793"/>
    <cellStyle name="Calculation 3 10 10 2" xfId="30171"/>
    <cellStyle name="Calculation 3 10 10 2 2" xfId="30172"/>
    <cellStyle name="Calculation 3 10 10 3" xfId="30173"/>
    <cellStyle name="Calculation 3 10 10 4" xfId="30174"/>
    <cellStyle name="Calculation 3 10 10 5" xfId="30175"/>
    <cellStyle name="Calculation 3 10 10 6" xfId="30176"/>
    <cellStyle name="Calculation 3 10 10 7" xfId="30170"/>
    <cellStyle name="Calculation 3 10 11" xfId="11567"/>
    <cellStyle name="Calculation 3 10 11 2" xfId="30178"/>
    <cellStyle name="Calculation 3 10 11 2 2" xfId="30179"/>
    <cellStyle name="Calculation 3 10 11 3" xfId="30180"/>
    <cellStyle name="Calculation 3 10 11 4" xfId="30181"/>
    <cellStyle name="Calculation 3 10 11 5" xfId="30182"/>
    <cellStyle name="Calculation 3 10 11 6" xfId="30183"/>
    <cellStyle name="Calculation 3 10 11 7" xfId="30177"/>
    <cellStyle name="Calculation 3 10 12" xfId="13269"/>
    <cellStyle name="Calculation 3 10 12 2" xfId="30185"/>
    <cellStyle name="Calculation 3 10 12 2 2" xfId="30186"/>
    <cellStyle name="Calculation 3 10 12 3" xfId="30187"/>
    <cellStyle name="Calculation 3 10 12 4" xfId="30188"/>
    <cellStyle name="Calculation 3 10 12 5" xfId="30189"/>
    <cellStyle name="Calculation 3 10 12 6" xfId="30184"/>
    <cellStyle name="Calculation 3 10 13" xfId="14881"/>
    <cellStyle name="Calculation 3 10 13 2" xfId="30191"/>
    <cellStyle name="Calculation 3 10 13 3" xfId="30190"/>
    <cellStyle name="Calculation 3 10 14" xfId="16492"/>
    <cellStyle name="Calculation 3 10 14 2" xfId="30193"/>
    <cellStyle name="Calculation 3 10 14 3" xfId="30192"/>
    <cellStyle name="Calculation 3 10 15" xfId="18097"/>
    <cellStyle name="Calculation 3 10 15 2" xfId="30194"/>
    <cellStyle name="Calculation 3 10 16" xfId="19701"/>
    <cellStyle name="Calculation 3 10 16 2" xfId="30195"/>
    <cellStyle name="Calculation 3 10 17" xfId="21293"/>
    <cellStyle name="Calculation 3 10 17 2" xfId="30196"/>
    <cellStyle name="Calculation 3 10 18" xfId="22875"/>
    <cellStyle name="Calculation 3 10 18 2" xfId="30197"/>
    <cellStyle name="Calculation 3 10 19" xfId="24390"/>
    <cellStyle name="Calculation 3 10 2" xfId="1015"/>
    <cellStyle name="Calculation 3 10 2 10" xfId="15851"/>
    <cellStyle name="Calculation 3 10 2 11" xfId="17456"/>
    <cellStyle name="Calculation 3 10 2 12" xfId="19059"/>
    <cellStyle name="Calculation 3 10 2 13" xfId="20651"/>
    <cellStyle name="Calculation 3 10 2 14" xfId="22228"/>
    <cellStyle name="Calculation 3 10 2 15" xfId="23749"/>
    <cellStyle name="Calculation 3 10 2 16" xfId="25222"/>
    <cellStyle name="Calculation 3 10 2 2" xfId="2810"/>
    <cellStyle name="Calculation 3 10 2 2 2" xfId="30199"/>
    <cellStyle name="Calculation 3 10 2 2 3" xfId="30198"/>
    <cellStyle name="Calculation 3 10 2 3" xfId="4473"/>
    <cellStyle name="Calculation 3 10 2 3 2" xfId="30200"/>
    <cellStyle name="Calculation 3 10 2 4" xfId="6065"/>
    <cellStyle name="Calculation 3 10 2 4 2" xfId="30201"/>
    <cellStyle name="Calculation 3 10 2 5" xfId="7637"/>
    <cellStyle name="Calculation 3 10 2 5 2" xfId="30202"/>
    <cellStyle name="Calculation 3 10 2 6" xfId="9152"/>
    <cellStyle name="Calculation 3 10 2 6 2" xfId="30203"/>
    <cellStyle name="Calculation 3 10 2 7" xfId="10625"/>
    <cellStyle name="Calculation 3 10 2 8" xfId="12538"/>
    <cellStyle name="Calculation 3 10 2 9" xfId="14239"/>
    <cellStyle name="Calculation 3 10 20" xfId="26182"/>
    <cellStyle name="Calculation 3 10 3" xfId="1423"/>
    <cellStyle name="Calculation 3 10 3 10" xfId="16223"/>
    <cellStyle name="Calculation 3 10 3 11" xfId="17828"/>
    <cellStyle name="Calculation 3 10 3 12" xfId="19431"/>
    <cellStyle name="Calculation 3 10 3 13" xfId="21023"/>
    <cellStyle name="Calculation 3 10 3 14" xfId="22600"/>
    <cellStyle name="Calculation 3 10 3 15" xfId="24121"/>
    <cellStyle name="Calculation 3 10 3 16" xfId="25594"/>
    <cellStyle name="Calculation 3 10 3 2" xfId="3182"/>
    <cellStyle name="Calculation 3 10 3 2 2" xfId="30205"/>
    <cellStyle name="Calculation 3 10 3 2 3" xfId="30204"/>
    <cellStyle name="Calculation 3 10 3 3" xfId="4845"/>
    <cellStyle name="Calculation 3 10 3 3 2" xfId="30206"/>
    <cellStyle name="Calculation 3 10 3 4" xfId="6437"/>
    <cellStyle name="Calculation 3 10 3 4 2" xfId="30207"/>
    <cellStyle name="Calculation 3 10 3 5" xfId="8009"/>
    <cellStyle name="Calculation 3 10 3 5 2" xfId="30208"/>
    <cellStyle name="Calculation 3 10 3 6" xfId="9524"/>
    <cellStyle name="Calculation 3 10 3 6 2" xfId="30209"/>
    <cellStyle name="Calculation 3 10 3 7" xfId="10997"/>
    <cellStyle name="Calculation 3 10 3 8" xfId="12910"/>
    <cellStyle name="Calculation 3 10 3 9" xfId="14611"/>
    <cellStyle name="Calculation 3 10 4" xfId="2357"/>
    <cellStyle name="Calculation 3 10 4 10" xfId="17004"/>
    <cellStyle name="Calculation 3 10 4 11" xfId="18608"/>
    <cellStyle name="Calculation 3 10 4 12" xfId="20206"/>
    <cellStyle name="Calculation 3 10 4 13" xfId="21784"/>
    <cellStyle name="Calculation 3 10 4 14" xfId="23320"/>
    <cellStyle name="Calculation 3 10 4 15" xfId="24794"/>
    <cellStyle name="Calculation 3 10 4 2" xfId="4021"/>
    <cellStyle name="Calculation 3 10 4 2 2" xfId="30211"/>
    <cellStyle name="Calculation 3 10 4 2 3" xfId="30210"/>
    <cellStyle name="Calculation 3 10 4 3" xfId="5616"/>
    <cellStyle name="Calculation 3 10 4 3 2" xfId="30212"/>
    <cellStyle name="Calculation 3 10 4 4" xfId="7195"/>
    <cellStyle name="Calculation 3 10 4 4 2" xfId="30213"/>
    <cellStyle name="Calculation 3 10 4 5" xfId="8723"/>
    <cellStyle name="Calculation 3 10 4 5 2" xfId="30214"/>
    <cellStyle name="Calculation 3 10 4 6" xfId="10197"/>
    <cellStyle name="Calculation 3 10 4 6 2" xfId="30215"/>
    <cellStyle name="Calculation 3 10 4 7" xfId="12085"/>
    <cellStyle name="Calculation 3 10 4 8" xfId="13786"/>
    <cellStyle name="Calculation 3 10 4 9" xfId="15399"/>
    <cellStyle name="Calculation 3 10 5" xfId="1840"/>
    <cellStyle name="Calculation 3 10 5 2" xfId="30217"/>
    <cellStyle name="Calculation 3 10 5 2 2" xfId="30218"/>
    <cellStyle name="Calculation 3 10 5 3" xfId="30219"/>
    <cellStyle name="Calculation 3 10 5 4" xfId="30220"/>
    <cellStyle name="Calculation 3 10 5 5" xfId="30221"/>
    <cellStyle name="Calculation 3 10 5 6" xfId="30222"/>
    <cellStyle name="Calculation 3 10 5 7" xfId="30216"/>
    <cellStyle name="Calculation 3 10 6" xfId="3510"/>
    <cellStyle name="Calculation 3 10 6 2" xfId="30224"/>
    <cellStyle name="Calculation 3 10 6 2 2" xfId="30225"/>
    <cellStyle name="Calculation 3 10 6 3" xfId="30226"/>
    <cellStyle name="Calculation 3 10 6 4" xfId="30227"/>
    <cellStyle name="Calculation 3 10 6 5" xfId="30228"/>
    <cellStyle name="Calculation 3 10 6 6" xfId="30229"/>
    <cellStyle name="Calculation 3 10 6 7" xfId="30223"/>
    <cellStyle name="Calculation 3 10 7" xfId="5114"/>
    <cellStyle name="Calculation 3 10 7 2" xfId="30231"/>
    <cellStyle name="Calculation 3 10 7 2 2" xfId="30232"/>
    <cellStyle name="Calculation 3 10 7 3" xfId="30233"/>
    <cellStyle name="Calculation 3 10 7 4" xfId="30234"/>
    <cellStyle name="Calculation 3 10 7 5" xfId="30235"/>
    <cellStyle name="Calculation 3 10 7 6" xfId="30236"/>
    <cellStyle name="Calculation 3 10 7 7" xfId="30230"/>
    <cellStyle name="Calculation 3 10 8" xfId="6706"/>
    <cellStyle name="Calculation 3 10 8 2" xfId="30238"/>
    <cellStyle name="Calculation 3 10 8 2 2" xfId="30239"/>
    <cellStyle name="Calculation 3 10 8 3" xfId="30240"/>
    <cellStyle name="Calculation 3 10 8 4" xfId="30241"/>
    <cellStyle name="Calculation 3 10 8 5" xfId="30242"/>
    <cellStyle name="Calculation 3 10 8 6" xfId="30243"/>
    <cellStyle name="Calculation 3 10 8 7" xfId="30237"/>
    <cellStyle name="Calculation 3 10 9" xfId="8278"/>
    <cellStyle name="Calculation 3 10 9 2" xfId="30245"/>
    <cellStyle name="Calculation 3 10 9 2 2" xfId="30246"/>
    <cellStyle name="Calculation 3 10 9 3" xfId="30247"/>
    <cellStyle name="Calculation 3 10 9 4" xfId="30248"/>
    <cellStyle name="Calculation 3 10 9 5" xfId="30249"/>
    <cellStyle name="Calculation 3 10 9 6" xfId="30250"/>
    <cellStyle name="Calculation 3 10 9 7" xfId="30244"/>
    <cellStyle name="Calculation 3 11" xfId="331"/>
    <cellStyle name="Calculation 3 11 10" xfId="8565"/>
    <cellStyle name="Calculation 3 11 10 2" xfId="30252"/>
    <cellStyle name="Calculation 3 11 10 2 2" xfId="30253"/>
    <cellStyle name="Calculation 3 11 10 3" xfId="30254"/>
    <cellStyle name="Calculation 3 11 10 4" xfId="30255"/>
    <cellStyle name="Calculation 3 11 10 5" xfId="30256"/>
    <cellStyle name="Calculation 3 11 10 6" xfId="30257"/>
    <cellStyle name="Calculation 3 11 10 7" xfId="30251"/>
    <cellStyle name="Calculation 3 11 11" xfId="11473"/>
    <cellStyle name="Calculation 3 11 11 2" xfId="30259"/>
    <cellStyle name="Calculation 3 11 11 2 2" xfId="30260"/>
    <cellStyle name="Calculation 3 11 11 3" xfId="30261"/>
    <cellStyle name="Calculation 3 11 11 4" xfId="30262"/>
    <cellStyle name="Calculation 3 11 11 5" xfId="30263"/>
    <cellStyle name="Calculation 3 11 11 6" xfId="30264"/>
    <cellStyle name="Calculation 3 11 11 7" xfId="30258"/>
    <cellStyle name="Calculation 3 11 12" xfId="13175"/>
    <cellStyle name="Calculation 3 11 12 2" xfId="30266"/>
    <cellStyle name="Calculation 3 11 12 2 2" xfId="30267"/>
    <cellStyle name="Calculation 3 11 12 3" xfId="30268"/>
    <cellStyle name="Calculation 3 11 12 4" xfId="30269"/>
    <cellStyle name="Calculation 3 11 12 5" xfId="30270"/>
    <cellStyle name="Calculation 3 11 12 6" xfId="30265"/>
    <cellStyle name="Calculation 3 11 13" xfId="11894"/>
    <cellStyle name="Calculation 3 11 13 2" xfId="30272"/>
    <cellStyle name="Calculation 3 11 13 3" xfId="30271"/>
    <cellStyle name="Calculation 3 11 14" xfId="15208"/>
    <cellStyle name="Calculation 3 11 14 2" xfId="30274"/>
    <cellStyle name="Calculation 3 11 14 3" xfId="30273"/>
    <cellStyle name="Calculation 3 11 15" xfId="16816"/>
    <cellStyle name="Calculation 3 11 15 2" xfId="30275"/>
    <cellStyle name="Calculation 3 11 16" xfId="11394"/>
    <cellStyle name="Calculation 3 11 16 2" xfId="30276"/>
    <cellStyle name="Calculation 3 11 17" xfId="18389"/>
    <cellStyle name="Calculation 3 11 17 2" xfId="30277"/>
    <cellStyle name="Calculation 3 11 18" xfId="18331"/>
    <cellStyle name="Calculation 3 11 18 2" xfId="30278"/>
    <cellStyle name="Calculation 3 11 19" xfId="23162"/>
    <cellStyle name="Calculation 3 11 2" xfId="922"/>
    <cellStyle name="Calculation 3 11 2 10" xfId="15769"/>
    <cellStyle name="Calculation 3 11 2 11" xfId="17374"/>
    <cellStyle name="Calculation 3 11 2 12" xfId="18977"/>
    <cellStyle name="Calculation 3 11 2 13" xfId="20569"/>
    <cellStyle name="Calculation 3 11 2 14" xfId="22146"/>
    <cellStyle name="Calculation 3 11 2 15" xfId="23667"/>
    <cellStyle name="Calculation 3 11 2 16" xfId="25140"/>
    <cellStyle name="Calculation 3 11 2 2" xfId="2728"/>
    <cellStyle name="Calculation 3 11 2 2 2" xfId="30280"/>
    <cellStyle name="Calculation 3 11 2 2 3" xfId="30279"/>
    <cellStyle name="Calculation 3 11 2 3" xfId="4391"/>
    <cellStyle name="Calculation 3 11 2 3 2" xfId="30281"/>
    <cellStyle name="Calculation 3 11 2 4" xfId="5983"/>
    <cellStyle name="Calculation 3 11 2 4 2" xfId="30282"/>
    <cellStyle name="Calculation 3 11 2 5" xfId="7555"/>
    <cellStyle name="Calculation 3 11 2 5 2" xfId="30283"/>
    <cellStyle name="Calculation 3 11 2 6" xfId="9070"/>
    <cellStyle name="Calculation 3 11 2 6 2" xfId="30284"/>
    <cellStyle name="Calculation 3 11 2 7" xfId="10543"/>
    <cellStyle name="Calculation 3 11 2 8" xfId="12456"/>
    <cellStyle name="Calculation 3 11 2 9" xfId="14157"/>
    <cellStyle name="Calculation 3 11 3" xfId="1329"/>
    <cellStyle name="Calculation 3 11 3 10" xfId="16141"/>
    <cellStyle name="Calculation 3 11 3 11" xfId="17746"/>
    <cellStyle name="Calculation 3 11 3 12" xfId="19349"/>
    <cellStyle name="Calculation 3 11 3 13" xfId="20941"/>
    <cellStyle name="Calculation 3 11 3 14" xfId="22518"/>
    <cellStyle name="Calculation 3 11 3 15" xfId="24039"/>
    <cellStyle name="Calculation 3 11 3 16" xfId="25512"/>
    <cellStyle name="Calculation 3 11 3 2" xfId="3100"/>
    <cellStyle name="Calculation 3 11 3 2 2" xfId="30286"/>
    <cellStyle name="Calculation 3 11 3 2 3" xfId="30285"/>
    <cellStyle name="Calculation 3 11 3 3" xfId="4763"/>
    <cellStyle name="Calculation 3 11 3 3 2" xfId="30287"/>
    <cellStyle name="Calculation 3 11 3 4" xfId="6355"/>
    <cellStyle name="Calculation 3 11 3 4 2" xfId="30288"/>
    <cellStyle name="Calculation 3 11 3 5" xfId="7927"/>
    <cellStyle name="Calculation 3 11 3 5 2" xfId="30289"/>
    <cellStyle name="Calculation 3 11 3 6" xfId="9442"/>
    <cellStyle name="Calculation 3 11 3 6 2" xfId="30290"/>
    <cellStyle name="Calculation 3 11 3 7" xfId="10915"/>
    <cellStyle name="Calculation 3 11 3 8" xfId="12828"/>
    <cellStyle name="Calculation 3 11 3 9" xfId="14529"/>
    <cellStyle name="Calculation 3 11 4" xfId="2266"/>
    <cellStyle name="Calculation 3 11 4 10" xfId="16914"/>
    <cellStyle name="Calculation 3 11 4 11" xfId="18519"/>
    <cellStyle name="Calculation 3 11 4 12" xfId="20115"/>
    <cellStyle name="Calculation 3 11 4 13" xfId="21697"/>
    <cellStyle name="Calculation 3 11 4 14" xfId="23238"/>
    <cellStyle name="Calculation 3 11 4 15" xfId="24715"/>
    <cellStyle name="Calculation 3 11 4 2" xfId="3931"/>
    <cellStyle name="Calculation 3 11 4 2 2" xfId="30292"/>
    <cellStyle name="Calculation 3 11 4 2 3" xfId="30291"/>
    <cellStyle name="Calculation 3 11 4 3" xfId="5527"/>
    <cellStyle name="Calculation 3 11 4 3 2" xfId="30293"/>
    <cellStyle name="Calculation 3 11 4 4" xfId="7108"/>
    <cellStyle name="Calculation 3 11 4 4 2" xfId="30294"/>
    <cellStyle name="Calculation 3 11 4 5" xfId="8641"/>
    <cellStyle name="Calculation 3 11 4 5 2" xfId="30295"/>
    <cellStyle name="Calculation 3 11 4 6" xfId="10118"/>
    <cellStyle name="Calculation 3 11 4 6 2" xfId="30296"/>
    <cellStyle name="Calculation 3 11 4 7" xfId="11994"/>
    <cellStyle name="Calculation 3 11 4 8" xfId="13695"/>
    <cellStyle name="Calculation 3 11 4 9" xfId="15308"/>
    <cellStyle name="Calculation 3 11 5" xfId="1746"/>
    <cellStyle name="Calculation 3 11 5 2" xfId="30298"/>
    <cellStyle name="Calculation 3 11 5 2 2" xfId="30299"/>
    <cellStyle name="Calculation 3 11 5 3" xfId="30300"/>
    <cellStyle name="Calculation 3 11 5 4" xfId="30301"/>
    <cellStyle name="Calculation 3 11 5 5" xfId="30302"/>
    <cellStyle name="Calculation 3 11 5 6" xfId="30303"/>
    <cellStyle name="Calculation 3 11 5 7" xfId="30297"/>
    <cellStyle name="Calculation 3 11 6" xfId="1700"/>
    <cellStyle name="Calculation 3 11 6 2" xfId="30305"/>
    <cellStyle name="Calculation 3 11 6 2 2" xfId="30306"/>
    <cellStyle name="Calculation 3 11 6 3" xfId="30307"/>
    <cellStyle name="Calculation 3 11 6 4" xfId="30308"/>
    <cellStyle name="Calculation 3 11 6 5" xfId="30309"/>
    <cellStyle name="Calculation 3 11 6 6" xfId="30310"/>
    <cellStyle name="Calculation 3 11 6 7" xfId="30304"/>
    <cellStyle name="Calculation 3 11 7" xfId="3834"/>
    <cellStyle name="Calculation 3 11 7 2" xfId="30312"/>
    <cellStyle name="Calculation 3 11 7 2 2" xfId="30313"/>
    <cellStyle name="Calculation 3 11 7 3" xfId="30314"/>
    <cellStyle name="Calculation 3 11 7 4" xfId="30315"/>
    <cellStyle name="Calculation 3 11 7 5" xfId="30316"/>
    <cellStyle name="Calculation 3 11 7 6" xfId="30317"/>
    <cellStyle name="Calculation 3 11 7 7" xfId="30311"/>
    <cellStyle name="Calculation 3 11 8" xfId="5434"/>
    <cellStyle name="Calculation 3 11 8 2" xfId="30319"/>
    <cellStyle name="Calculation 3 11 8 2 2" xfId="30320"/>
    <cellStyle name="Calculation 3 11 8 3" xfId="30321"/>
    <cellStyle name="Calculation 3 11 8 4" xfId="30322"/>
    <cellStyle name="Calculation 3 11 8 5" xfId="30323"/>
    <cellStyle name="Calculation 3 11 8 6" xfId="30324"/>
    <cellStyle name="Calculation 3 11 8 7" xfId="30318"/>
    <cellStyle name="Calculation 3 11 9" xfId="7019"/>
    <cellStyle name="Calculation 3 11 9 2" xfId="30326"/>
    <cellStyle name="Calculation 3 11 9 2 2" xfId="30327"/>
    <cellStyle name="Calculation 3 11 9 3" xfId="30328"/>
    <cellStyle name="Calculation 3 11 9 4" xfId="30329"/>
    <cellStyle name="Calculation 3 11 9 5" xfId="30330"/>
    <cellStyle name="Calculation 3 11 9 6" xfId="30331"/>
    <cellStyle name="Calculation 3 11 9 7" xfId="30325"/>
    <cellStyle name="Calculation 3 12" xfId="437"/>
    <cellStyle name="Calculation 3 12 10" xfId="9805"/>
    <cellStyle name="Calculation 3 12 10 2" xfId="30333"/>
    <cellStyle name="Calculation 3 12 10 2 2" xfId="30334"/>
    <cellStyle name="Calculation 3 12 10 3" xfId="30335"/>
    <cellStyle name="Calculation 3 12 10 4" xfId="30336"/>
    <cellStyle name="Calculation 3 12 10 5" xfId="30337"/>
    <cellStyle name="Calculation 3 12 10 6" xfId="30338"/>
    <cellStyle name="Calculation 3 12 10 7" xfId="30332"/>
    <cellStyle name="Calculation 3 12 11" xfId="11579"/>
    <cellStyle name="Calculation 3 12 11 2" xfId="30340"/>
    <cellStyle name="Calculation 3 12 11 2 2" xfId="30341"/>
    <cellStyle name="Calculation 3 12 11 3" xfId="30342"/>
    <cellStyle name="Calculation 3 12 11 4" xfId="30343"/>
    <cellStyle name="Calculation 3 12 11 5" xfId="30344"/>
    <cellStyle name="Calculation 3 12 11 6" xfId="30345"/>
    <cellStyle name="Calculation 3 12 11 7" xfId="30339"/>
    <cellStyle name="Calculation 3 12 12" xfId="13281"/>
    <cellStyle name="Calculation 3 12 12 2" xfId="30347"/>
    <cellStyle name="Calculation 3 12 12 2 2" xfId="30348"/>
    <cellStyle name="Calculation 3 12 12 3" xfId="30349"/>
    <cellStyle name="Calculation 3 12 12 4" xfId="30350"/>
    <cellStyle name="Calculation 3 12 12 5" xfId="30351"/>
    <cellStyle name="Calculation 3 12 12 6" xfId="30346"/>
    <cellStyle name="Calculation 3 12 13" xfId="14893"/>
    <cellStyle name="Calculation 3 12 13 2" xfId="30353"/>
    <cellStyle name="Calculation 3 12 13 3" xfId="30352"/>
    <cellStyle name="Calculation 3 12 14" xfId="16504"/>
    <cellStyle name="Calculation 3 12 14 2" xfId="30355"/>
    <cellStyle name="Calculation 3 12 14 3" xfId="30354"/>
    <cellStyle name="Calculation 3 12 15" xfId="18109"/>
    <cellStyle name="Calculation 3 12 15 2" xfId="30356"/>
    <cellStyle name="Calculation 3 12 16" xfId="19713"/>
    <cellStyle name="Calculation 3 12 16 2" xfId="30357"/>
    <cellStyle name="Calculation 3 12 17" xfId="21305"/>
    <cellStyle name="Calculation 3 12 17 2" xfId="30358"/>
    <cellStyle name="Calculation 3 12 18" xfId="22887"/>
    <cellStyle name="Calculation 3 12 18 2" xfId="30359"/>
    <cellStyle name="Calculation 3 12 19" xfId="24402"/>
    <cellStyle name="Calculation 3 12 2" xfId="1027"/>
    <cellStyle name="Calculation 3 12 2 10" xfId="15863"/>
    <cellStyle name="Calculation 3 12 2 11" xfId="17468"/>
    <cellStyle name="Calculation 3 12 2 12" xfId="19071"/>
    <cellStyle name="Calculation 3 12 2 13" xfId="20663"/>
    <cellStyle name="Calculation 3 12 2 14" xfId="22240"/>
    <cellStyle name="Calculation 3 12 2 15" xfId="23761"/>
    <cellStyle name="Calculation 3 12 2 16" xfId="25234"/>
    <cellStyle name="Calculation 3 12 2 2" xfId="2822"/>
    <cellStyle name="Calculation 3 12 2 2 2" xfId="30361"/>
    <cellStyle name="Calculation 3 12 2 2 3" xfId="30360"/>
    <cellStyle name="Calculation 3 12 2 3" xfId="4485"/>
    <cellStyle name="Calculation 3 12 2 3 2" xfId="30362"/>
    <cellStyle name="Calculation 3 12 2 4" xfId="6077"/>
    <cellStyle name="Calculation 3 12 2 4 2" xfId="30363"/>
    <cellStyle name="Calculation 3 12 2 5" xfId="7649"/>
    <cellStyle name="Calculation 3 12 2 5 2" xfId="30364"/>
    <cellStyle name="Calculation 3 12 2 6" xfId="9164"/>
    <cellStyle name="Calculation 3 12 2 6 2" xfId="30365"/>
    <cellStyle name="Calculation 3 12 2 7" xfId="10637"/>
    <cellStyle name="Calculation 3 12 2 8" xfId="12550"/>
    <cellStyle name="Calculation 3 12 2 9" xfId="14251"/>
    <cellStyle name="Calculation 3 12 3" xfId="1435"/>
    <cellStyle name="Calculation 3 12 3 10" xfId="16235"/>
    <cellStyle name="Calculation 3 12 3 11" xfId="17840"/>
    <cellStyle name="Calculation 3 12 3 12" xfId="19443"/>
    <cellStyle name="Calculation 3 12 3 13" xfId="21035"/>
    <cellStyle name="Calculation 3 12 3 14" xfId="22612"/>
    <cellStyle name="Calculation 3 12 3 15" xfId="24133"/>
    <cellStyle name="Calculation 3 12 3 16" xfId="25606"/>
    <cellStyle name="Calculation 3 12 3 2" xfId="3194"/>
    <cellStyle name="Calculation 3 12 3 2 2" xfId="30367"/>
    <cellStyle name="Calculation 3 12 3 2 3" xfId="30366"/>
    <cellStyle name="Calculation 3 12 3 3" xfId="4857"/>
    <cellStyle name="Calculation 3 12 3 3 2" xfId="30368"/>
    <cellStyle name="Calculation 3 12 3 4" xfId="6449"/>
    <cellStyle name="Calculation 3 12 3 4 2" xfId="30369"/>
    <cellStyle name="Calculation 3 12 3 5" xfId="8021"/>
    <cellStyle name="Calculation 3 12 3 5 2" xfId="30370"/>
    <cellStyle name="Calculation 3 12 3 6" xfId="9536"/>
    <cellStyle name="Calculation 3 12 3 6 2" xfId="30371"/>
    <cellStyle name="Calculation 3 12 3 7" xfId="11009"/>
    <cellStyle name="Calculation 3 12 3 8" xfId="12922"/>
    <cellStyle name="Calculation 3 12 3 9" xfId="14623"/>
    <cellStyle name="Calculation 3 12 4" xfId="2369"/>
    <cellStyle name="Calculation 3 12 4 10" xfId="17016"/>
    <cellStyle name="Calculation 3 12 4 11" xfId="18620"/>
    <cellStyle name="Calculation 3 12 4 12" xfId="20218"/>
    <cellStyle name="Calculation 3 12 4 13" xfId="21796"/>
    <cellStyle name="Calculation 3 12 4 14" xfId="23332"/>
    <cellStyle name="Calculation 3 12 4 15" xfId="24806"/>
    <cellStyle name="Calculation 3 12 4 2" xfId="4033"/>
    <cellStyle name="Calculation 3 12 4 2 2" xfId="30373"/>
    <cellStyle name="Calculation 3 12 4 2 3" xfId="30372"/>
    <cellStyle name="Calculation 3 12 4 3" xfId="5628"/>
    <cellStyle name="Calculation 3 12 4 3 2" xfId="30374"/>
    <cellStyle name="Calculation 3 12 4 4" xfId="7207"/>
    <cellStyle name="Calculation 3 12 4 4 2" xfId="30375"/>
    <cellStyle name="Calculation 3 12 4 5" xfId="8735"/>
    <cellStyle name="Calculation 3 12 4 5 2" xfId="30376"/>
    <cellStyle name="Calculation 3 12 4 6" xfId="10209"/>
    <cellStyle name="Calculation 3 12 4 6 2" xfId="30377"/>
    <cellStyle name="Calculation 3 12 4 7" xfId="12097"/>
    <cellStyle name="Calculation 3 12 4 8" xfId="13798"/>
    <cellStyle name="Calculation 3 12 4 9" xfId="15411"/>
    <cellStyle name="Calculation 3 12 5" xfId="1852"/>
    <cellStyle name="Calculation 3 12 5 2" xfId="30379"/>
    <cellStyle name="Calculation 3 12 5 2 2" xfId="30380"/>
    <cellStyle name="Calculation 3 12 5 3" xfId="30381"/>
    <cellStyle name="Calculation 3 12 5 4" xfId="30382"/>
    <cellStyle name="Calculation 3 12 5 5" xfId="30383"/>
    <cellStyle name="Calculation 3 12 5 6" xfId="30384"/>
    <cellStyle name="Calculation 3 12 5 7" xfId="30378"/>
    <cellStyle name="Calculation 3 12 6" xfId="3522"/>
    <cellStyle name="Calculation 3 12 6 2" xfId="30386"/>
    <cellStyle name="Calculation 3 12 6 2 2" xfId="30387"/>
    <cellStyle name="Calculation 3 12 6 3" xfId="30388"/>
    <cellStyle name="Calculation 3 12 6 4" xfId="30389"/>
    <cellStyle name="Calculation 3 12 6 5" xfId="30390"/>
    <cellStyle name="Calculation 3 12 6 6" xfId="30391"/>
    <cellStyle name="Calculation 3 12 6 7" xfId="30385"/>
    <cellStyle name="Calculation 3 12 7" xfId="5126"/>
    <cellStyle name="Calculation 3 12 7 2" xfId="30393"/>
    <cellStyle name="Calculation 3 12 7 2 2" xfId="30394"/>
    <cellStyle name="Calculation 3 12 7 3" xfId="30395"/>
    <cellStyle name="Calculation 3 12 7 4" xfId="30396"/>
    <cellStyle name="Calculation 3 12 7 5" xfId="30397"/>
    <cellStyle name="Calculation 3 12 7 6" xfId="30398"/>
    <cellStyle name="Calculation 3 12 7 7" xfId="30392"/>
    <cellStyle name="Calculation 3 12 8" xfId="6718"/>
    <cellStyle name="Calculation 3 12 8 2" xfId="30400"/>
    <cellStyle name="Calculation 3 12 8 2 2" xfId="30401"/>
    <cellStyle name="Calculation 3 12 8 3" xfId="30402"/>
    <cellStyle name="Calculation 3 12 8 4" xfId="30403"/>
    <cellStyle name="Calculation 3 12 8 5" xfId="30404"/>
    <cellStyle name="Calculation 3 12 8 6" xfId="30405"/>
    <cellStyle name="Calculation 3 12 8 7" xfId="30399"/>
    <cellStyle name="Calculation 3 12 9" xfId="8290"/>
    <cellStyle name="Calculation 3 12 9 2" xfId="30407"/>
    <cellStyle name="Calculation 3 12 9 2 2" xfId="30408"/>
    <cellStyle name="Calculation 3 12 9 3" xfId="30409"/>
    <cellStyle name="Calculation 3 12 9 4" xfId="30410"/>
    <cellStyle name="Calculation 3 12 9 5" xfId="30411"/>
    <cellStyle name="Calculation 3 12 9 6" xfId="30412"/>
    <cellStyle name="Calculation 3 12 9 7" xfId="30406"/>
    <cellStyle name="Calculation 3 13" xfId="434"/>
    <cellStyle name="Calculation 3 13 10" xfId="9802"/>
    <cellStyle name="Calculation 3 13 10 2" xfId="30414"/>
    <cellStyle name="Calculation 3 13 10 2 2" xfId="30415"/>
    <cellStyle name="Calculation 3 13 10 3" xfId="30416"/>
    <cellStyle name="Calculation 3 13 10 4" xfId="30417"/>
    <cellStyle name="Calculation 3 13 10 5" xfId="30418"/>
    <cellStyle name="Calculation 3 13 10 6" xfId="30419"/>
    <cellStyle name="Calculation 3 13 10 7" xfId="30413"/>
    <cellStyle name="Calculation 3 13 11" xfId="11576"/>
    <cellStyle name="Calculation 3 13 11 2" xfId="30421"/>
    <cellStyle name="Calculation 3 13 11 2 2" xfId="30422"/>
    <cellStyle name="Calculation 3 13 11 3" xfId="30423"/>
    <cellStyle name="Calculation 3 13 11 4" xfId="30424"/>
    <cellStyle name="Calculation 3 13 11 5" xfId="30425"/>
    <cellStyle name="Calculation 3 13 11 6" xfId="30426"/>
    <cellStyle name="Calculation 3 13 11 7" xfId="30420"/>
    <cellStyle name="Calculation 3 13 12" xfId="13278"/>
    <cellStyle name="Calculation 3 13 12 2" xfId="30428"/>
    <cellStyle name="Calculation 3 13 12 2 2" xfId="30429"/>
    <cellStyle name="Calculation 3 13 12 3" xfId="30430"/>
    <cellStyle name="Calculation 3 13 12 4" xfId="30431"/>
    <cellStyle name="Calculation 3 13 12 5" xfId="30432"/>
    <cellStyle name="Calculation 3 13 12 6" xfId="30427"/>
    <cellStyle name="Calculation 3 13 13" xfId="14890"/>
    <cellStyle name="Calculation 3 13 13 2" xfId="30434"/>
    <cellStyle name="Calculation 3 13 13 3" xfId="30433"/>
    <cellStyle name="Calculation 3 13 14" xfId="16501"/>
    <cellStyle name="Calculation 3 13 14 2" xfId="30436"/>
    <cellStyle name="Calculation 3 13 14 3" xfId="30435"/>
    <cellStyle name="Calculation 3 13 15" xfId="18106"/>
    <cellStyle name="Calculation 3 13 15 2" xfId="30437"/>
    <cellStyle name="Calculation 3 13 16" xfId="19710"/>
    <cellStyle name="Calculation 3 13 16 2" xfId="30438"/>
    <cellStyle name="Calculation 3 13 17" xfId="21302"/>
    <cellStyle name="Calculation 3 13 17 2" xfId="30439"/>
    <cellStyle name="Calculation 3 13 18" xfId="22884"/>
    <cellStyle name="Calculation 3 13 18 2" xfId="30440"/>
    <cellStyle name="Calculation 3 13 19" xfId="24399"/>
    <cellStyle name="Calculation 3 13 2" xfId="1024"/>
    <cellStyle name="Calculation 3 13 2 10" xfId="15860"/>
    <cellStyle name="Calculation 3 13 2 11" xfId="17465"/>
    <cellStyle name="Calculation 3 13 2 12" xfId="19068"/>
    <cellStyle name="Calculation 3 13 2 13" xfId="20660"/>
    <cellStyle name="Calculation 3 13 2 14" xfId="22237"/>
    <cellStyle name="Calculation 3 13 2 15" xfId="23758"/>
    <cellStyle name="Calculation 3 13 2 16" xfId="25231"/>
    <cellStyle name="Calculation 3 13 2 2" xfId="2819"/>
    <cellStyle name="Calculation 3 13 2 2 2" xfId="30442"/>
    <cellStyle name="Calculation 3 13 2 2 3" xfId="30441"/>
    <cellStyle name="Calculation 3 13 2 3" xfId="4482"/>
    <cellStyle name="Calculation 3 13 2 3 2" xfId="30443"/>
    <cellStyle name="Calculation 3 13 2 4" xfId="6074"/>
    <cellStyle name="Calculation 3 13 2 4 2" xfId="30444"/>
    <cellStyle name="Calculation 3 13 2 5" xfId="7646"/>
    <cellStyle name="Calculation 3 13 2 5 2" xfId="30445"/>
    <cellStyle name="Calculation 3 13 2 6" xfId="9161"/>
    <cellStyle name="Calculation 3 13 2 6 2" xfId="30446"/>
    <cellStyle name="Calculation 3 13 2 7" xfId="10634"/>
    <cellStyle name="Calculation 3 13 2 8" xfId="12547"/>
    <cellStyle name="Calculation 3 13 2 9" xfId="14248"/>
    <cellStyle name="Calculation 3 13 3" xfId="1432"/>
    <cellStyle name="Calculation 3 13 3 10" xfId="16232"/>
    <cellStyle name="Calculation 3 13 3 11" xfId="17837"/>
    <cellStyle name="Calculation 3 13 3 12" xfId="19440"/>
    <cellStyle name="Calculation 3 13 3 13" xfId="21032"/>
    <cellStyle name="Calculation 3 13 3 14" xfId="22609"/>
    <cellStyle name="Calculation 3 13 3 15" xfId="24130"/>
    <cellStyle name="Calculation 3 13 3 16" xfId="25603"/>
    <cellStyle name="Calculation 3 13 3 2" xfId="3191"/>
    <cellStyle name="Calculation 3 13 3 2 2" xfId="30448"/>
    <cellStyle name="Calculation 3 13 3 2 3" xfId="30447"/>
    <cellStyle name="Calculation 3 13 3 3" xfId="4854"/>
    <cellStyle name="Calculation 3 13 3 3 2" xfId="30449"/>
    <cellStyle name="Calculation 3 13 3 4" xfId="6446"/>
    <cellStyle name="Calculation 3 13 3 4 2" xfId="30450"/>
    <cellStyle name="Calculation 3 13 3 5" xfId="8018"/>
    <cellStyle name="Calculation 3 13 3 5 2" xfId="30451"/>
    <cellStyle name="Calculation 3 13 3 6" xfId="9533"/>
    <cellStyle name="Calculation 3 13 3 6 2" xfId="30452"/>
    <cellStyle name="Calculation 3 13 3 7" xfId="11006"/>
    <cellStyle name="Calculation 3 13 3 8" xfId="12919"/>
    <cellStyle name="Calculation 3 13 3 9" xfId="14620"/>
    <cellStyle name="Calculation 3 13 4" xfId="2366"/>
    <cellStyle name="Calculation 3 13 4 10" xfId="17013"/>
    <cellStyle name="Calculation 3 13 4 11" xfId="18617"/>
    <cellStyle name="Calculation 3 13 4 12" xfId="20215"/>
    <cellStyle name="Calculation 3 13 4 13" xfId="21793"/>
    <cellStyle name="Calculation 3 13 4 14" xfId="23329"/>
    <cellStyle name="Calculation 3 13 4 15" xfId="24803"/>
    <cellStyle name="Calculation 3 13 4 2" xfId="4030"/>
    <cellStyle name="Calculation 3 13 4 2 2" xfId="30454"/>
    <cellStyle name="Calculation 3 13 4 2 3" xfId="30453"/>
    <cellStyle name="Calculation 3 13 4 3" xfId="5625"/>
    <cellStyle name="Calculation 3 13 4 3 2" xfId="30455"/>
    <cellStyle name="Calculation 3 13 4 4" xfId="7204"/>
    <cellStyle name="Calculation 3 13 4 4 2" xfId="30456"/>
    <cellStyle name="Calculation 3 13 4 5" xfId="8732"/>
    <cellStyle name="Calculation 3 13 4 5 2" xfId="30457"/>
    <cellStyle name="Calculation 3 13 4 6" xfId="10206"/>
    <cellStyle name="Calculation 3 13 4 6 2" xfId="30458"/>
    <cellStyle name="Calculation 3 13 4 7" xfId="12094"/>
    <cellStyle name="Calculation 3 13 4 8" xfId="13795"/>
    <cellStyle name="Calculation 3 13 4 9" xfId="15408"/>
    <cellStyle name="Calculation 3 13 5" xfId="1849"/>
    <cellStyle name="Calculation 3 13 5 2" xfId="30460"/>
    <cellStyle name="Calculation 3 13 5 2 2" xfId="30461"/>
    <cellStyle name="Calculation 3 13 5 3" xfId="30462"/>
    <cellStyle name="Calculation 3 13 5 4" xfId="30463"/>
    <cellStyle name="Calculation 3 13 5 5" xfId="30464"/>
    <cellStyle name="Calculation 3 13 5 6" xfId="30465"/>
    <cellStyle name="Calculation 3 13 5 7" xfId="30459"/>
    <cellStyle name="Calculation 3 13 6" xfId="3519"/>
    <cellStyle name="Calculation 3 13 6 2" xfId="30467"/>
    <cellStyle name="Calculation 3 13 6 2 2" xfId="30468"/>
    <cellStyle name="Calculation 3 13 6 3" xfId="30469"/>
    <cellStyle name="Calculation 3 13 6 4" xfId="30470"/>
    <cellStyle name="Calculation 3 13 6 5" xfId="30471"/>
    <cellStyle name="Calculation 3 13 6 6" xfId="30472"/>
    <cellStyle name="Calculation 3 13 6 7" xfId="30466"/>
    <cellStyle name="Calculation 3 13 7" xfId="5123"/>
    <cellStyle name="Calculation 3 13 7 2" xfId="30474"/>
    <cellStyle name="Calculation 3 13 7 2 2" xfId="30475"/>
    <cellStyle name="Calculation 3 13 7 3" xfId="30476"/>
    <cellStyle name="Calculation 3 13 7 4" xfId="30477"/>
    <cellStyle name="Calculation 3 13 7 5" xfId="30478"/>
    <cellStyle name="Calculation 3 13 7 6" xfId="30479"/>
    <cellStyle name="Calculation 3 13 7 7" xfId="30473"/>
    <cellStyle name="Calculation 3 13 8" xfId="6715"/>
    <cellStyle name="Calculation 3 13 8 2" xfId="30481"/>
    <cellStyle name="Calculation 3 13 8 2 2" xfId="30482"/>
    <cellStyle name="Calculation 3 13 8 3" xfId="30483"/>
    <cellStyle name="Calculation 3 13 8 4" xfId="30484"/>
    <cellStyle name="Calculation 3 13 8 5" xfId="30485"/>
    <cellStyle name="Calculation 3 13 8 6" xfId="30486"/>
    <cellStyle name="Calculation 3 13 8 7" xfId="30480"/>
    <cellStyle name="Calculation 3 13 9" xfId="8287"/>
    <cellStyle name="Calculation 3 13 9 2" xfId="30488"/>
    <cellStyle name="Calculation 3 13 9 2 2" xfId="30489"/>
    <cellStyle name="Calculation 3 13 9 3" xfId="30490"/>
    <cellStyle name="Calculation 3 13 9 4" xfId="30491"/>
    <cellStyle name="Calculation 3 13 9 5" xfId="30492"/>
    <cellStyle name="Calculation 3 13 9 6" xfId="30493"/>
    <cellStyle name="Calculation 3 13 9 7" xfId="30487"/>
    <cellStyle name="Calculation 3 14" xfId="362"/>
    <cellStyle name="Calculation 3 14 10" xfId="3857"/>
    <cellStyle name="Calculation 3 14 10 2" xfId="30495"/>
    <cellStyle name="Calculation 3 14 10 2 2" xfId="30496"/>
    <cellStyle name="Calculation 3 14 10 3" xfId="30497"/>
    <cellStyle name="Calculation 3 14 10 4" xfId="30498"/>
    <cellStyle name="Calculation 3 14 10 5" xfId="30499"/>
    <cellStyle name="Calculation 3 14 10 6" xfId="30500"/>
    <cellStyle name="Calculation 3 14 10 7" xfId="30494"/>
    <cellStyle name="Calculation 3 14 11" xfId="11504"/>
    <cellStyle name="Calculation 3 14 11 2" xfId="30502"/>
    <cellStyle name="Calculation 3 14 11 2 2" xfId="30503"/>
    <cellStyle name="Calculation 3 14 11 3" xfId="30504"/>
    <cellStyle name="Calculation 3 14 11 4" xfId="30505"/>
    <cellStyle name="Calculation 3 14 11 5" xfId="30506"/>
    <cellStyle name="Calculation 3 14 11 6" xfId="30507"/>
    <cellStyle name="Calculation 3 14 11 7" xfId="30501"/>
    <cellStyle name="Calculation 3 14 12" xfId="13206"/>
    <cellStyle name="Calculation 3 14 12 2" xfId="30509"/>
    <cellStyle name="Calculation 3 14 12 2 2" xfId="30510"/>
    <cellStyle name="Calculation 3 14 12 3" xfId="30511"/>
    <cellStyle name="Calculation 3 14 12 4" xfId="30512"/>
    <cellStyle name="Calculation 3 14 12 5" xfId="30513"/>
    <cellStyle name="Calculation 3 14 12 6" xfId="30508"/>
    <cellStyle name="Calculation 3 14 13" xfId="13587"/>
    <cellStyle name="Calculation 3 14 13 2" xfId="30515"/>
    <cellStyle name="Calculation 3 14 13 3" xfId="30514"/>
    <cellStyle name="Calculation 3 14 14" xfId="13638"/>
    <cellStyle name="Calculation 3 14 14 2" xfId="30517"/>
    <cellStyle name="Calculation 3 14 14 3" xfId="30516"/>
    <cellStyle name="Calculation 3 14 15" xfId="11943"/>
    <cellStyle name="Calculation 3 14 15 2" xfId="30518"/>
    <cellStyle name="Calculation 3 14 16" xfId="18412"/>
    <cellStyle name="Calculation 3 14 16 2" xfId="30519"/>
    <cellStyle name="Calculation 3 14 17" xfId="20014"/>
    <cellStyle name="Calculation 3 14 17 2" xfId="30520"/>
    <cellStyle name="Calculation 3 14 18" xfId="20513"/>
    <cellStyle name="Calculation 3 14 18 2" xfId="30521"/>
    <cellStyle name="Calculation 3 14 19" xfId="17239"/>
    <cellStyle name="Calculation 3 14 2" xfId="952"/>
    <cellStyle name="Calculation 3 14 2 10" xfId="15793"/>
    <cellStyle name="Calculation 3 14 2 11" xfId="17398"/>
    <cellStyle name="Calculation 3 14 2 12" xfId="19001"/>
    <cellStyle name="Calculation 3 14 2 13" xfId="20593"/>
    <cellStyle name="Calculation 3 14 2 14" xfId="22170"/>
    <cellStyle name="Calculation 3 14 2 15" xfId="23691"/>
    <cellStyle name="Calculation 3 14 2 16" xfId="25164"/>
    <cellStyle name="Calculation 3 14 2 2" xfId="2752"/>
    <cellStyle name="Calculation 3 14 2 2 2" xfId="30523"/>
    <cellStyle name="Calculation 3 14 2 2 3" xfId="30522"/>
    <cellStyle name="Calculation 3 14 2 3" xfId="4415"/>
    <cellStyle name="Calculation 3 14 2 3 2" xfId="30524"/>
    <cellStyle name="Calculation 3 14 2 4" xfId="6007"/>
    <cellStyle name="Calculation 3 14 2 4 2" xfId="30525"/>
    <cellStyle name="Calculation 3 14 2 5" xfId="7579"/>
    <cellStyle name="Calculation 3 14 2 5 2" xfId="30526"/>
    <cellStyle name="Calculation 3 14 2 6" xfId="9094"/>
    <cellStyle name="Calculation 3 14 2 6 2" xfId="30527"/>
    <cellStyle name="Calculation 3 14 2 7" xfId="10567"/>
    <cellStyle name="Calculation 3 14 2 8" xfId="12480"/>
    <cellStyle name="Calculation 3 14 2 9" xfId="14181"/>
    <cellStyle name="Calculation 3 14 3" xfId="1360"/>
    <cellStyle name="Calculation 3 14 3 10" xfId="16165"/>
    <cellStyle name="Calculation 3 14 3 11" xfId="17770"/>
    <cellStyle name="Calculation 3 14 3 12" xfId="19373"/>
    <cellStyle name="Calculation 3 14 3 13" xfId="20965"/>
    <cellStyle name="Calculation 3 14 3 14" xfId="22542"/>
    <cellStyle name="Calculation 3 14 3 15" xfId="24063"/>
    <cellStyle name="Calculation 3 14 3 16" xfId="25536"/>
    <cellStyle name="Calculation 3 14 3 2" xfId="3124"/>
    <cellStyle name="Calculation 3 14 3 2 2" xfId="30529"/>
    <cellStyle name="Calculation 3 14 3 2 3" xfId="30528"/>
    <cellStyle name="Calculation 3 14 3 3" xfId="4787"/>
    <cellStyle name="Calculation 3 14 3 3 2" xfId="30530"/>
    <cellStyle name="Calculation 3 14 3 4" xfId="6379"/>
    <cellStyle name="Calculation 3 14 3 4 2" xfId="30531"/>
    <cellStyle name="Calculation 3 14 3 5" xfId="7951"/>
    <cellStyle name="Calculation 3 14 3 5 2" xfId="30532"/>
    <cellStyle name="Calculation 3 14 3 6" xfId="9466"/>
    <cellStyle name="Calculation 3 14 3 6 2" xfId="30533"/>
    <cellStyle name="Calculation 3 14 3 7" xfId="10939"/>
    <cellStyle name="Calculation 3 14 3 8" xfId="12852"/>
    <cellStyle name="Calculation 3 14 3 9" xfId="14553"/>
    <cellStyle name="Calculation 3 14 4" xfId="2294"/>
    <cellStyle name="Calculation 3 14 4 10" xfId="16941"/>
    <cellStyle name="Calculation 3 14 4 11" xfId="18545"/>
    <cellStyle name="Calculation 3 14 4 12" xfId="20143"/>
    <cellStyle name="Calculation 3 14 4 13" xfId="21723"/>
    <cellStyle name="Calculation 3 14 4 14" xfId="23260"/>
    <cellStyle name="Calculation 3 14 4 15" xfId="24736"/>
    <cellStyle name="Calculation 3 14 4 2" xfId="3958"/>
    <cellStyle name="Calculation 3 14 4 2 2" xfId="30535"/>
    <cellStyle name="Calculation 3 14 4 2 3" xfId="30534"/>
    <cellStyle name="Calculation 3 14 4 3" xfId="5553"/>
    <cellStyle name="Calculation 3 14 4 3 2" xfId="30536"/>
    <cellStyle name="Calculation 3 14 4 4" xfId="7133"/>
    <cellStyle name="Calculation 3 14 4 4 2" xfId="30537"/>
    <cellStyle name="Calculation 3 14 4 5" xfId="8663"/>
    <cellStyle name="Calculation 3 14 4 5 2" xfId="30538"/>
    <cellStyle name="Calculation 3 14 4 6" xfId="10139"/>
    <cellStyle name="Calculation 3 14 4 6 2" xfId="30539"/>
    <cellStyle name="Calculation 3 14 4 7" xfId="12022"/>
    <cellStyle name="Calculation 3 14 4 8" xfId="13723"/>
    <cellStyle name="Calculation 3 14 4 9" xfId="15336"/>
    <cellStyle name="Calculation 3 14 5" xfId="1777"/>
    <cellStyle name="Calculation 3 14 5 2" xfId="30541"/>
    <cellStyle name="Calculation 3 14 5 2 2" xfId="30542"/>
    <cellStyle name="Calculation 3 14 5 3" xfId="30543"/>
    <cellStyle name="Calculation 3 14 5 4" xfId="30544"/>
    <cellStyle name="Calculation 3 14 5 5" xfId="30545"/>
    <cellStyle name="Calculation 3 14 5 6" xfId="30546"/>
    <cellStyle name="Calculation 3 14 5 7" xfId="30540"/>
    <cellStyle name="Calculation 3 14 6" xfId="3447"/>
    <cellStyle name="Calculation 3 14 6 2" xfId="30548"/>
    <cellStyle name="Calculation 3 14 6 2 2" xfId="30549"/>
    <cellStyle name="Calculation 3 14 6 3" xfId="30550"/>
    <cellStyle name="Calculation 3 14 6 4" xfId="30551"/>
    <cellStyle name="Calculation 3 14 6 5" xfId="30552"/>
    <cellStyle name="Calculation 3 14 6 6" xfId="30553"/>
    <cellStyle name="Calculation 3 14 6 7" xfId="30547"/>
    <cellStyle name="Calculation 3 14 7" xfId="785"/>
    <cellStyle name="Calculation 3 14 7 2" xfId="30555"/>
    <cellStyle name="Calculation 3 14 7 2 2" xfId="30556"/>
    <cellStyle name="Calculation 3 14 7 3" xfId="30557"/>
    <cellStyle name="Calculation 3 14 7 4" xfId="30558"/>
    <cellStyle name="Calculation 3 14 7 5" xfId="30559"/>
    <cellStyle name="Calculation 3 14 7 6" xfId="30560"/>
    <cellStyle name="Calculation 3 14 7 7" xfId="30554"/>
    <cellStyle name="Calculation 3 14 8" xfId="793"/>
    <cellStyle name="Calculation 3 14 8 2" xfId="30562"/>
    <cellStyle name="Calculation 3 14 8 2 2" xfId="30563"/>
    <cellStyle name="Calculation 3 14 8 3" xfId="30564"/>
    <cellStyle name="Calculation 3 14 8 4" xfId="30565"/>
    <cellStyle name="Calculation 3 14 8 5" xfId="30566"/>
    <cellStyle name="Calculation 3 14 8 6" xfId="30567"/>
    <cellStyle name="Calculation 3 14 8 7" xfId="30561"/>
    <cellStyle name="Calculation 3 14 9" xfId="1575"/>
    <cellStyle name="Calculation 3 14 9 2" xfId="30569"/>
    <cellStyle name="Calculation 3 14 9 2 2" xfId="30570"/>
    <cellStyle name="Calculation 3 14 9 3" xfId="30571"/>
    <cellStyle name="Calculation 3 14 9 4" xfId="30572"/>
    <cellStyle name="Calculation 3 14 9 5" xfId="30573"/>
    <cellStyle name="Calculation 3 14 9 6" xfId="30574"/>
    <cellStyle name="Calculation 3 14 9 7" xfId="30568"/>
    <cellStyle name="Calculation 3 15" xfId="399"/>
    <cellStyle name="Calculation 3 15 10" xfId="8551"/>
    <cellStyle name="Calculation 3 15 10 2" xfId="30576"/>
    <cellStyle name="Calculation 3 15 10 2 2" xfId="30577"/>
    <cellStyle name="Calculation 3 15 10 3" xfId="30578"/>
    <cellStyle name="Calculation 3 15 10 4" xfId="30579"/>
    <cellStyle name="Calculation 3 15 10 5" xfId="30580"/>
    <cellStyle name="Calculation 3 15 10 6" xfId="30581"/>
    <cellStyle name="Calculation 3 15 10 7" xfId="30575"/>
    <cellStyle name="Calculation 3 15 11" xfId="11541"/>
    <cellStyle name="Calculation 3 15 11 2" xfId="30583"/>
    <cellStyle name="Calculation 3 15 11 2 2" xfId="30584"/>
    <cellStyle name="Calculation 3 15 11 3" xfId="30585"/>
    <cellStyle name="Calculation 3 15 11 4" xfId="30586"/>
    <cellStyle name="Calculation 3 15 11 5" xfId="30587"/>
    <cellStyle name="Calculation 3 15 11 6" xfId="30588"/>
    <cellStyle name="Calculation 3 15 11 7" xfId="30582"/>
    <cellStyle name="Calculation 3 15 12" xfId="13243"/>
    <cellStyle name="Calculation 3 15 12 2" xfId="30590"/>
    <cellStyle name="Calculation 3 15 12 2 2" xfId="30591"/>
    <cellStyle name="Calculation 3 15 12 3" xfId="30592"/>
    <cellStyle name="Calculation 3 15 12 4" xfId="30593"/>
    <cellStyle name="Calculation 3 15 12 5" xfId="30594"/>
    <cellStyle name="Calculation 3 15 12 6" xfId="30589"/>
    <cellStyle name="Calculation 3 15 13" xfId="11523"/>
    <cellStyle name="Calculation 3 15 13 2" xfId="30596"/>
    <cellStyle name="Calculation 3 15 13 3" xfId="30595"/>
    <cellStyle name="Calculation 3 15 14" xfId="15190"/>
    <cellStyle name="Calculation 3 15 14 2" xfId="30598"/>
    <cellStyle name="Calculation 3 15 14 3" xfId="30597"/>
    <cellStyle name="Calculation 3 15 15" xfId="16799"/>
    <cellStyle name="Calculation 3 15 15 2" xfId="30599"/>
    <cellStyle name="Calculation 3 15 16" xfId="15649"/>
    <cellStyle name="Calculation 3 15 16 2" xfId="30600"/>
    <cellStyle name="Calculation 3 15 17" xfId="16844"/>
    <cellStyle name="Calculation 3 15 17 2" xfId="30601"/>
    <cellStyle name="Calculation 3 15 18" xfId="18415"/>
    <cellStyle name="Calculation 3 15 18 2" xfId="30602"/>
    <cellStyle name="Calculation 3 15 19" xfId="23148"/>
    <cellStyle name="Calculation 3 15 2" xfId="989"/>
    <cellStyle name="Calculation 3 15 2 10" xfId="15825"/>
    <cellStyle name="Calculation 3 15 2 11" xfId="17430"/>
    <cellStyle name="Calculation 3 15 2 12" xfId="19033"/>
    <cellStyle name="Calculation 3 15 2 13" xfId="20625"/>
    <cellStyle name="Calculation 3 15 2 14" xfId="22202"/>
    <cellStyle name="Calculation 3 15 2 15" xfId="23723"/>
    <cellStyle name="Calculation 3 15 2 16" xfId="25196"/>
    <cellStyle name="Calculation 3 15 2 2" xfId="2784"/>
    <cellStyle name="Calculation 3 15 2 2 2" xfId="30604"/>
    <cellStyle name="Calculation 3 15 2 2 3" xfId="30603"/>
    <cellStyle name="Calculation 3 15 2 3" xfId="4447"/>
    <cellStyle name="Calculation 3 15 2 3 2" xfId="30605"/>
    <cellStyle name="Calculation 3 15 2 4" xfId="6039"/>
    <cellStyle name="Calculation 3 15 2 4 2" xfId="30606"/>
    <cellStyle name="Calculation 3 15 2 5" xfId="7611"/>
    <cellStyle name="Calculation 3 15 2 5 2" xfId="30607"/>
    <cellStyle name="Calculation 3 15 2 6" xfId="9126"/>
    <cellStyle name="Calculation 3 15 2 6 2" xfId="30608"/>
    <cellStyle name="Calculation 3 15 2 7" xfId="10599"/>
    <cellStyle name="Calculation 3 15 2 8" xfId="12512"/>
    <cellStyle name="Calculation 3 15 2 9" xfId="14213"/>
    <cellStyle name="Calculation 3 15 3" xfId="1397"/>
    <cellStyle name="Calculation 3 15 3 10" xfId="16197"/>
    <cellStyle name="Calculation 3 15 3 11" xfId="17802"/>
    <cellStyle name="Calculation 3 15 3 12" xfId="19405"/>
    <cellStyle name="Calculation 3 15 3 13" xfId="20997"/>
    <cellStyle name="Calculation 3 15 3 14" xfId="22574"/>
    <cellStyle name="Calculation 3 15 3 15" xfId="24095"/>
    <cellStyle name="Calculation 3 15 3 16" xfId="25568"/>
    <cellStyle name="Calculation 3 15 3 2" xfId="3156"/>
    <cellStyle name="Calculation 3 15 3 2 2" xfId="30610"/>
    <cellStyle name="Calculation 3 15 3 2 3" xfId="30609"/>
    <cellStyle name="Calculation 3 15 3 3" xfId="4819"/>
    <cellStyle name="Calculation 3 15 3 3 2" xfId="30611"/>
    <cellStyle name="Calculation 3 15 3 4" xfId="6411"/>
    <cellStyle name="Calculation 3 15 3 4 2" xfId="30612"/>
    <cellStyle name="Calculation 3 15 3 5" xfId="7983"/>
    <cellStyle name="Calculation 3 15 3 5 2" xfId="30613"/>
    <cellStyle name="Calculation 3 15 3 6" xfId="9498"/>
    <cellStyle name="Calculation 3 15 3 6 2" xfId="30614"/>
    <cellStyle name="Calculation 3 15 3 7" xfId="10971"/>
    <cellStyle name="Calculation 3 15 3 8" xfId="12884"/>
    <cellStyle name="Calculation 3 15 3 9" xfId="14585"/>
    <cellStyle name="Calculation 3 15 4" xfId="2331"/>
    <cellStyle name="Calculation 3 15 4 10" xfId="16978"/>
    <cellStyle name="Calculation 3 15 4 11" xfId="18582"/>
    <cellStyle name="Calculation 3 15 4 12" xfId="20180"/>
    <cellStyle name="Calculation 3 15 4 13" xfId="21758"/>
    <cellStyle name="Calculation 3 15 4 14" xfId="23294"/>
    <cellStyle name="Calculation 3 15 4 15" xfId="24768"/>
    <cellStyle name="Calculation 3 15 4 2" xfId="3995"/>
    <cellStyle name="Calculation 3 15 4 2 2" xfId="30616"/>
    <cellStyle name="Calculation 3 15 4 2 3" xfId="30615"/>
    <cellStyle name="Calculation 3 15 4 3" xfId="5590"/>
    <cellStyle name="Calculation 3 15 4 3 2" xfId="30617"/>
    <cellStyle name="Calculation 3 15 4 4" xfId="7169"/>
    <cellStyle name="Calculation 3 15 4 4 2" xfId="30618"/>
    <cellStyle name="Calculation 3 15 4 5" xfId="8697"/>
    <cellStyle name="Calculation 3 15 4 5 2" xfId="30619"/>
    <cellStyle name="Calculation 3 15 4 6" xfId="10171"/>
    <cellStyle name="Calculation 3 15 4 6 2" xfId="30620"/>
    <cellStyle name="Calculation 3 15 4 7" xfId="12059"/>
    <cellStyle name="Calculation 3 15 4 8" xfId="13760"/>
    <cellStyle name="Calculation 3 15 4 9" xfId="15373"/>
    <cellStyle name="Calculation 3 15 5" xfId="1814"/>
    <cellStyle name="Calculation 3 15 5 2" xfId="30622"/>
    <cellStyle name="Calculation 3 15 5 2 2" xfId="30623"/>
    <cellStyle name="Calculation 3 15 5 3" xfId="30624"/>
    <cellStyle name="Calculation 3 15 5 4" xfId="30625"/>
    <cellStyle name="Calculation 3 15 5 5" xfId="30626"/>
    <cellStyle name="Calculation 3 15 5 6" xfId="30627"/>
    <cellStyle name="Calculation 3 15 5 7" xfId="30621"/>
    <cellStyle name="Calculation 3 15 6" xfId="3484"/>
    <cellStyle name="Calculation 3 15 6 2" xfId="30629"/>
    <cellStyle name="Calculation 3 15 6 2 2" xfId="30630"/>
    <cellStyle name="Calculation 3 15 6 3" xfId="30631"/>
    <cellStyle name="Calculation 3 15 6 4" xfId="30632"/>
    <cellStyle name="Calculation 3 15 6 5" xfId="30633"/>
    <cellStyle name="Calculation 3 15 6 6" xfId="30634"/>
    <cellStyle name="Calculation 3 15 6 7" xfId="30628"/>
    <cellStyle name="Calculation 3 15 7" xfId="3817"/>
    <cellStyle name="Calculation 3 15 7 2" xfId="30636"/>
    <cellStyle name="Calculation 3 15 7 2 2" xfId="30637"/>
    <cellStyle name="Calculation 3 15 7 3" xfId="30638"/>
    <cellStyle name="Calculation 3 15 7 4" xfId="30639"/>
    <cellStyle name="Calculation 3 15 7 5" xfId="30640"/>
    <cellStyle name="Calculation 3 15 7 6" xfId="30641"/>
    <cellStyle name="Calculation 3 15 7 7" xfId="30635"/>
    <cellStyle name="Calculation 3 15 8" xfId="5417"/>
    <cellStyle name="Calculation 3 15 8 2" xfId="30643"/>
    <cellStyle name="Calculation 3 15 8 2 2" xfId="30644"/>
    <cellStyle name="Calculation 3 15 8 3" xfId="30645"/>
    <cellStyle name="Calculation 3 15 8 4" xfId="30646"/>
    <cellStyle name="Calculation 3 15 8 5" xfId="30647"/>
    <cellStyle name="Calculation 3 15 8 6" xfId="30648"/>
    <cellStyle name="Calculation 3 15 8 7" xfId="30642"/>
    <cellStyle name="Calculation 3 15 9" xfId="7002"/>
    <cellStyle name="Calculation 3 15 9 2" xfId="30650"/>
    <cellStyle name="Calculation 3 15 9 2 2" xfId="30651"/>
    <cellStyle name="Calculation 3 15 9 3" xfId="30652"/>
    <cellStyle name="Calculation 3 15 9 4" xfId="30653"/>
    <cellStyle name="Calculation 3 15 9 5" xfId="30654"/>
    <cellStyle name="Calculation 3 15 9 6" xfId="30655"/>
    <cellStyle name="Calculation 3 15 9 7" xfId="30649"/>
    <cellStyle name="Calculation 3 16" xfId="431"/>
    <cellStyle name="Calculation 3 16 10" xfId="9799"/>
    <cellStyle name="Calculation 3 16 10 2" xfId="30657"/>
    <cellStyle name="Calculation 3 16 10 2 2" xfId="30658"/>
    <cellStyle name="Calculation 3 16 10 3" xfId="30659"/>
    <cellStyle name="Calculation 3 16 10 4" xfId="30660"/>
    <cellStyle name="Calculation 3 16 10 5" xfId="30661"/>
    <cellStyle name="Calculation 3 16 10 6" xfId="30662"/>
    <cellStyle name="Calculation 3 16 10 7" xfId="30656"/>
    <cellStyle name="Calculation 3 16 11" xfId="11573"/>
    <cellStyle name="Calculation 3 16 11 2" xfId="30664"/>
    <cellStyle name="Calculation 3 16 11 2 2" xfId="30665"/>
    <cellStyle name="Calculation 3 16 11 3" xfId="30666"/>
    <cellStyle name="Calculation 3 16 11 4" xfId="30667"/>
    <cellStyle name="Calculation 3 16 11 5" xfId="30668"/>
    <cellStyle name="Calculation 3 16 11 6" xfId="30669"/>
    <cellStyle name="Calculation 3 16 11 7" xfId="30663"/>
    <cellStyle name="Calculation 3 16 12" xfId="13275"/>
    <cellStyle name="Calculation 3 16 12 2" xfId="30671"/>
    <cellStyle name="Calculation 3 16 12 2 2" xfId="30672"/>
    <cellStyle name="Calculation 3 16 12 3" xfId="30673"/>
    <cellStyle name="Calculation 3 16 12 4" xfId="30674"/>
    <cellStyle name="Calculation 3 16 12 5" xfId="30675"/>
    <cellStyle name="Calculation 3 16 12 6" xfId="30670"/>
    <cellStyle name="Calculation 3 16 13" xfId="14887"/>
    <cellStyle name="Calculation 3 16 13 2" xfId="30677"/>
    <cellStyle name="Calculation 3 16 13 3" xfId="30676"/>
    <cellStyle name="Calculation 3 16 14" xfId="16498"/>
    <cellStyle name="Calculation 3 16 14 2" xfId="30679"/>
    <cellStyle name="Calculation 3 16 14 3" xfId="30678"/>
    <cellStyle name="Calculation 3 16 15" xfId="18103"/>
    <cellStyle name="Calculation 3 16 15 2" xfId="30680"/>
    <cellStyle name="Calculation 3 16 16" xfId="19707"/>
    <cellStyle name="Calculation 3 16 16 2" xfId="30681"/>
    <cellStyle name="Calculation 3 16 17" xfId="21299"/>
    <cellStyle name="Calculation 3 16 17 2" xfId="30682"/>
    <cellStyle name="Calculation 3 16 18" xfId="22881"/>
    <cellStyle name="Calculation 3 16 18 2" xfId="30683"/>
    <cellStyle name="Calculation 3 16 19" xfId="24396"/>
    <cellStyle name="Calculation 3 16 2" xfId="1021"/>
    <cellStyle name="Calculation 3 16 2 10" xfId="15857"/>
    <cellStyle name="Calculation 3 16 2 11" xfId="17462"/>
    <cellStyle name="Calculation 3 16 2 12" xfId="19065"/>
    <cellStyle name="Calculation 3 16 2 13" xfId="20657"/>
    <cellStyle name="Calculation 3 16 2 14" xfId="22234"/>
    <cellStyle name="Calculation 3 16 2 15" xfId="23755"/>
    <cellStyle name="Calculation 3 16 2 16" xfId="25228"/>
    <cellStyle name="Calculation 3 16 2 2" xfId="2816"/>
    <cellStyle name="Calculation 3 16 2 2 2" xfId="30685"/>
    <cellStyle name="Calculation 3 16 2 2 3" xfId="30684"/>
    <cellStyle name="Calculation 3 16 2 3" xfId="4479"/>
    <cellStyle name="Calculation 3 16 2 3 2" xfId="30686"/>
    <cellStyle name="Calculation 3 16 2 4" xfId="6071"/>
    <cellStyle name="Calculation 3 16 2 4 2" xfId="30687"/>
    <cellStyle name="Calculation 3 16 2 5" xfId="7643"/>
    <cellStyle name="Calculation 3 16 2 5 2" xfId="30688"/>
    <cellStyle name="Calculation 3 16 2 6" xfId="9158"/>
    <cellStyle name="Calculation 3 16 2 6 2" xfId="30689"/>
    <cellStyle name="Calculation 3 16 2 7" xfId="10631"/>
    <cellStyle name="Calculation 3 16 2 8" xfId="12544"/>
    <cellStyle name="Calculation 3 16 2 9" xfId="14245"/>
    <cellStyle name="Calculation 3 16 3" xfId="1429"/>
    <cellStyle name="Calculation 3 16 3 10" xfId="16229"/>
    <cellStyle name="Calculation 3 16 3 11" xfId="17834"/>
    <cellStyle name="Calculation 3 16 3 12" xfId="19437"/>
    <cellStyle name="Calculation 3 16 3 13" xfId="21029"/>
    <cellStyle name="Calculation 3 16 3 14" xfId="22606"/>
    <cellStyle name="Calculation 3 16 3 15" xfId="24127"/>
    <cellStyle name="Calculation 3 16 3 16" xfId="25600"/>
    <cellStyle name="Calculation 3 16 3 2" xfId="3188"/>
    <cellStyle name="Calculation 3 16 3 2 2" xfId="30691"/>
    <cellStyle name="Calculation 3 16 3 2 3" xfId="30690"/>
    <cellStyle name="Calculation 3 16 3 3" xfId="4851"/>
    <cellStyle name="Calculation 3 16 3 3 2" xfId="30692"/>
    <cellStyle name="Calculation 3 16 3 4" xfId="6443"/>
    <cellStyle name="Calculation 3 16 3 4 2" xfId="30693"/>
    <cellStyle name="Calculation 3 16 3 5" xfId="8015"/>
    <cellStyle name="Calculation 3 16 3 5 2" xfId="30694"/>
    <cellStyle name="Calculation 3 16 3 6" xfId="9530"/>
    <cellStyle name="Calculation 3 16 3 6 2" xfId="30695"/>
    <cellStyle name="Calculation 3 16 3 7" xfId="11003"/>
    <cellStyle name="Calculation 3 16 3 8" xfId="12916"/>
    <cellStyle name="Calculation 3 16 3 9" xfId="14617"/>
    <cellStyle name="Calculation 3 16 4" xfId="2363"/>
    <cellStyle name="Calculation 3 16 4 10" xfId="17010"/>
    <cellStyle name="Calculation 3 16 4 11" xfId="18614"/>
    <cellStyle name="Calculation 3 16 4 12" xfId="20212"/>
    <cellStyle name="Calculation 3 16 4 13" xfId="21790"/>
    <cellStyle name="Calculation 3 16 4 14" xfId="23326"/>
    <cellStyle name="Calculation 3 16 4 15" xfId="24800"/>
    <cellStyle name="Calculation 3 16 4 2" xfId="4027"/>
    <cellStyle name="Calculation 3 16 4 2 2" xfId="30697"/>
    <cellStyle name="Calculation 3 16 4 2 3" xfId="30696"/>
    <cellStyle name="Calculation 3 16 4 3" xfId="5622"/>
    <cellStyle name="Calculation 3 16 4 3 2" xfId="30698"/>
    <cellStyle name="Calculation 3 16 4 4" xfId="7201"/>
    <cellStyle name="Calculation 3 16 4 4 2" xfId="30699"/>
    <cellStyle name="Calculation 3 16 4 5" xfId="8729"/>
    <cellStyle name="Calculation 3 16 4 5 2" xfId="30700"/>
    <cellStyle name="Calculation 3 16 4 6" xfId="10203"/>
    <cellStyle name="Calculation 3 16 4 6 2" xfId="30701"/>
    <cellStyle name="Calculation 3 16 4 7" xfId="12091"/>
    <cellStyle name="Calculation 3 16 4 8" xfId="13792"/>
    <cellStyle name="Calculation 3 16 4 9" xfId="15405"/>
    <cellStyle name="Calculation 3 16 5" xfId="1846"/>
    <cellStyle name="Calculation 3 16 5 2" xfId="30703"/>
    <cellStyle name="Calculation 3 16 5 2 2" xfId="30704"/>
    <cellStyle name="Calculation 3 16 5 3" xfId="30705"/>
    <cellStyle name="Calculation 3 16 5 4" xfId="30706"/>
    <cellStyle name="Calculation 3 16 5 5" xfId="30707"/>
    <cellStyle name="Calculation 3 16 5 6" xfId="30708"/>
    <cellStyle name="Calculation 3 16 5 7" xfId="30702"/>
    <cellStyle name="Calculation 3 16 6" xfId="3516"/>
    <cellStyle name="Calculation 3 16 6 2" xfId="30710"/>
    <cellStyle name="Calculation 3 16 6 2 2" xfId="30711"/>
    <cellStyle name="Calculation 3 16 6 3" xfId="30712"/>
    <cellStyle name="Calculation 3 16 6 4" xfId="30713"/>
    <cellStyle name="Calculation 3 16 6 5" xfId="30714"/>
    <cellStyle name="Calculation 3 16 6 6" xfId="30715"/>
    <cellStyle name="Calculation 3 16 6 7" xfId="30709"/>
    <cellStyle name="Calculation 3 16 7" xfId="5120"/>
    <cellStyle name="Calculation 3 16 7 2" xfId="30717"/>
    <cellStyle name="Calculation 3 16 7 2 2" xfId="30718"/>
    <cellStyle name="Calculation 3 16 7 3" xfId="30719"/>
    <cellStyle name="Calculation 3 16 7 4" xfId="30720"/>
    <cellStyle name="Calculation 3 16 7 5" xfId="30721"/>
    <cellStyle name="Calculation 3 16 7 6" xfId="30722"/>
    <cellStyle name="Calculation 3 16 7 7" xfId="30716"/>
    <cellStyle name="Calculation 3 16 8" xfId="6712"/>
    <cellStyle name="Calculation 3 16 8 2" xfId="30724"/>
    <cellStyle name="Calculation 3 16 8 2 2" xfId="30725"/>
    <cellStyle name="Calculation 3 16 8 3" xfId="30726"/>
    <cellStyle name="Calculation 3 16 8 4" xfId="30727"/>
    <cellStyle name="Calculation 3 16 8 5" xfId="30728"/>
    <cellStyle name="Calculation 3 16 8 6" xfId="30729"/>
    <cellStyle name="Calculation 3 16 8 7" xfId="30723"/>
    <cellStyle name="Calculation 3 16 9" xfId="8284"/>
    <cellStyle name="Calculation 3 16 9 2" xfId="30731"/>
    <cellStyle name="Calculation 3 16 9 2 2" xfId="30732"/>
    <cellStyle name="Calculation 3 16 9 3" xfId="30733"/>
    <cellStyle name="Calculation 3 16 9 4" xfId="30734"/>
    <cellStyle name="Calculation 3 16 9 5" xfId="30735"/>
    <cellStyle name="Calculation 3 16 9 6" xfId="30736"/>
    <cellStyle name="Calculation 3 16 9 7" xfId="30730"/>
    <cellStyle name="Calculation 3 17" xfId="453"/>
    <cellStyle name="Calculation 3 17 10" xfId="9821"/>
    <cellStyle name="Calculation 3 17 10 2" xfId="30738"/>
    <cellStyle name="Calculation 3 17 10 2 2" xfId="30739"/>
    <cellStyle name="Calculation 3 17 10 3" xfId="30740"/>
    <cellStyle name="Calculation 3 17 10 4" xfId="30741"/>
    <cellStyle name="Calculation 3 17 10 5" xfId="30742"/>
    <cellStyle name="Calculation 3 17 10 6" xfId="30743"/>
    <cellStyle name="Calculation 3 17 10 7" xfId="30737"/>
    <cellStyle name="Calculation 3 17 11" xfId="11595"/>
    <cellStyle name="Calculation 3 17 11 2" xfId="30745"/>
    <cellStyle name="Calculation 3 17 11 2 2" xfId="30746"/>
    <cellStyle name="Calculation 3 17 11 3" xfId="30747"/>
    <cellStyle name="Calculation 3 17 11 4" xfId="30748"/>
    <cellStyle name="Calculation 3 17 11 5" xfId="30749"/>
    <cellStyle name="Calculation 3 17 11 6" xfId="30750"/>
    <cellStyle name="Calculation 3 17 11 7" xfId="30744"/>
    <cellStyle name="Calculation 3 17 12" xfId="13297"/>
    <cellStyle name="Calculation 3 17 12 2" xfId="30752"/>
    <cellStyle name="Calculation 3 17 12 2 2" xfId="30753"/>
    <cellStyle name="Calculation 3 17 12 3" xfId="30754"/>
    <cellStyle name="Calculation 3 17 12 4" xfId="30755"/>
    <cellStyle name="Calculation 3 17 12 5" xfId="30756"/>
    <cellStyle name="Calculation 3 17 12 6" xfId="30751"/>
    <cellStyle name="Calculation 3 17 13" xfId="14909"/>
    <cellStyle name="Calculation 3 17 13 2" xfId="30758"/>
    <cellStyle name="Calculation 3 17 13 3" xfId="30757"/>
    <cellStyle name="Calculation 3 17 14" xfId="16520"/>
    <cellStyle name="Calculation 3 17 14 2" xfId="30760"/>
    <cellStyle name="Calculation 3 17 14 3" xfId="30759"/>
    <cellStyle name="Calculation 3 17 15" xfId="18125"/>
    <cellStyle name="Calculation 3 17 15 2" xfId="30761"/>
    <cellStyle name="Calculation 3 17 16" xfId="19729"/>
    <cellStyle name="Calculation 3 17 16 2" xfId="30762"/>
    <cellStyle name="Calculation 3 17 17" xfId="21321"/>
    <cellStyle name="Calculation 3 17 17 2" xfId="30763"/>
    <cellStyle name="Calculation 3 17 18" xfId="22903"/>
    <cellStyle name="Calculation 3 17 18 2" xfId="30764"/>
    <cellStyle name="Calculation 3 17 19" xfId="24418"/>
    <cellStyle name="Calculation 3 17 2" xfId="1043"/>
    <cellStyle name="Calculation 3 17 2 10" xfId="15879"/>
    <cellStyle name="Calculation 3 17 2 11" xfId="17484"/>
    <cellStyle name="Calculation 3 17 2 12" xfId="19087"/>
    <cellStyle name="Calculation 3 17 2 13" xfId="20679"/>
    <cellStyle name="Calculation 3 17 2 14" xfId="22256"/>
    <cellStyle name="Calculation 3 17 2 15" xfId="23777"/>
    <cellStyle name="Calculation 3 17 2 16" xfId="25250"/>
    <cellStyle name="Calculation 3 17 2 2" xfId="2838"/>
    <cellStyle name="Calculation 3 17 2 2 2" xfId="30766"/>
    <cellStyle name="Calculation 3 17 2 2 3" xfId="30765"/>
    <cellStyle name="Calculation 3 17 2 3" xfId="4501"/>
    <cellStyle name="Calculation 3 17 2 3 2" xfId="30767"/>
    <cellStyle name="Calculation 3 17 2 4" xfId="6093"/>
    <cellStyle name="Calculation 3 17 2 4 2" xfId="30768"/>
    <cellStyle name="Calculation 3 17 2 5" xfId="7665"/>
    <cellStyle name="Calculation 3 17 2 5 2" xfId="30769"/>
    <cellStyle name="Calculation 3 17 2 6" xfId="9180"/>
    <cellStyle name="Calculation 3 17 2 6 2" xfId="30770"/>
    <cellStyle name="Calculation 3 17 2 7" xfId="10653"/>
    <cellStyle name="Calculation 3 17 2 8" xfId="12566"/>
    <cellStyle name="Calculation 3 17 2 9" xfId="14267"/>
    <cellStyle name="Calculation 3 17 3" xfId="1451"/>
    <cellStyle name="Calculation 3 17 3 10" xfId="16251"/>
    <cellStyle name="Calculation 3 17 3 11" xfId="17856"/>
    <cellStyle name="Calculation 3 17 3 12" xfId="19459"/>
    <cellStyle name="Calculation 3 17 3 13" xfId="21051"/>
    <cellStyle name="Calculation 3 17 3 14" xfId="22628"/>
    <cellStyle name="Calculation 3 17 3 15" xfId="24149"/>
    <cellStyle name="Calculation 3 17 3 16" xfId="25622"/>
    <cellStyle name="Calculation 3 17 3 2" xfId="3210"/>
    <cellStyle name="Calculation 3 17 3 2 2" xfId="30772"/>
    <cellStyle name="Calculation 3 17 3 2 3" xfId="30771"/>
    <cellStyle name="Calculation 3 17 3 3" xfId="4873"/>
    <cellStyle name="Calculation 3 17 3 3 2" xfId="30773"/>
    <cellStyle name="Calculation 3 17 3 4" xfId="6465"/>
    <cellStyle name="Calculation 3 17 3 4 2" xfId="30774"/>
    <cellStyle name="Calculation 3 17 3 5" xfId="8037"/>
    <cellStyle name="Calculation 3 17 3 5 2" xfId="30775"/>
    <cellStyle name="Calculation 3 17 3 6" xfId="9552"/>
    <cellStyle name="Calculation 3 17 3 6 2" xfId="30776"/>
    <cellStyle name="Calculation 3 17 3 7" xfId="11025"/>
    <cellStyle name="Calculation 3 17 3 8" xfId="12938"/>
    <cellStyle name="Calculation 3 17 3 9" xfId="14639"/>
    <cellStyle name="Calculation 3 17 4" xfId="2385"/>
    <cellStyle name="Calculation 3 17 4 10" xfId="17032"/>
    <cellStyle name="Calculation 3 17 4 11" xfId="18636"/>
    <cellStyle name="Calculation 3 17 4 12" xfId="20234"/>
    <cellStyle name="Calculation 3 17 4 13" xfId="21812"/>
    <cellStyle name="Calculation 3 17 4 14" xfId="23348"/>
    <cellStyle name="Calculation 3 17 4 15" xfId="24822"/>
    <cellStyle name="Calculation 3 17 4 2" xfId="4049"/>
    <cellStyle name="Calculation 3 17 4 2 2" xfId="30778"/>
    <cellStyle name="Calculation 3 17 4 2 3" xfId="30777"/>
    <cellStyle name="Calculation 3 17 4 3" xfId="5644"/>
    <cellStyle name="Calculation 3 17 4 3 2" xfId="30779"/>
    <cellStyle name="Calculation 3 17 4 4" xfId="7223"/>
    <cellStyle name="Calculation 3 17 4 4 2" xfId="30780"/>
    <cellStyle name="Calculation 3 17 4 5" xfId="8751"/>
    <cellStyle name="Calculation 3 17 4 5 2" xfId="30781"/>
    <cellStyle name="Calculation 3 17 4 6" xfId="10225"/>
    <cellStyle name="Calculation 3 17 4 6 2" xfId="30782"/>
    <cellStyle name="Calculation 3 17 4 7" xfId="12113"/>
    <cellStyle name="Calculation 3 17 4 8" xfId="13814"/>
    <cellStyle name="Calculation 3 17 4 9" xfId="15427"/>
    <cellStyle name="Calculation 3 17 5" xfId="1868"/>
    <cellStyle name="Calculation 3 17 5 2" xfId="30784"/>
    <cellStyle name="Calculation 3 17 5 2 2" xfId="30785"/>
    <cellStyle name="Calculation 3 17 5 3" xfId="30786"/>
    <cellStyle name="Calculation 3 17 5 4" xfId="30787"/>
    <cellStyle name="Calculation 3 17 5 5" xfId="30788"/>
    <cellStyle name="Calculation 3 17 5 6" xfId="30789"/>
    <cellStyle name="Calculation 3 17 5 7" xfId="30783"/>
    <cellStyle name="Calculation 3 17 6" xfId="3538"/>
    <cellStyle name="Calculation 3 17 6 2" xfId="30791"/>
    <cellStyle name="Calculation 3 17 6 2 2" xfId="30792"/>
    <cellStyle name="Calculation 3 17 6 3" xfId="30793"/>
    <cellStyle name="Calculation 3 17 6 4" xfId="30794"/>
    <cellStyle name="Calculation 3 17 6 5" xfId="30795"/>
    <cellStyle name="Calculation 3 17 6 6" xfId="30796"/>
    <cellStyle name="Calculation 3 17 6 7" xfId="30790"/>
    <cellStyle name="Calculation 3 17 7" xfId="5142"/>
    <cellStyle name="Calculation 3 17 7 2" xfId="30798"/>
    <cellStyle name="Calculation 3 17 7 2 2" xfId="30799"/>
    <cellStyle name="Calculation 3 17 7 3" xfId="30800"/>
    <cellStyle name="Calculation 3 17 7 4" xfId="30801"/>
    <cellStyle name="Calculation 3 17 7 5" xfId="30802"/>
    <cellStyle name="Calculation 3 17 7 6" xfId="30803"/>
    <cellStyle name="Calculation 3 17 7 7" xfId="30797"/>
    <cellStyle name="Calculation 3 17 8" xfId="6734"/>
    <cellStyle name="Calculation 3 17 8 2" xfId="30805"/>
    <cellStyle name="Calculation 3 17 8 2 2" xfId="30806"/>
    <cellStyle name="Calculation 3 17 8 3" xfId="30807"/>
    <cellStyle name="Calculation 3 17 8 4" xfId="30808"/>
    <cellStyle name="Calculation 3 17 8 5" xfId="30809"/>
    <cellStyle name="Calculation 3 17 8 6" xfId="30810"/>
    <cellStyle name="Calculation 3 17 8 7" xfId="30804"/>
    <cellStyle name="Calculation 3 17 9" xfId="8306"/>
    <cellStyle name="Calculation 3 17 9 2" xfId="30812"/>
    <cellStyle name="Calculation 3 17 9 2 2" xfId="30813"/>
    <cellStyle name="Calculation 3 17 9 3" xfId="30814"/>
    <cellStyle name="Calculation 3 17 9 4" xfId="30815"/>
    <cellStyle name="Calculation 3 17 9 5" xfId="30816"/>
    <cellStyle name="Calculation 3 17 9 6" xfId="30817"/>
    <cellStyle name="Calculation 3 17 9 7" xfId="30811"/>
    <cellStyle name="Calculation 3 18" xfId="344"/>
    <cellStyle name="Calculation 3 18 10" xfId="7442"/>
    <cellStyle name="Calculation 3 18 10 2" xfId="30819"/>
    <cellStyle name="Calculation 3 18 10 2 2" xfId="30820"/>
    <cellStyle name="Calculation 3 18 10 3" xfId="30821"/>
    <cellStyle name="Calculation 3 18 10 4" xfId="30822"/>
    <cellStyle name="Calculation 3 18 10 5" xfId="30823"/>
    <cellStyle name="Calculation 3 18 10 6" xfId="30824"/>
    <cellStyle name="Calculation 3 18 10 7" xfId="30818"/>
    <cellStyle name="Calculation 3 18 11" xfId="11486"/>
    <cellStyle name="Calculation 3 18 11 2" xfId="30826"/>
    <cellStyle name="Calculation 3 18 11 2 2" xfId="30827"/>
    <cellStyle name="Calculation 3 18 11 3" xfId="30828"/>
    <cellStyle name="Calculation 3 18 11 4" xfId="30829"/>
    <cellStyle name="Calculation 3 18 11 5" xfId="30830"/>
    <cellStyle name="Calculation 3 18 11 6" xfId="30831"/>
    <cellStyle name="Calculation 3 18 11 7" xfId="30825"/>
    <cellStyle name="Calculation 3 18 12" xfId="13188"/>
    <cellStyle name="Calculation 3 18 12 2" xfId="30833"/>
    <cellStyle name="Calculation 3 18 12 2 2" xfId="30834"/>
    <cellStyle name="Calculation 3 18 12 3" xfId="30835"/>
    <cellStyle name="Calculation 3 18 12 4" xfId="30836"/>
    <cellStyle name="Calculation 3 18 12 5" xfId="30837"/>
    <cellStyle name="Calculation 3 18 12 6" xfId="30832"/>
    <cellStyle name="Calculation 3 18 13" xfId="11396"/>
    <cellStyle name="Calculation 3 18 13 2" xfId="30839"/>
    <cellStyle name="Calculation 3 18 13 3" xfId="30838"/>
    <cellStyle name="Calculation 3 18 14" xfId="13525"/>
    <cellStyle name="Calculation 3 18 14 2" xfId="30841"/>
    <cellStyle name="Calculation 3 18 14 3" xfId="30840"/>
    <cellStyle name="Calculation 3 18 15" xfId="15655"/>
    <cellStyle name="Calculation 3 18 15 2" xfId="30842"/>
    <cellStyle name="Calculation 3 18 16" xfId="17267"/>
    <cellStyle name="Calculation 3 18 16 2" xfId="30843"/>
    <cellStyle name="Calculation 3 18 17" xfId="18368"/>
    <cellStyle name="Calculation 3 18 17 2" xfId="30844"/>
    <cellStyle name="Calculation 3 18 18" xfId="16964"/>
    <cellStyle name="Calculation 3 18 18 2" xfId="30845"/>
    <cellStyle name="Calculation 3 18 19" xfId="21579"/>
    <cellStyle name="Calculation 3 18 2" xfId="934"/>
    <cellStyle name="Calculation 3 18 2 10" xfId="15779"/>
    <cellStyle name="Calculation 3 18 2 11" xfId="17384"/>
    <cellStyle name="Calculation 3 18 2 12" xfId="18987"/>
    <cellStyle name="Calculation 3 18 2 13" xfId="20579"/>
    <cellStyle name="Calculation 3 18 2 14" xfId="22156"/>
    <cellStyle name="Calculation 3 18 2 15" xfId="23677"/>
    <cellStyle name="Calculation 3 18 2 16" xfId="25150"/>
    <cellStyle name="Calculation 3 18 2 2" xfId="2738"/>
    <cellStyle name="Calculation 3 18 2 2 2" xfId="30847"/>
    <cellStyle name="Calculation 3 18 2 2 3" xfId="30846"/>
    <cellStyle name="Calculation 3 18 2 3" xfId="4401"/>
    <cellStyle name="Calculation 3 18 2 3 2" xfId="30848"/>
    <cellStyle name="Calculation 3 18 2 4" xfId="5993"/>
    <cellStyle name="Calculation 3 18 2 4 2" xfId="30849"/>
    <cellStyle name="Calculation 3 18 2 5" xfId="7565"/>
    <cellStyle name="Calculation 3 18 2 5 2" xfId="30850"/>
    <cellStyle name="Calculation 3 18 2 6" xfId="9080"/>
    <cellStyle name="Calculation 3 18 2 6 2" xfId="30851"/>
    <cellStyle name="Calculation 3 18 2 7" xfId="10553"/>
    <cellStyle name="Calculation 3 18 2 8" xfId="12466"/>
    <cellStyle name="Calculation 3 18 2 9" xfId="14167"/>
    <cellStyle name="Calculation 3 18 3" xfId="1342"/>
    <cellStyle name="Calculation 3 18 3 10" xfId="16151"/>
    <cellStyle name="Calculation 3 18 3 11" xfId="17756"/>
    <cellStyle name="Calculation 3 18 3 12" xfId="19359"/>
    <cellStyle name="Calculation 3 18 3 13" xfId="20951"/>
    <cellStyle name="Calculation 3 18 3 14" xfId="22528"/>
    <cellStyle name="Calculation 3 18 3 15" xfId="24049"/>
    <cellStyle name="Calculation 3 18 3 16" xfId="25522"/>
    <cellStyle name="Calculation 3 18 3 2" xfId="3110"/>
    <cellStyle name="Calculation 3 18 3 2 2" xfId="30853"/>
    <cellStyle name="Calculation 3 18 3 2 3" xfId="30852"/>
    <cellStyle name="Calculation 3 18 3 3" xfId="4773"/>
    <cellStyle name="Calculation 3 18 3 3 2" xfId="30854"/>
    <cellStyle name="Calculation 3 18 3 4" xfId="6365"/>
    <cellStyle name="Calculation 3 18 3 4 2" xfId="30855"/>
    <cellStyle name="Calculation 3 18 3 5" xfId="7937"/>
    <cellStyle name="Calculation 3 18 3 5 2" xfId="30856"/>
    <cellStyle name="Calculation 3 18 3 6" xfId="9452"/>
    <cellStyle name="Calculation 3 18 3 6 2" xfId="30857"/>
    <cellStyle name="Calculation 3 18 3 7" xfId="10925"/>
    <cellStyle name="Calculation 3 18 3 8" xfId="12838"/>
    <cellStyle name="Calculation 3 18 3 9" xfId="14539"/>
    <cellStyle name="Calculation 3 18 4" xfId="2276"/>
    <cellStyle name="Calculation 3 18 4 10" xfId="16923"/>
    <cellStyle name="Calculation 3 18 4 11" xfId="18527"/>
    <cellStyle name="Calculation 3 18 4 12" xfId="20125"/>
    <cellStyle name="Calculation 3 18 4 13" xfId="21706"/>
    <cellStyle name="Calculation 3 18 4 14" xfId="23245"/>
    <cellStyle name="Calculation 3 18 4 15" xfId="24722"/>
    <cellStyle name="Calculation 3 18 4 2" xfId="3940"/>
    <cellStyle name="Calculation 3 18 4 2 2" xfId="30859"/>
    <cellStyle name="Calculation 3 18 4 2 3" xfId="30858"/>
    <cellStyle name="Calculation 3 18 4 3" xfId="5536"/>
    <cellStyle name="Calculation 3 18 4 3 2" xfId="30860"/>
    <cellStyle name="Calculation 3 18 4 4" xfId="7117"/>
    <cellStyle name="Calculation 3 18 4 4 2" xfId="30861"/>
    <cellStyle name="Calculation 3 18 4 5" xfId="8648"/>
    <cellStyle name="Calculation 3 18 4 5 2" xfId="30862"/>
    <cellStyle name="Calculation 3 18 4 6" xfId="10125"/>
    <cellStyle name="Calculation 3 18 4 6 2" xfId="30863"/>
    <cellStyle name="Calculation 3 18 4 7" xfId="12004"/>
    <cellStyle name="Calculation 3 18 4 8" xfId="13705"/>
    <cellStyle name="Calculation 3 18 4 9" xfId="15318"/>
    <cellStyle name="Calculation 3 18 5" xfId="1759"/>
    <cellStyle name="Calculation 3 18 5 2" xfId="30865"/>
    <cellStyle name="Calculation 3 18 5 2 2" xfId="30866"/>
    <cellStyle name="Calculation 3 18 5 3" xfId="30867"/>
    <cellStyle name="Calculation 3 18 5 4" xfId="30868"/>
    <cellStyle name="Calculation 3 18 5 5" xfId="30869"/>
    <cellStyle name="Calculation 3 18 5 6" xfId="30870"/>
    <cellStyle name="Calculation 3 18 5 7" xfId="30864"/>
    <cellStyle name="Calculation 3 18 6" xfId="2147"/>
    <cellStyle name="Calculation 3 18 6 2" xfId="30872"/>
    <cellStyle name="Calculation 3 18 6 2 2" xfId="30873"/>
    <cellStyle name="Calculation 3 18 6 3" xfId="30874"/>
    <cellStyle name="Calculation 3 18 6 4" xfId="30875"/>
    <cellStyle name="Calculation 3 18 6 5" xfId="30876"/>
    <cellStyle name="Calculation 3 18 6 6" xfId="30877"/>
    <cellStyle name="Calculation 3 18 6 7" xfId="30871"/>
    <cellStyle name="Calculation 3 18 7" xfId="738"/>
    <cellStyle name="Calculation 3 18 7 2" xfId="30879"/>
    <cellStyle name="Calculation 3 18 7 2 2" xfId="30880"/>
    <cellStyle name="Calculation 3 18 7 3" xfId="30881"/>
    <cellStyle name="Calculation 3 18 7 4" xfId="30882"/>
    <cellStyle name="Calculation 3 18 7 5" xfId="30883"/>
    <cellStyle name="Calculation 3 18 7 6" xfId="30884"/>
    <cellStyle name="Calculation 3 18 7 7" xfId="30878"/>
    <cellStyle name="Calculation 3 18 8" xfId="4277"/>
    <cellStyle name="Calculation 3 18 8 2" xfId="30886"/>
    <cellStyle name="Calculation 3 18 8 2 2" xfId="30887"/>
    <cellStyle name="Calculation 3 18 8 3" xfId="30888"/>
    <cellStyle name="Calculation 3 18 8 4" xfId="30889"/>
    <cellStyle name="Calculation 3 18 8 5" xfId="30890"/>
    <cellStyle name="Calculation 3 18 8 6" xfId="30891"/>
    <cellStyle name="Calculation 3 18 8 7" xfId="30885"/>
    <cellStyle name="Calculation 3 18 9" xfId="5869"/>
    <cellStyle name="Calculation 3 18 9 2" xfId="30893"/>
    <cellStyle name="Calculation 3 18 9 2 2" xfId="30894"/>
    <cellStyle name="Calculation 3 18 9 3" xfId="30895"/>
    <cellStyle name="Calculation 3 18 9 4" xfId="30896"/>
    <cellStyle name="Calculation 3 18 9 5" xfId="30897"/>
    <cellStyle name="Calculation 3 18 9 6" xfId="30898"/>
    <cellStyle name="Calculation 3 18 9 7" xfId="30892"/>
    <cellStyle name="Calculation 3 19" xfId="423"/>
    <cellStyle name="Calculation 3 19 10" xfId="9791"/>
    <cellStyle name="Calculation 3 19 10 2" xfId="30900"/>
    <cellStyle name="Calculation 3 19 10 2 2" xfId="30901"/>
    <cellStyle name="Calculation 3 19 10 3" xfId="30902"/>
    <cellStyle name="Calculation 3 19 10 4" xfId="30903"/>
    <cellStyle name="Calculation 3 19 10 5" xfId="30904"/>
    <cellStyle name="Calculation 3 19 10 6" xfId="30905"/>
    <cellStyle name="Calculation 3 19 10 7" xfId="30899"/>
    <cellStyle name="Calculation 3 19 11" xfId="11565"/>
    <cellStyle name="Calculation 3 19 11 2" xfId="30907"/>
    <cellStyle name="Calculation 3 19 11 2 2" xfId="30908"/>
    <cellStyle name="Calculation 3 19 11 3" xfId="30909"/>
    <cellStyle name="Calculation 3 19 11 4" xfId="30910"/>
    <cellStyle name="Calculation 3 19 11 5" xfId="30911"/>
    <cellStyle name="Calculation 3 19 11 6" xfId="30912"/>
    <cellStyle name="Calculation 3 19 11 7" xfId="30906"/>
    <cellStyle name="Calculation 3 19 12" xfId="13267"/>
    <cellStyle name="Calculation 3 19 12 2" xfId="30914"/>
    <cellStyle name="Calculation 3 19 12 2 2" xfId="30915"/>
    <cellStyle name="Calculation 3 19 12 3" xfId="30916"/>
    <cellStyle name="Calculation 3 19 12 4" xfId="30917"/>
    <cellStyle name="Calculation 3 19 12 5" xfId="30918"/>
    <cellStyle name="Calculation 3 19 12 6" xfId="30913"/>
    <cellStyle name="Calculation 3 19 13" xfId="14879"/>
    <cellStyle name="Calculation 3 19 13 2" xfId="30920"/>
    <cellStyle name="Calculation 3 19 13 3" xfId="30919"/>
    <cellStyle name="Calculation 3 19 14" xfId="16490"/>
    <cellStyle name="Calculation 3 19 14 2" xfId="30922"/>
    <cellStyle name="Calculation 3 19 14 3" xfId="30921"/>
    <cellStyle name="Calculation 3 19 15" xfId="18095"/>
    <cellStyle name="Calculation 3 19 15 2" xfId="30923"/>
    <cellStyle name="Calculation 3 19 16" xfId="19699"/>
    <cellStyle name="Calculation 3 19 16 2" xfId="30924"/>
    <cellStyle name="Calculation 3 19 17" xfId="21291"/>
    <cellStyle name="Calculation 3 19 17 2" xfId="30925"/>
    <cellStyle name="Calculation 3 19 18" xfId="22873"/>
    <cellStyle name="Calculation 3 19 18 2" xfId="30926"/>
    <cellStyle name="Calculation 3 19 19" xfId="24388"/>
    <cellStyle name="Calculation 3 19 2" xfId="1013"/>
    <cellStyle name="Calculation 3 19 2 10" xfId="15849"/>
    <cellStyle name="Calculation 3 19 2 11" xfId="17454"/>
    <cellStyle name="Calculation 3 19 2 12" xfId="19057"/>
    <cellStyle name="Calculation 3 19 2 13" xfId="20649"/>
    <cellStyle name="Calculation 3 19 2 14" xfId="22226"/>
    <cellStyle name="Calculation 3 19 2 15" xfId="23747"/>
    <cellStyle name="Calculation 3 19 2 16" xfId="25220"/>
    <cellStyle name="Calculation 3 19 2 2" xfId="2808"/>
    <cellStyle name="Calculation 3 19 2 2 2" xfId="30928"/>
    <cellStyle name="Calculation 3 19 2 2 3" xfId="30927"/>
    <cellStyle name="Calculation 3 19 2 3" xfId="4471"/>
    <cellStyle name="Calculation 3 19 2 3 2" xfId="30929"/>
    <cellStyle name="Calculation 3 19 2 4" xfId="6063"/>
    <cellStyle name="Calculation 3 19 2 4 2" xfId="30930"/>
    <cellStyle name="Calculation 3 19 2 5" xfId="7635"/>
    <cellStyle name="Calculation 3 19 2 5 2" xfId="30931"/>
    <cellStyle name="Calculation 3 19 2 6" xfId="9150"/>
    <cellStyle name="Calculation 3 19 2 6 2" xfId="30932"/>
    <cellStyle name="Calculation 3 19 2 7" xfId="10623"/>
    <cellStyle name="Calculation 3 19 2 8" xfId="12536"/>
    <cellStyle name="Calculation 3 19 2 9" xfId="14237"/>
    <cellStyle name="Calculation 3 19 3" xfId="1421"/>
    <cellStyle name="Calculation 3 19 3 10" xfId="16221"/>
    <cellStyle name="Calculation 3 19 3 11" xfId="17826"/>
    <cellStyle name="Calculation 3 19 3 12" xfId="19429"/>
    <cellStyle name="Calculation 3 19 3 13" xfId="21021"/>
    <cellStyle name="Calculation 3 19 3 14" xfId="22598"/>
    <cellStyle name="Calculation 3 19 3 15" xfId="24119"/>
    <cellStyle name="Calculation 3 19 3 16" xfId="25592"/>
    <cellStyle name="Calculation 3 19 3 2" xfId="3180"/>
    <cellStyle name="Calculation 3 19 3 2 2" xfId="30934"/>
    <cellStyle name="Calculation 3 19 3 2 3" xfId="30933"/>
    <cellStyle name="Calculation 3 19 3 3" xfId="4843"/>
    <cellStyle name="Calculation 3 19 3 3 2" xfId="30935"/>
    <cellStyle name="Calculation 3 19 3 4" xfId="6435"/>
    <cellStyle name="Calculation 3 19 3 4 2" xfId="30936"/>
    <cellStyle name="Calculation 3 19 3 5" xfId="8007"/>
    <cellStyle name="Calculation 3 19 3 5 2" xfId="30937"/>
    <cellStyle name="Calculation 3 19 3 6" xfId="9522"/>
    <cellStyle name="Calculation 3 19 3 6 2" xfId="30938"/>
    <cellStyle name="Calculation 3 19 3 7" xfId="10995"/>
    <cellStyle name="Calculation 3 19 3 8" xfId="12908"/>
    <cellStyle name="Calculation 3 19 3 9" xfId="14609"/>
    <cellStyle name="Calculation 3 19 4" xfId="2355"/>
    <cellStyle name="Calculation 3 19 4 10" xfId="17002"/>
    <cellStyle name="Calculation 3 19 4 11" xfId="18606"/>
    <cellStyle name="Calculation 3 19 4 12" xfId="20204"/>
    <cellStyle name="Calculation 3 19 4 13" xfId="21782"/>
    <cellStyle name="Calculation 3 19 4 14" xfId="23318"/>
    <cellStyle name="Calculation 3 19 4 15" xfId="24792"/>
    <cellStyle name="Calculation 3 19 4 2" xfId="4019"/>
    <cellStyle name="Calculation 3 19 4 2 2" xfId="30940"/>
    <cellStyle name="Calculation 3 19 4 2 3" xfId="30939"/>
    <cellStyle name="Calculation 3 19 4 3" xfId="5614"/>
    <cellStyle name="Calculation 3 19 4 3 2" xfId="30941"/>
    <cellStyle name="Calculation 3 19 4 4" xfId="7193"/>
    <cellStyle name="Calculation 3 19 4 4 2" xfId="30942"/>
    <cellStyle name="Calculation 3 19 4 5" xfId="8721"/>
    <cellStyle name="Calculation 3 19 4 5 2" xfId="30943"/>
    <cellStyle name="Calculation 3 19 4 6" xfId="10195"/>
    <cellStyle name="Calculation 3 19 4 6 2" xfId="30944"/>
    <cellStyle name="Calculation 3 19 4 7" xfId="12083"/>
    <cellStyle name="Calculation 3 19 4 8" xfId="13784"/>
    <cellStyle name="Calculation 3 19 4 9" xfId="15397"/>
    <cellStyle name="Calculation 3 19 5" xfId="1838"/>
    <cellStyle name="Calculation 3 19 5 2" xfId="30946"/>
    <cellStyle name="Calculation 3 19 5 2 2" xfId="30947"/>
    <cellStyle name="Calculation 3 19 5 3" xfId="30948"/>
    <cellStyle name="Calculation 3 19 5 4" xfId="30949"/>
    <cellStyle name="Calculation 3 19 5 5" xfId="30950"/>
    <cellStyle name="Calculation 3 19 5 6" xfId="30951"/>
    <cellStyle name="Calculation 3 19 5 7" xfId="30945"/>
    <cellStyle name="Calculation 3 19 6" xfId="3508"/>
    <cellStyle name="Calculation 3 19 6 2" xfId="30953"/>
    <cellStyle name="Calculation 3 19 6 2 2" xfId="30954"/>
    <cellStyle name="Calculation 3 19 6 3" xfId="30955"/>
    <cellStyle name="Calculation 3 19 6 4" xfId="30956"/>
    <cellStyle name="Calculation 3 19 6 5" xfId="30957"/>
    <cellStyle name="Calculation 3 19 6 6" xfId="30958"/>
    <cellStyle name="Calculation 3 19 6 7" xfId="30952"/>
    <cellStyle name="Calculation 3 19 7" xfId="5112"/>
    <cellStyle name="Calculation 3 19 7 2" xfId="30960"/>
    <cellStyle name="Calculation 3 19 7 2 2" xfId="30961"/>
    <cellStyle name="Calculation 3 19 7 3" xfId="30962"/>
    <cellStyle name="Calculation 3 19 7 4" xfId="30963"/>
    <cellStyle name="Calculation 3 19 7 5" xfId="30964"/>
    <cellStyle name="Calculation 3 19 7 6" xfId="30965"/>
    <cellStyle name="Calculation 3 19 7 7" xfId="30959"/>
    <cellStyle name="Calculation 3 19 8" xfId="6704"/>
    <cellStyle name="Calculation 3 19 8 2" xfId="30967"/>
    <cellStyle name="Calculation 3 19 8 2 2" xfId="30968"/>
    <cellStyle name="Calculation 3 19 8 3" xfId="30969"/>
    <cellStyle name="Calculation 3 19 8 4" xfId="30970"/>
    <cellStyle name="Calculation 3 19 8 5" xfId="30971"/>
    <cellStyle name="Calculation 3 19 8 6" xfId="30972"/>
    <cellStyle name="Calculation 3 19 8 7" xfId="30966"/>
    <cellStyle name="Calculation 3 19 9" xfId="8276"/>
    <cellStyle name="Calculation 3 19 9 2" xfId="30974"/>
    <cellStyle name="Calculation 3 19 9 2 2" xfId="30975"/>
    <cellStyle name="Calculation 3 19 9 3" xfId="30976"/>
    <cellStyle name="Calculation 3 19 9 4" xfId="30977"/>
    <cellStyle name="Calculation 3 19 9 5" xfId="30978"/>
    <cellStyle name="Calculation 3 19 9 6" xfId="30979"/>
    <cellStyle name="Calculation 3 19 9 7" xfId="30973"/>
    <cellStyle name="Calculation 3 2" xfId="370"/>
    <cellStyle name="Calculation 3 2 10" xfId="5469"/>
    <cellStyle name="Calculation 3 2 10 2" xfId="30981"/>
    <cellStyle name="Calculation 3 2 10 2 2" xfId="30982"/>
    <cellStyle name="Calculation 3 2 10 3" xfId="30983"/>
    <cellStyle name="Calculation 3 2 10 4" xfId="30984"/>
    <cellStyle name="Calculation 3 2 10 5" xfId="30985"/>
    <cellStyle name="Calculation 3 2 10 6" xfId="30986"/>
    <cellStyle name="Calculation 3 2 10 7" xfId="30980"/>
    <cellStyle name="Calculation 3 2 11" xfId="11512"/>
    <cellStyle name="Calculation 3 2 11 2" xfId="30988"/>
    <cellStyle name="Calculation 3 2 11 2 2" xfId="30989"/>
    <cellStyle name="Calculation 3 2 11 3" xfId="30990"/>
    <cellStyle name="Calculation 3 2 11 4" xfId="30991"/>
    <cellStyle name="Calculation 3 2 11 5" xfId="30992"/>
    <cellStyle name="Calculation 3 2 11 6" xfId="30993"/>
    <cellStyle name="Calculation 3 2 11 7" xfId="30987"/>
    <cellStyle name="Calculation 3 2 12" xfId="13214"/>
    <cellStyle name="Calculation 3 2 12 2" xfId="30995"/>
    <cellStyle name="Calculation 3 2 12 2 2" xfId="30996"/>
    <cellStyle name="Calculation 3 2 12 3" xfId="30997"/>
    <cellStyle name="Calculation 3 2 12 4" xfId="30998"/>
    <cellStyle name="Calculation 3 2 12 5" xfId="30999"/>
    <cellStyle name="Calculation 3 2 12 6" xfId="30994"/>
    <cellStyle name="Calculation 3 2 13" xfId="13585"/>
    <cellStyle name="Calculation 3 2 13 2" xfId="31001"/>
    <cellStyle name="Calculation 3 2 13 3" xfId="31000"/>
    <cellStyle name="Calculation 3 2 14" xfId="11320"/>
    <cellStyle name="Calculation 3 2 14 2" xfId="31003"/>
    <cellStyle name="Calculation 3 2 14 3" xfId="31002"/>
    <cellStyle name="Calculation 3 2 15" xfId="14038"/>
    <cellStyle name="Calculation 3 2 15 2" xfId="31004"/>
    <cellStyle name="Calculation 3 2 16" xfId="18410"/>
    <cellStyle name="Calculation 3 2 16 2" xfId="31005"/>
    <cellStyle name="Calculation 3 2 17" xfId="20012"/>
    <cellStyle name="Calculation 3 2 17 2" xfId="31006"/>
    <cellStyle name="Calculation 3 2 18" xfId="18449"/>
    <cellStyle name="Calculation 3 2 18 2" xfId="31007"/>
    <cellStyle name="Calculation 3 2 19" xfId="15228"/>
    <cellStyle name="Calculation 3 2 2" xfId="960"/>
    <cellStyle name="Calculation 3 2 2 10" xfId="15801"/>
    <cellStyle name="Calculation 3 2 2 11" xfId="17406"/>
    <cellStyle name="Calculation 3 2 2 12" xfId="19009"/>
    <cellStyle name="Calculation 3 2 2 13" xfId="20601"/>
    <cellStyle name="Calculation 3 2 2 14" xfId="22178"/>
    <cellStyle name="Calculation 3 2 2 15" xfId="23699"/>
    <cellStyle name="Calculation 3 2 2 16" xfId="25172"/>
    <cellStyle name="Calculation 3 2 2 17" xfId="26029"/>
    <cellStyle name="Calculation 3 2 2 2" xfId="2760"/>
    <cellStyle name="Calculation 3 2 2 2 2" xfId="31008"/>
    <cellStyle name="Calculation 3 2 2 2 3" xfId="26140"/>
    <cellStyle name="Calculation 3 2 2 3" xfId="4423"/>
    <cellStyle name="Calculation 3 2 2 3 2" xfId="31009"/>
    <cellStyle name="Calculation 3 2 2 4" xfId="6015"/>
    <cellStyle name="Calculation 3 2 2 4 2" xfId="31010"/>
    <cellStyle name="Calculation 3 2 2 5" xfId="7587"/>
    <cellStyle name="Calculation 3 2 2 5 2" xfId="31011"/>
    <cellStyle name="Calculation 3 2 2 6" xfId="9102"/>
    <cellStyle name="Calculation 3 2 2 6 2" xfId="31012"/>
    <cellStyle name="Calculation 3 2 2 7" xfId="10575"/>
    <cellStyle name="Calculation 3 2 2 8" xfId="12488"/>
    <cellStyle name="Calculation 3 2 2 9" xfId="14189"/>
    <cellStyle name="Calculation 3 2 20" xfId="25900"/>
    <cellStyle name="Calculation 3 2 3" xfId="1368"/>
    <cellStyle name="Calculation 3 2 3 10" xfId="16173"/>
    <cellStyle name="Calculation 3 2 3 11" xfId="17778"/>
    <cellStyle name="Calculation 3 2 3 12" xfId="19381"/>
    <cellStyle name="Calculation 3 2 3 13" xfId="20973"/>
    <cellStyle name="Calculation 3 2 3 14" xfId="22550"/>
    <cellStyle name="Calculation 3 2 3 15" xfId="24071"/>
    <cellStyle name="Calculation 3 2 3 16" xfId="25544"/>
    <cellStyle name="Calculation 3 2 3 17" xfId="26110"/>
    <cellStyle name="Calculation 3 2 3 2" xfId="3132"/>
    <cellStyle name="Calculation 3 2 3 2 2" xfId="31014"/>
    <cellStyle name="Calculation 3 2 3 2 3" xfId="31013"/>
    <cellStyle name="Calculation 3 2 3 3" xfId="4795"/>
    <cellStyle name="Calculation 3 2 3 3 2" xfId="31015"/>
    <cellStyle name="Calculation 3 2 3 4" xfId="6387"/>
    <cellStyle name="Calculation 3 2 3 4 2" xfId="31016"/>
    <cellStyle name="Calculation 3 2 3 5" xfId="7959"/>
    <cellStyle name="Calculation 3 2 3 5 2" xfId="31017"/>
    <cellStyle name="Calculation 3 2 3 6" xfId="9474"/>
    <cellStyle name="Calculation 3 2 3 6 2" xfId="31018"/>
    <cellStyle name="Calculation 3 2 3 7" xfId="10947"/>
    <cellStyle name="Calculation 3 2 3 8" xfId="12860"/>
    <cellStyle name="Calculation 3 2 3 9" xfId="14561"/>
    <cellStyle name="Calculation 3 2 4" xfId="2302"/>
    <cellStyle name="Calculation 3 2 4 10" xfId="16949"/>
    <cellStyle name="Calculation 3 2 4 11" xfId="18553"/>
    <cellStyle name="Calculation 3 2 4 12" xfId="20151"/>
    <cellStyle name="Calculation 3 2 4 13" xfId="21731"/>
    <cellStyle name="Calculation 3 2 4 14" xfId="23268"/>
    <cellStyle name="Calculation 3 2 4 15" xfId="24744"/>
    <cellStyle name="Calculation 3 2 4 16" xfId="26187"/>
    <cellStyle name="Calculation 3 2 4 2" xfId="3966"/>
    <cellStyle name="Calculation 3 2 4 2 2" xfId="31020"/>
    <cellStyle name="Calculation 3 2 4 2 3" xfId="31019"/>
    <cellStyle name="Calculation 3 2 4 3" xfId="5561"/>
    <cellStyle name="Calculation 3 2 4 3 2" xfId="31021"/>
    <cellStyle name="Calculation 3 2 4 4" xfId="7141"/>
    <cellStyle name="Calculation 3 2 4 4 2" xfId="31022"/>
    <cellStyle name="Calculation 3 2 4 5" xfId="8671"/>
    <cellStyle name="Calculation 3 2 4 5 2" xfId="31023"/>
    <cellStyle name="Calculation 3 2 4 6" xfId="10147"/>
    <cellStyle name="Calculation 3 2 4 6 2" xfId="31024"/>
    <cellStyle name="Calculation 3 2 4 7" xfId="12030"/>
    <cellStyle name="Calculation 3 2 4 8" xfId="13731"/>
    <cellStyle name="Calculation 3 2 4 9" xfId="15344"/>
    <cellStyle name="Calculation 3 2 5" xfId="1785"/>
    <cellStyle name="Calculation 3 2 5 2" xfId="31026"/>
    <cellStyle name="Calculation 3 2 5 2 2" xfId="31027"/>
    <cellStyle name="Calculation 3 2 5 3" xfId="31028"/>
    <cellStyle name="Calculation 3 2 5 4" xfId="31029"/>
    <cellStyle name="Calculation 3 2 5 5" xfId="31030"/>
    <cellStyle name="Calculation 3 2 5 6" xfId="31031"/>
    <cellStyle name="Calculation 3 2 5 7" xfId="31025"/>
    <cellStyle name="Calculation 3 2 6" xfId="3455"/>
    <cellStyle name="Calculation 3 2 6 2" xfId="31033"/>
    <cellStyle name="Calculation 3 2 6 2 2" xfId="31034"/>
    <cellStyle name="Calculation 3 2 6 3" xfId="31035"/>
    <cellStyle name="Calculation 3 2 6 4" xfId="31036"/>
    <cellStyle name="Calculation 3 2 6 5" xfId="31037"/>
    <cellStyle name="Calculation 3 2 6 6" xfId="31038"/>
    <cellStyle name="Calculation 3 2 6 7" xfId="31032"/>
    <cellStyle name="Calculation 3 2 7" xfId="939"/>
    <cellStyle name="Calculation 3 2 7 2" xfId="31040"/>
    <cellStyle name="Calculation 3 2 7 2 2" xfId="31041"/>
    <cellStyle name="Calculation 3 2 7 3" xfId="31042"/>
    <cellStyle name="Calculation 3 2 7 4" xfId="31043"/>
    <cellStyle name="Calculation 3 2 7 5" xfId="31044"/>
    <cellStyle name="Calculation 3 2 7 6" xfId="31045"/>
    <cellStyle name="Calculation 3 2 7 7" xfId="31039"/>
    <cellStyle name="Calculation 3 2 8" xfId="2116"/>
    <cellStyle name="Calculation 3 2 8 2" xfId="31047"/>
    <cellStyle name="Calculation 3 2 8 2 2" xfId="31048"/>
    <cellStyle name="Calculation 3 2 8 3" xfId="31049"/>
    <cellStyle name="Calculation 3 2 8 4" xfId="31050"/>
    <cellStyle name="Calculation 3 2 8 5" xfId="31051"/>
    <cellStyle name="Calculation 3 2 8 6" xfId="31052"/>
    <cellStyle name="Calculation 3 2 8 7" xfId="31046"/>
    <cellStyle name="Calculation 3 2 9" xfId="3872"/>
    <cellStyle name="Calculation 3 2 9 2" xfId="31054"/>
    <cellStyle name="Calculation 3 2 9 2 2" xfId="31055"/>
    <cellStyle name="Calculation 3 2 9 3" xfId="31056"/>
    <cellStyle name="Calculation 3 2 9 4" xfId="31057"/>
    <cellStyle name="Calculation 3 2 9 5" xfId="31058"/>
    <cellStyle name="Calculation 3 2 9 6" xfId="31059"/>
    <cellStyle name="Calculation 3 2 9 7" xfId="31053"/>
    <cellStyle name="Calculation 3 20" xfId="472"/>
    <cellStyle name="Calculation 3 20 10" xfId="9840"/>
    <cellStyle name="Calculation 3 20 10 2" xfId="31061"/>
    <cellStyle name="Calculation 3 20 10 2 2" xfId="31062"/>
    <cellStyle name="Calculation 3 20 10 3" xfId="31063"/>
    <cellStyle name="Calculation 3 20 10 4" xfId="31064"/>
    <cellStyle name="Calculation 3 20 10 5" xfId="31065"/>
    <cellStyle name="Calculation 3 20 10 6" xfId="31066"/>
    <cellStyle name="Calculation 3 20 10 7" xfId="31060"/>
    <cellStyle name="Calculation 3 20 11" xfId="11614"/>
    <cellStyle name="Calculation 3 20 11 2" xfId="31068"/>
    <cellStyle name="Calculation 3 20 11 2 2" xfId="31069"/>
    <cellStyle name="Calculation 3 20 11 3" xfId="31070"/>
    <cellStyle name="Calculation 3 20 11 4" xfId="31071"/>
    <cellStyle name="Calculation 3 20 11 5" xfId="31072"/>
    <cellStyle name="Calculation 3 20 11 6" xfId="31073"/>
    <cellStyle name="Calculation 3 20 11 7" xfId="31067"/>
    <cellStyle name="Calculation 3 20 12" xfId="13316"/>
    <cellStyle name="Calculation 3 20 12 2" xfId="31075"/>
    <cellStyle name="Calculation 3 20 12 2 2" xfId="31076"/>
    <cellStyle name="Calculation 3 20 12 3" xfId="31077"/>
    <cellStyle name="Calculation 3 20 12 4" xfId="31078"/>
    <cellStyle name="Calculation 3 20 12 5" xfId="31079"/>
    <cellStyle name="Calculation 3 20 12 6" xfId="31074"/>
    <cellStyle name="Calculation 3 20 13" xfId="14928"/>
    <cellStyle name="Calculation 3 20 13 2" xfId="31081"/>
    <cellStyle name="Calculation 3 20 13 3" xfId="31080"/>
    <cellStyle name="Calculation 3 20 14" xfId="16539"/>
    <cellStyle name="Calculation 3 20 14 2" xfId="31083"/>
    <cellStyle name="Calculation 3 20 14 3" xfId="31082"/>
    <cellStyle name="Calculation 3 20 15" xfId="18144"/>
    <cellStyle name="Calculation 3 20 15 2" xfId="31084"/>
    <cellStyle name="Calculation 3 20 16" xfId="19748"/>
    <cellStyle name="Calculation 3 20 16 2" xfId="31085"/>
    <cellStyle name="Calculation 3 20 17" xfId="21340"/>
    <cellStyle name="Calculation 3 20 17 2" xfId="31086"/>
    <cellStyle name="Calculation 3 20 18" xfId="22922"/>
    <cellStyle name="Calculation 3 20 18 2" xfId="31087"/>
    <cellStyle name="Calculation 3 20 19" xfId="24437"/>
    <cellStyle name="Calculation 3 20 2" xfId="1062"/>
    <cellStyle name="Calculation 3 20 2 10" xfId="15898"/>
    <cellStyle name="Calculation 3 20 2 11" xfId="17503"/>
    <cellStyle name="Calculation 3 20 2 12" xfId="19106"/>
    <cellStyle name="Calculation 3 20 2 13" xfId="20698"/>
    <cellStyle name="Calculation 3 20 2 14" xfId="22275"/>
    <cellStyle name="Calculation 3 20 2 15" xfId="23796"/>
    <cellStyle name="Calculation 3 20 2 16" xfId="25269"/>
    <cellStyle name="Calculation 3 20 2 2" xfId="2857"/>
    <cellStyle name="Calculation 3 20 2 2 2" xfId="31089"/>
    <cellStyle name="Calculation 3 20 2 2 3" xfId="31088"/>
    <cellStyle name="Calculation 3 20 2 3" xfId="4520"/>
    <cellStyle name="Calculation 3 20 2 3 2" xfId="31090"/>
    <cellStyle name="Calculation 3 20 2 4" xfId="6112"/>
    <cellStyle name="Calculation 3 20 2 4 2" xfId="31091"/>
    <cellStyle name="Calculation 3 20 2 5" xfId="7684"/>
    <cellStyle name="Calculation 3 20 2 5 2" xfId="31092"/>
    <cellStyle name="Calculation 3 20 2 6" xfId="9199"/>
    <cellStyle name="Calculation 3 20 2 6 2" xfId="31093"/>
    <cellStyle name="Calculation 3 20 2 7" xfId="10672"/>
    <cellStyle name="Calculation 3 20 2 8" xfId="12585"/>
    <cellStyle name="Calculation 3 20 2 9" xfId="14286"/>
    <cellStyle name="Calculation 3 20 3" xfId="1470"/>
    <cellStyle name="Calculation 3 20 3 10" xfId="16270"/>
    <cellStyle name="Calculation 3 20 3 11" xfId="17875"/>
    <cellStyle name="Calculation 3 20 3 12" xfId="19478"/>
    <cellStyle name="Calculation 3 20 3 13" xfId="21070"/>
    <cellStyle name="Calculation 3 20 3 14" xfId="22647"/>
    <cellStyle name="Calculation 3 20 3 15" xfId="24168"/>
    <cellStyle name="Calculation 3 20 3 16" xfId="25641"/>
    <cellStyle name="Calculation 3 20 3 2" xfId="3229"/>
    <cellStyle name="Calculation 3 20 3 2 2" xfId="31095"/>
    <cellStyle name="Calculation 3 20 3 2 3" xfId="31094"/>
    <cellStyle name="Calculation 3 20 3 3" xfId="4892"/>
    <cellStyle name="Calculation 3 20 3 3 2" xfId="31096"/>
    <cellStyle name="Calculation 3 20 3 4" xfId="6484"/>
    <cellStyle name="Calculation 3 20 3 4 2" xfId="31097"/>
    <cellStyle name="Calculation 3 20 3 5" xfId="8056"/>
    <cellStyle name="Calculation 3 20 3 5 2" xfId="31098"/>
    <cellStyle name="Calculation 3 20 3 6" xfId="9571"/>
    <cellStyle name="Calculation 3 20 3 6 2" xfId="31099"/>
    <cellStyle name="Calculation 3 20 3 7" xfId="11044"/>
    <cellStyle name="Calculation 3 20 3 8" xfId="12957"/>
    <cellStyle name="Calculation 3 20 3 9" xfId="14658"/>
    <cellStyle name="Calculation 3 20 4" xfId="2404"/>
    <cellStyle name="Calculation 3 20 4 10" xfId="17051"/>
    <cellStyle name="Calculation 3 20 4 11" xfId="18655"/>
    <cellStyle name="Calculation 3 20 4 12" xfId="20253"/>
    <cellStyle name="Calculation 3 20 4 13" xfId="21831"/>
    <cellStyle name="Calculation 3 20 4 14" xfId="23367"/>
    <cellStyle name="Calculation 3 20 4 15" xfId="24841"/>
    <cellStyle name="Calculation 3 20 4 2" xfId="4068"/>
    <cellStyle name="Calculation 3 20 4 2 2" xfId="31101"/>
    <cellStyle name="Calculation 3 20 4 2 3" xfId="31100"/>
    <cellStyle name="Calculation 3 20 4 3" xfId="5663"/>
    <cellStyle name="Calculation 3 20 4 3 2" xfId="31102"/>
    <cellStyle name="Calculation 3 20 4 4" xfId="7242"/>
    <cellStyle name="Calculation 3 20 4 4 2" xfId="31103"/>
    <cellStyle name="Calculation 3 20 4 5" xfId="8770"/>
    <cellStyle name="Calculation 3 20 4 5 2" xfId="31104"/>
    <cellStyle name="Calculation 3 20 4 6" xfId="10244"/>
    <cellStyle name="Calculation 3 20 4 6 2" xfId="31105"/>
    <cellStyle name="Calculation 3 20 4 7" xfId="12132"/>
    <cellStyle name="Calculation 3 20 4 8" xfId="13833"/>
    <cellStyle name="Calculation 3 20 4 9" xfId="15446"/>
    <cellStyle name="Calculation 3 20 5" xfId="1887"/>
    <cellStyle name="Calculation 3 20 5 2" xfId="31107"/>
    <cellStyle name="Calculation 3 20 5 2 2" xfId="31108"/>
    <cellStyle name="Calculation 3 20 5 3" xfId="31109"/>
    <cellStyle name="Calculation 3 20 5 4" xfId="31110"/>
    <cellStyle name="Calculation 3 20 5 5" xfId="31111"/>
    <cellStyle name="Calculation 3 20 5 6" xfId="31112"/>
    <cellStyle name="Calculation 3 20 5 7" xfId="31106"/>
    <cellStyle name="Calculation 3 20 6" xfId="3557"/>
    <cellStyle name="Calculation 3 20 6 2" xfId="31114"/>
    <cellStyle name="Calculation 3 20 6 2 2" xfId="31115"/>
    <cellStyle name="Calculation 3 20 6 3" xfId="31116"/>
    <cellStyle name="Calculation 3 20 6 4" xfId="31117"/>
    <cellStyle name="Calculation 3 20 6 5" xfId="31118"/>
    <cellStyle name="Calculation 3 20 6 6" xfId="31119"/>
    <cellStyle name="Calculation 3 20 6 7" xfId="31113"/>
    <cellStyle name="Calculation 3 20 7" xfId="5161"/>
    <cellStyle name="Calculation 3 20 7 2" xfId="31121"/>
    <cellStyle name="Calculation 3 20 7 2 2" xfId="31122"/>
    <cellStyle name="Calculation 3 20 7 3" xfId="31123"/>
    <cellStyle name="Calculation 3 20 7 4" xfId="31124"/>
    <cellStyle name="Calculation 3 20 7 5" xfId="31125"/>
    <cellStyle name="Calculation 3 20 7 6" xfId="31126"/>
    <cellStyle name="Calculation 3 20 7 7" xfId="31120"/>
    <cellStyle name="Calculation 3 20 8" xfId="6753"/>
    <cellStyle name="Calculation 3 20 8 2" xfId="31128"/>
    <cellStyle name="Calculation 3 20 8 2 2" xfId="31129"/>
    <cellStyle name="Calculation 3 20 8 3" xfId="31130"/>
    <cellStyle name="Calculation 3 20 8 4" xfId="31131"/>
    <cellStyle name="Calculation 3 20 8 5" xfId="31132"/>
    <cellStyle name="Calculation 3 20 8 6" xfId="31133"/>
    <cellStyle name="Calculation 3 20 8 7" xfId="31127"/>
    <cellStyle name="Calculation 3 20 9" xfId="8325"/>
    <cellStyle name="Calculation 3 20 9 2" xfId="31135"/>
    <cellStyle name="Calculation 3 20 9 2 2" xfId="31136"/>
    <cellStyle name="Calculation 3 20 9 3" xfId="31137"/>
    <cellStyle name="Calculation 3 20 9 4" xfId="31138"/>
    <cellStyle name="Calculation 3 20 9 5" xfId="31139"/>
    <cellStyle name="Calculation 3 20 9 6" xfId="31140"/>
    <cellStyle name="Calculation 3 20 9 7" xfId="31134"/>
    <cellStyle name="Calculation 3 21" xfId="414"/>
    <cellStyle name="Calculation 3 21 10" xfId="7033"/>
    <cellStyle name="Calculation 3 21 10 2" xfId="31142"/>
    <cellStyle name="Calculation 3 21 10 2 2" xfId="31143"/>
    <cellStyle name="Calculation 3 21 10 3" xfId="31144"/>
    <cellStyle name="Calculation 3 21 10 4" xfId="31145"/>
    <cellStyle name="Calculation 3 21 10 5" xfId="31146"/>
    <cellStyle name="Calculation 3 21 10 6" xfId="31147"/>
    <cellStyle name="Calculation 3 21 10 7" xfId="31141"/>
    <cellStyle name="Calculation 3 21 11" xfId="11556"/>
    <cellStyle name="Calculation 3 21 11 2" xfId="31149"/>
    <cellStyle name="Calculation 3 21 11 2 2" xfId="31150"/>
    <cellStyle name="Calculation 3 21 11 3" xfId="31151"/>
    <cellStyle name="Calculation 3 21 11 4" xfId="31152"/>
    <cellStyle name="Calculation 3 21 11 5" xfId="31153"/>
    <cellStyle name="Calculation 3 21 11 6" xfId="31154"/>
    <cellStyle name="Calculation 3 21 11 7" xfId="31148"/>
    <cellStyle name="Calculation 3 21 12" xfId="13258"/>
    <cellStyle name="Calculation 3 21 12 2" xfId="31156"/>
    <cellStyle name="Calculation 3 21 12 2 2" xfId="31157"/>
    <cellStyle name="Calculation 3 21 12 3" xfId="31158"/>
    <cellStyle name="Calculation 3 21 12 4" xfId="31159"/>
    <cellStyle name="Calculation 3 21 12 5" xfId="31160"/>
    <cellStyle name="Calculation 3 21 12 6" xfId="31155"/>
    <cellStyle name="Calculation 3 21 13" xfId="13572"/>
    <cellStyle name="Calculation 3 21 13 2" xfId="31162"/>
    <cellStyle name="Calculation 3 21 13 3" xfId="31161"/>
    <cellStyle name="Calculation 3 21 14" xfId="11890"/>
    <cellStyle name="Calculation 3 21 14 2" xfId="31164"/>
    <cellStyle name="Calculation 3 21 14 3" xfId="31163"/>
    <cellStyle name="Calculation 3 21 15" xfId="15223"/>
    <cellStyle name="Calculation 3 21 15 2" xfId="31165"/>
    <cellStyle name="Calculation 3 21 16" xfId="18397"/>
    <cellStyle name="Calculation 3 21 16 2" xfId="31166"/>
    <cellStyle name="Calculation 3 21 17" xfId="20000"/>
    <cellStyle name="Calculation 3 21 17 2" xfId="31167"/>
    <cellStyle name="Calculation 3 21 18" xfId="22864"/>
    <cellStyle name="Calculation 3 21 18 2" xfId="31168"/>
    <cellStyle name="Calculation 3 21 19" xfId="21582"/>
    <cellStyle name="Calculation 3 21 2" xfId="1004"/>
    <cellStyle name="Calculation 3 21 2 10" xfId="15840"/>
    <cellStyle name="Calculation 3 21 2 11" xfId="17445"/>
    <cellStyle name="Calculation 3 21 2 12" xfId="19048"/>
    <cellStyle name="Calculation 3 21 2 13" xfId="20640"/>
    <cellStyle name="Calculation 3 21 2 14" xfId="22217"/>
    <cellStyle name="Calculation 3 21 2 15" xfId="23738"/>
    <cellStyle name="Calculation 3 21 2 16" xfId="25211"/>
    <cellStyle name="Calculation 3 21 2 2" xfId="2799"/>
    <cellStyle name="Calculation 3 21 2 2 2" xfId="31170"/>
    <cellStyle name="Calculation 3 21 2 2 3" xfId="31169"/>
    <cellStyle name="Calculation 3 21 2 3" xfId="4462"/>
    <cellStyle name="Calculation 3 21 2 3 2" xfId="31171"/>
    <cellStyle name="Calculation 3 21 2 4" xfId="6054"/>
    <cellStyle name="Calculation 3 21 2 4 2" xfId="31172"/>
    <cellStyle name="Calculation 3 21 2 5" xfId="7626"/>
    <cellStyle name="Calculation 3 21 2 5 2" xfId="31173"/>
    <cellStyle name="Calculation 3 21 2 6" xfId="9141"/>
    <cellStyle name="Calculation 3 21 2 6 2" xfId="31174"/>
    <cellStyle name="Calculation 3 21 2 7" xfId="10614"/>
    <cellStyle name="Calculation 3 21 2 8" xfId="12527"/>
    <cellStyle name="Calculation 3 21 2 9" xfId="14228"/>
    <cellStyle name="Calculation 3 21 3" xfId="1412"/>
    <cellStyle name="Calculation 3 21 3 10" xfId="16212"/>
    <cellStyle name="Calculation 3 21 3 11" xfId="17817"/>
    <cellStyle name="Calculation 3 21 3 12" xfId="19420"/>
    <cellStyle name="Calculation 3 21 3 13" xfId="21012"/>
    <cellStyle name="Calculation 3 21 3 14" xfId="22589"/>
    <cellStyle name="Calculation 3 21 3 15" xfId="24110"/>
    <cellStyle name="Calculation 3 21 3 16" xfId="25583"/>
    <cellStyle name="Calculation 3 21 3 2" xfId="3171"/>
    <cellStyle name="Calculation 3 21 3 2 2" xfId="31176"/>
    <cellStyle name="Calculation 3 21 3 2 3" xfId="31175"/>
    <cellStyle name="Calculation 3 21 3 3" xfId="4834"/>
    <cellStyle name="Calculation 3 21 3 3 2" xfId="31177"/>
    <cellStyle name="Calculation 3 21 3 4" xfId="6426"/>
    <cellStyle name="Calculation 3 21 3 4 2" xfId="31178"/>
    <cellStyle name="Calculation 3 21 3 5" xfId="7998"/>
    <cellStyle name="Calculation 3 21 3 5 2" xfId="31179"/>
    <cellStyle name="Calculation 3 21 3 6" xfId="9513"/>
    <cellStyle name="Calculation 3 21 3 6 2" xfId="31180"/>
    <cellStyle name="Calculation 3 21 3 7" xfId="10986"/>
    <cellStyle name="Calculation 3 21 3 8" xfId="12899"/>
    <cellStyle name="Calculation 3 21 3 9" xfId="14600"/>
    <cellStyle name="Calculation 3 21 4" xfId="2346"/>
    <cellStyle name="Calculation 3 21 4 10" xfId="16993"/>
    <cellStyle name="Calculation 3 21 4 11" xfId="18597"/>
    <cellStyle name="Calculation 3 21 4 12" xfId="20195"/>
    <cellStyle name="Calculation 3 21 4 13" xfId="21773"/>
    <cellStyle name="Calculation 3 21 4 14" xfId="23309"/>
    <cellStyle name="Calculation 3 21 4 15" xfId="24783"/>
    <cellStyle name="Calculation 3 21 4 2" xfId="4010"/>
    <cellStyle name="Calculation 3 21 4 2 2" xfId="31182"/>
    <cellStyle name="Calculation 3 21 4 2 3" xfId="31181"/>
    <cellStyle name="Calculation 3 21 4 3" xfId="5605"/>
    <cellStyle name="Calculation 3 21 4 3 2" xfId="31183"/>
    <cellStyle name="Calculation 3 21 4 4" xfId="7184"/>
    <cellStyle name="Calculation 3 21 4 4 2" xfId="31184"/>
    <cellStyle name="Calculation 3 21 4 5" xfId="8712"/>
    <cellStyle name="Calculation 3 21 4 5 2" xfId="31185"/>
    <cellStyle name="Calculation 3 21 4 6" xfId="10186"/>
    <cellStyle name="Calculation 3 21 4 6 2" xfId="31186"/>
    <cellStyle name="Calculation 3 21 4 7" xfId="12074"/>
    <cellStyle name="Calculation 3 21 4 8" xfId="13775"/>
    <cellStyle name="Calculation 3 21 4 9" xfId="15388"/>
    <cellStyle name="Calculation 3 21 5" xfId="1829"/>
    <cellStyle name="Calculation 3 21 5 2" xfId="31188"/>
    <cellStyle name="Calculation 3 21 5 2 2" xfId="31189"/>
    <cellStyle name="Calculation 3 21 5 3" xfId="31190"/>
    <cellStyle name="Calculation 3 21 5 4" xfId="31191"/>
    <cellStyle name="Calculation 3 21 5 5" xfId="31192"/>
    <cellStyle name="Calculation 3 21 5 6" xfId="31193"/>
    <cellStyle name="Calculation 3 21 5 7" xfId="31187"/>
    <cellStyle name="Calculation 3 21 6" xfId="3499"/>
    <cellStyle name="Calculation 3 21 6 2" xfId="31195"/>
    <cellStyle name="Calculation 3 21 6 2 2" xfId="31196"/>
    <cellStyle name="Calculation 3 21 6 3" xfId="31197"/>
    <cellStyle name="Calculation 3 21 6 4" xfId="31198"/>
    <cellStyle name="Calculation 3 21 6 5" xfId="31199"/>
    <cellStyle name="Calculation 3 21 6 6" xfId="31200"/>
    <cellStyle name="Calculation 3 21 6 7" xfId="31194"/>
    <cellStyle name="Calculation 3 21 7" xfId="2183"/>
    <cellStyle name="Calculation 3 21 7 2" xfId="31202"/>
    <cellStyle name="Calculation 3 21 7 2 2" xfId="31203"/>
    <cellStyle name="Calculation 3 21 7 3" xfId="31204"/>
    <cellStyle name="Calculation 3 21 7 4" xfId="31205"/>
    <cellStyle name="Calculation 3 21 7 5" xfId="31206"/>
    <cellStyle name="Calculation 3 21 7 6" xfId="31207"/>
    <cellStyle name="Calculation 3 21 7 7" xfId="31201"/>
    <cellStyle name="Calculation 3 21 8" xfId="3849"/>
    <cellStyle name="Calculation 3 21 8 2" xfId="31209"/>
    <cellStyle name="Calculation 3 21 8 2 2" xfId="31210"/>
    <cellStyle name="Calculation 3 21 8 3" xfId="31211"/>
    <cellStyle name="Calculation 3 21 8 4" xfId="31212"/>
    <cellStyle name="Calculation 3 21 8 5" xfId="31213"/>
    <cellStyle name="Calculation 3 21 8 6" xfId="31214"/>
    <cellStyle name="Calculation 3 21 8 7" xfId="31208"/>
    <cellStyle name="Calculation 3 21 9" xfId="5449"/>
    <cellStyle name="Calculation 3 21 9 2" xfId="31216"/>
    <cellStyle name="Calculation 3 21 9 2 2" xfId="31217"/>
    <cellStyle name="Calculation 3 21 9 3" xfId="31218"/>
    <cellStyle name="Calculation 3 21 9 4" xfId="31219"/>
    <cellStyle name="Calculation 3 21 9 5" xfId="31220"/>
    <cellStyle name="Calculation 3 21 9 6" xfId="31221"/>
    <cellStyle name="Calculation 3 21 9 7" xfId="31215"/>
    <cellStyle name="Calculation 3 22" xfId="473"/>
    <cellStyle name="Calculation 3 22 10" xfId="9841"/>
    <cellStyle name="Calculation 3 22 10 2" xfId="31223"/>
    <cellStyle name="Calculation 3 22 10 2 2" xfId="31224"/>
    <cellStyle name="Calculation 3 22 10 3" xfId="31225"/>
    <cellStyle name="Calculation 3 22 10 4" xfId="31226"/>
    <cellStyle name="Calculation 3 22 10 5" xfId="31227"/>
    <cellStyle name="Calculation 3 22 10 6" xfId="31228"/>
    <cellStyle name="Calculation 3 22 10 7" xfId="31222"/>
    <cellStyle name="Calculation 3 22 11" xfId="11615"/>
    <cellStyle name="Calculation 3 22 11 2" xfId="31230"/>
    <cellStyle name="Calculation 3 22 11 2 2" xfId="31231"/>
    <cellStyle name="Calculation 3 22 11 3" xfId="31232"/>
    <cellStyle name="Calculation 3 22 11 4" xfId="31233"/>
    <cellStyle name="Calculation 3 22 11 5" xfId="31234"/>
    <cellStyle name="Calculation 3 22 11 6" xfId="31235"/>
    <cellStyle name="Calculation 3 22 11 7" xfId="31229"/>
    <cellStyle name="Calculation 3 22 12" xfId="13317"/>
    <cellStyle name="Calculation 3 22 12 2" xfId="31237"/>
    <cellStyle name="Calculation 3 22 12 2 2" xfId="31238"/>
    <cellStyle name="Calculation 3 22 12 3" xfId="31239"/>
    <cellStyle name="Calculation 3 22 12 4" xfId="31240"/>
    <cellStyle name="Calculation 3 22 12 5" xfId="31241"/>
    <cellStyle name="Calculation 3 22 12 6" xfId="31236"/>
    <cellStyle name="Calculation 3 22 13" xfId="14929"/>
    <cellStyle name="Calculation 3 22 13 2" xfId="31243"/>
    <cellStyle name="Calculation 3 22 13 3" xfId="31242"/>
    <cellStyle name="Calculation 3 22 14" xfId="16540"/>
    <cellStyle name="Calculation 3 22 14 2" xfId="31245"/>
    <cellStyle name="Calculation 3 22 14 3" xfId="31244"/>
    <cellStyle name="Calculation 3 22 15" xfId="18145"/>
    <cellStyle name="Calculation 3 22 15 2" xfId="31246"/>
    <cellStyle name="Calculation 3 22 16" xfId="19749"/>
    <cellStyle name="Calculation 3 22 16 2" xfId="31247"/>
    <cellStyle name="Calculation 3 22 17" xfId="21341"/>
    <cellStyle name="Calculation 3 22 17 2" xfId="31248"/>
    <cellStyle name="Calculation 3 22 18" xfId="22923"/>
    <cellStyle name="Calculation 3 22 18 2" xfId="31249"/>
    <cellStyle name="Calculation 3 22 19" xfId="24438"/>
    <cellStyle name="Calculation 3 22 2" xfId="1063"/>
    <cellStyle name="Calculation 3 22 2 10" xfId="15899"/>
    <cellStyle name="Calculation 3 22 2 11" xfId="17504"/>
    <cellStyle name="Calculation 3 22 2 12" xfId="19107"/>
    <cellStyle name="Calculation 3 22 2 13" xfId="20699"/>
    <cellStyle name="Calculation 3 22 2 14" xfId="22276"/>
    <cellStyle name="Calculation 3 22 2 15" xfId="23797"/>
    <cellStyle name="Calculation 3 22 2 16" xfId="25270"/>
    <cellStyle name="Calculation 3 22 2 2" xfId="2858"/>
    <cellStyle name="Calculation 3 22 2 2 2" xfId="31251"/>
    <cellStyle name="Calculation 3 22 2 2 3" xfId="31250"/>
    <cellStyle name="Calculation 3 22 2 3" xfId="4521"/>
    <cellStyle name="Calculation 3 22 2 3 2" xfId="31252"/>
    <cellStyle name="Calculation 3 22 2 4" xfId="6113"/>
    <cellStyle name="Calculation 3 22 2 4 2" xfId="31253"/>
    <cellStyle name="Calculation 3 22 2 5" xfId="7685"/>
    <cellStyle name="Calculation 3 22 2 5 2" xfId="31254"/>
    <cellStyle name="Calculation 3 22 2 6" xfId="9200"/>
    <cellStyle name="Calculation 3 22 2 6 2" xfId="31255"/>
    <cellStyle name="Calculation 3 22 2 7" xfId="10673"/>
    <cellStyle name="Calculation 3 22 2 8" xfId="12586"/>
    <cellStyle name="Calculation 3 22 2 9" xfId="14287"/>
    <cellStyle name="Calculation 3 22 3" xfId="1471"/>
    <cellStyle name="Calculation 3 22 3 10" xfId="16271"/>
    <cellStyle name="Calculation 3 22 3 11" xfId="17876"/>
    <cellStyle name="Calculation 3 22 3 12" xfId="19479"/>
    <cellStyle name="Calculation 3 22 3 13" xfId="21071"/>
    <cellStyle name="Calculation 3 22 3 14" xfId="22648"/>
    <cellStyle name="Calculation 3 22 3 15" xfId="24169"/>
    <cellStyle name="Calculation 3 22 3 16" xfId="25642"/>
    <cellStyle name="Calculation 3 22 3 2" xfId="3230"/>
    <cellStyle name="Calculation 3 22 3 2 2" xfId="31257"/>
    <cellStyle name="Calculation 3 22 3 2 3" xfId="31256"/>
    <cellStyle name="Calculation 3 22 3 3" xfId="4893"/>
    <cellStyle name="Calculation 3 22 3 3 2" xfId="31258"/>
    <cellStyle name="Calculation 3 22 3 4" xfId="6485"/>
    <cellStyle name="Calculation 3 22 3 4 2" xfId="31259"/>
    <cellStyle name="Calculation 3 22 3 5" xfId="8057"/>
    <cellStyle name="Calculation 3 22 3 5 2" xfId="31260"/>
    <cellStyle name="Calculation 3 22 3 6" xfId="9572"/>
    <cellStyle name="Calculation 3 22 3 6 2" xfId="31261"/>
    <cellStyle name="Calculation 3 22 3 7" xfId="11045"/>
    <cellStyle name="Calculation 3 22 3 8" xfId="12958"/>
    <cellStyle name="Calculation 3 22 3 9" xfId="14659"/>
    <cellStyle name="Calculation 3 22 4" xfId="2405"/>
    <cellStyle name="Calculation 3 22 4 10" xfId="17052"/>
    <cellStyle name="Calculation 3 22 4 11" xfId="18656"/>
    <cellStyle name="Calculation 3 22 4 12" xfId="20254"/>
    <cellStyle name="Calculation 3 22 4 13" xfId="21832"/>
    <cellStyle name="Calculation 3 22 4 14" xfId="23368"/>
    <cellStyle name="Calculation 3 22 4 15" xfId="24842"/>
    <cellStyle name="Calculation 3 22 4 2" xfId="4069"/>
    <cellStyle name="Calculation 3 22 4 2 2" xfId="31263"/>
    <cellStyle name="Calculation 3 22 4 2 3" xfId="31262"/>
    <cellStyle name="Calculation 3 22 4 3" xfId="5664"/>
    <cellStyle name="Calculation 3 22 4 3 2" xfId="31264"/>
    <cellStyle name="Calculation 3 22 4 4" xfId="7243"/>
    <cellStyle name="Calculation 3 22 4 4 2" xfId="31265"/>
    <cellStyle name="Calculation 3 22 4 5" xfId="8771"/>
    <cellStyle name="Calculation 3 22 4 5 2" xfId="31266"/>
    <cellStyle name="Calculation 3 22 4 6" xfId="10245"/>
    <cellStyle name="Calculation 3 22 4 6 2" xfId="31267"/>
    <cellStyle name="Calculation 3 22 4 7" xfId="12133"/>
    <cellStyle name="Calculation 3 22 4 8" xfId="13834"/>
    <cellStyle name="Calculation 3 22 4 9" xfId="15447"/>
    <cellStyle name="Calculation 3 22 5" xfId="1888"/>
    <cellStyle name="Calculation 3 22 5 2" xfId="31269"/>
    <cellStyle name="Calculation 3 22 5 2 2" xfId="31270"/>
    <cellStyle name="Calculation 3 22 5 3" xfId="31271"/>
    <cellStyle name="Calculation 3 22 5 4" xfId="31272"/>
    <cellStyle name="Calculation 3 22 5 5" xfId="31273"/>
    <cellStyle name="Calculation 3 22 5 6" xfId="31274"/>
    <cellStyle name="Calculation 3 22 5 7" xfId="31268"/>
    <cellStyle name="Calculation 3 22 6" xfId="3558"/>
    <cellStyle name="Calculation 3 22 6 2" xfId="31276"/>
    <cellStyle name="Calculation 3 22 6 2 2" xfId="31277"/>
    <cellStyle name="Calculation 3 22 6 3" xfId="31278"/>
    <cellStyle name="Calculation 3 22 6 4" xfId="31279"/>
    <cellStyle name="Calculation 3 22 6 5" xfId="31280"/>
    <cellStyle name="Calculation 3 22 6 6" xfId="31281"/>
    <cellStyle name="Calculation 3 22 6 7" xfId="31275"/>
    <cellStyle name="Calculation 3 22 7" xfId="5162"/>
    <cellStyle name="Calculation 3 22 7 2" xfId="31283"/>
    <cellStyle name="Calculation 3 22 7 2 2" xfId="31284"/>
    <cellStyle name="Calculation 3 22 7 3" xfId="31285"/>
    <cellStyle name="Calculation 3 22 7 4" xfId="31286"/>
    <cellStyle name="Calculation 3 22 7 5" xfId="31287"/>
    <cellStyle name="Calculation 3 22 7 6" xfId="31288"/>
    <cellStyle name="Calculation 3 22 7 7" xfId="31282"/>
    <cellStyle name="Calculation 3 22 8" xfId="6754"/>
    <cellStyle name="Calculation 3 22 8 2" xfId="31290"/>
    <cellStyle name="Calculation 3 22 8 2 2" xfId="31291"/>
    <cellStyle name="Calculation 3 22 8 3" xfId="31292"/>
    <cellStyle name="Calculation 3 22 8 4" xfId="31293"/>
    <cellStyle name="Calculation 3 22 8 5" xfId="31294"/>
    <cellStyle name="Calculation 3 22 8 6" xfId="31295"/>
    <cellStyle name="Calculation 3 22 8 7" xfId="31289"/>
    <cellStyle name="Calculation 3 22 9" xfId="8326"/>
    <cellStyle name="Calculation 3 22 9 2" xfId="31297"/>
    <cellStyle name="Calculation 3 22 9 2 2" xfId="31298"/>
    <cellStyle name="Calculation 3 22 9 3" xfId="31299"/>
    <cellStyle name="Calculation 3 22 9 4" xfId="31300"/>
    <cellStyle name="Calculation 3 22 9 5" xfId="31301"/>
    <cellStyle name="Calculation 3 22 9 6" xfId="31302"/>
    <cellStyle name="Calculation 3 22 9 7" xfId="31296"/>
    <cellStyle name="Calculation 3 23" xfId="479"/>
    <cellStyle name="Calculation 3 23 10" xfId="9847"/>
    <cellStyle name="Calculation 3 23 10 2" xfId="31304"/>
    <cellStyle name="Calculation 3 23 10 2 2" xfId="31305"/>
    <cellStyle name="Calculation 3 23 10 3" xfId="31306"/>
    <cellStyle name="Calculation 3 23 10 4" xfId="31307"/>
    <cellStyle name="Calculation 3 23 10 5" xfId="31308"/>
    <cellStyle name="Calculation 3 23 10 6" xfId="31309"/>
    <cellStyle name="Calculation 3 23 10 7" xfId="31303"/>
    <cellStyle name="Calculation 3 23 11" xfId="11621"/>
    <cellStyle name="Calculation 3 23 11 2" xfId="31311"/>
    <cellStyle name="Calculation 3 23 11 2 2" xfId="31312"/>
    <cellStyle name="Calculation 3 23 11 3" xfId="31313"/>
    <cellStyle name="Calculation 3 23 11 4" xfId="31314"/>
    <cellStyle name="Calculation 3 23 11 5" xfId="31315"/>
    <cellStyle name="Calculation 3 23 11 6" xfId="31316"/>
    <cellStyle name="Calculation 3 23 11 7" xfId="31310"/>
    <cellStyle name="Calculation 3 23 12" xfId="13323"/>
    <cellStyle name="Calculation 3 23 12 2" xfId="31318"/>
    <cellStyle name="Calculation 3 23 12 2 2" xfId="31319"/>
    <cellStyle name="Calculation 3 23 12 3" xfId="31320"/>
    <cellStyle name="Calculation 3 23 12 4" xfId="31321"/>
    <cellStyle name="Calculation 3 23 12 5" xfId="31322"/>
    <cellStyle name="Calculation 3 23 12 6" xfId="31317"/>
    <cellStyle name="Calculation 3 23 13" xfId="14935"/>
    <cellStyle name="Calculation 3 23 13 2" xfId="31324"/>
    <cellStyle name="Calculation 3 23 13 3" xfId="31323"/>
    <cellStyle name="Calculation 3 23 14" xfId="16546"/>
    <cellStyle name="Calculation 3 23 14 2" xfId="31326"/>
    <cellStyle name="Calculation 3 23 14 3" xfId="31325"/>
    <cellStyle name="Calculation 3 23 15" xfId="18151"/>
    <cellStyle name="Calculation 3 23 15 2" xfId="31327"/>
    <cellStyle name="Calculation 3 23 16" xfId="19755"/>
    <cellStyle name="Calculation 3 23 16 2" xfId="31328"/>
    <cellStyle name="Calculation 3 23 17" xfId="21347"/>
    <cellStyle name="Calculation 3 23 17 2" xfId="31329"/>
    <cellStyle name="Calculation 3 23 18" xfId="22929"/>
    <cellStyle name="Calculation 3 23 18 2" xfId="31330"/>
    <cellStyle name="Calculation 3 23 19" xfId="24444"/>
    <cellStyle name="Calculation 3 23 2" xfId="1069"/>
    <cellStyle name="Calculation 3 23 2 10" xfId="15905"/>
    <cellStyle name="Calculation 3 23 2 11" xfId="17510"/>
    <cellStyle name="Calculation 3 23 2 12" xfId="19113"/>
    <cellStyle name="Calculation 3 23 2 13" xfId="20705"/>
    <cellStyle name="Calculation 3 23 2 14" xfId="22282"/>
    <cellStyle name="Calculation 3 23 2 15" xfId="23803"/>
    <cellStyle name="Calculation 3 23 2 16" xfId="25276"/>
    <cellStyle name="Calculation 3 23 2 2" xfId="2864"/>
    <cellStyle name="Calculation 3 23 2 2 2" xfId="31332"/>
    <cellStyle name="Calculation 3 23 2 2 3" xfId="31331"/>
    <cellStyle name="Calculation 3 23 2 3" xfId="4527"/>
    <cellStyle name="Calculation 3 23 2 3 2" xfId="31333"/>
    <cellStyle name="Calculation 3 23 2 4" xfId="6119"/>
    <cellStyle name="Calculation 3 23 2 4 2" xfId="31334"/>
    <cellStyle name="Calculation 3 23 2 5" xfId="7691"/>
    <cellStyle name="Calculation 3 23 2 5 2" xfId="31335"/>
    <cellStyle name="Calculation 3 23 2 6" xfId="9206"/>
    <cellStyle name="Calculation 3 23 2 6 2" xfId="31336"/>
    <cellStyle name="Calculation 3 23 2 7" xfId="10679"/>
    <cellStyle name="Calculation 3 23 2 8" xfId="12592"/>
    <cellStyle name="Calculation 3 23 2 9" xfId="14293"/>
    <cellStyle name="Calculation 3 23 3" xfId="1477"/>
    <cellStyle name="Calculation 3 23 3 10" xfId="16277"/>
    <cellStyle name="Calculation 3 23 3 11" xfId="17882"/>
    <cellStyle name="Calculation 3 23 3 12" xfId="19485"/>
    <cellStyle name="Calculation 3 23 3 13" xfId="21077"/>
    <cellStyle name="Calculation 3 23 3 14" xfId="22654"/>
    <cellStyle name="Calculation 3 23 3 15" xfId="24175"/>
    <cellStyle name="Calculation 3 23 3 16" xfId="25648"/>
    <cellStyle name="Calculation 3 23 3 2" xfId="3236"/>
    <cellStyle name="Calculation 3 23 3 2 2" xfId="31338"/>
    <cellStyle name="Calculation 3 23 3 2 3" xfId="31337"/>
    <cellStyle name="Calculation 3 23 3 3" xfId="4899"/>
    <cellStyle name="Calculation 3 23 3 3 2" xfId="31339"/>
    <cellStyle name="Calculation 3 23 3 4" xfId="6491"/>
    <cellStyle name="Calculation 3 23 3 4 2" xfId="31340"/>
    <cellStyle name="Calculation 3 23 3 5" xfId="8063"/>
    <cellStyle name="Calculation 3 23 3 5 2" xfId="31341"/>
    <cellStyle name="Calculation 3 23 3 6" xfId="9578"/>
    <cellStyle name="Calculation 3 23 3 6 2" xfId="31342"/>
    <cellStyle name="Calculation 3 23 3 7" xfId="11051"/>
    <cellStyle name="Calculation 3 23 3 8" xfId="12964"/>
    <cellStyle name="Calculation 3 23 3 9" xfId="14665"/>
    <cellStyle name="Calculation 3 23 4" xfId="2411"/>
    <cellStyle name="Calculation 3 23 4 10" xfId="17058"/>
    <cellStyle name="Calculation 3 23 4 11" xfId="18662"/>
    <cellStyle name="Calculation 3 23 4 12" xfId="20260"/>
    <cellStyle name="Calculation 3 23 4 13" xfId="21838"/>
    <cellStyle name="Calculation 3 23 4 14" xfId="23374"/>
    <cellStyle name="Calculation 3 23 4 15" xfId="24848"/>
    <cellStyle name="Calculation 3 23 4 2" xfId="4075"/>
    <cellStyle name="Calculation 3 23 4 2 2" xfId="31344"/>
    <cellStyle name="Calculation 3 23 4 2 3" xfId="31343"/>
    <cellStyle name="Calculation 3 23 4 3" xfId="5670"/>
    <cellStyle name="Calculation 3 23 4 3 2" xfId="31345"/>
    <cellStyle name="Calculation 3 23 4 4" xfId="7249"/>
    <cellStyle name="Calculation 3 23 4 4 2" xfId="31346"/>
    <cellStyle name="Calculation 3 23 4 5" xfId="8777"/>
    <cellStyle name="Calculation 3 23 4 5 2" xfId="31347"/>
    <cellStyle name="Calculation 3 23 4 6" xfId="10251"/>
    <cellStyle name="Calculation 3 23 4 6 2" xfId="31348"/>
    <cellStyle name="Calculation 3 23 4 7" xfId="12139"/>
    <cellStyle name="Calculation 3 23 4 8" xfId="13840"/>
    <cellStyle name="Calculation 3 23 4 9" xfId="15453"/>
    <cellStyle name="Calculation 3 23 5" xfId="1894"/>
    <cellStyle name="Calculation 3 23 5 2" xfId="31350"/>
    <cellStyle name="Calculation 3 23 5 2 2" xfId="31351"/>
    <cellStyle name="Calculation 3 23 5 3" xfId="31352"/>
    <cellStyle name="Calculation 3 23 5 4" xfId="31353"/>
    <cellStyle name="Calculation 3 23 5 5" xfId="31354"/>
    <cellStyle name="Calculation 3 23 5 6" xfId="31355"/>
    <cellStyle name="Calculation 3 23 5 7" xfId="31349"/>
    <cellStyle name="Calculation 3 23 6" xfId="3564"/>
    <cellStyle name="Calculation 3 23 6 2" xfId="31357"/>
    <cellStyle name="Calculation 3 23 6 2 2" xfId="31358"/>
    <cellStyle name="Calculation 3 23 6 3" xfId="31359"/>
    <cellStyle name="Calculation 3 23 6 4" xfId="31360"/>
    <cellStyle name="Calculation 3 23 6 5" xfId="31361"/>
    <cellStyle name="Calculation 3 23 6 6" xfId="31362"/>
    <cellStyle name="Calculation 3 23 6 7" xfId="31356"/>
    <cellStyle name="Calculation 3 23 7" xfId="5168"/>
    <cellStyle name="Calculation 3 23 7 2" xfId="31364"/>
    <cellStyle name="Calculation 3 23 7 2 2" xfId="31365"/>
    <cellStyle name="Calculation 3 23 7 3" xfId="31366"/>
    <cellStyle name="Calculation 3 23 7 4" xfId="31367"/>
    <cellStyle name="Calculation 3 23 7 5" xfId="31368"/>
    <cellStyle name="Calculation 3 23 7 6" xfId="31369"/>
    <cellStyle name="Calculation 3 23 7 7" xfId="31363"/>
    <cellStyle name="Calculation 3 23 8" xfId="6760"/>
    <cellStyle name="Calculation 3 23 8 2" xfId="31371"/>
    <cellStyle name="Calculation 3 23 8 2 2" xfId="31372"/>
    <cellStyle name="Calculation 3 23 8 3" xfId="31373"/>
    <cellStyle name="Calculation 3 23 8 4" xfId="31374"/>
    <cellStyle name="Calculation 3 23 8 5" xfId="31375"/>
    <cellStyle name="Calculation 3 23 8 6" xfId="31376"/>
    <cellStyle name="Calculation 3 23 8 7" xfId="31370"/>
    <cellStyle name="Calculation 3 23 9" xfId="8332"/>
    <cellStyle name="Calculation 3 23 9 2" xfId="31378"/>
    <cellStyle name="Calculation 3 23 9 2 2" xfId="31379"/>
    <cellStyle name="Calculation 3 23 9 3" xfId="31380"/>
    <cellStyle name="Calculation 3 23 9 4" xfId="31381"/>
    <cellStyle name="Calculation 3 23 9 5" xfId="31382"/>
    <cellStyle name="Calculation 3 23 9 6" xfId="31383"/>
    <cellStyle name="Calculation 3 23 9 7" xfId="31377"/>
    <cellStyle name="Calculation 3 24" xfId="563"/>
    <cellStyle name="Calculation 3 24 10" xfId="9925"/>
    <cellStyle name="Calculation 3 24 10 2" xfId="31385"/>
    <cellStyle name="Calculation 3 24 10 2 2" xfId="31386"/>
    <cellStyle name="Calculation 3 24 10 3" xfId="31387"/>
    <cellStyle name="Calculation 3 24 10 4" xfId="31388"/>
    <cellStyle name="Calculation 3 24 10 5" xfId="31389"/>
    <cellStyle name="Calculation 3 24 10 6" xfId="31390"/>
    <cellStyle name="Calculation 3 24 10 7" xfId="31384"/>
    <cellStyle name="Calculation 3 24 11" xfId="11705"/>
    <cellStyle name="Calculation 3 24 11 2" xfId="31392"/>
    <cellStyle name="Calculation 3 24 11 2 2" xfId="31393"/>
    <cellStyle name="Calculation 3 24 11 3" xfId="31394"/>
    <cellStyle name="Calculation 3 24 11 4" xfId="31395"/>
    <cellStyle name="Calculation 3 24 11 5" xfId="31396"/>
    <cellStyle name="Calculation 3 24 11 6" xfId="31397"/>
    <cellStyle name="Calculation 3 24 11 7" xfId="31391"/>
    <cellStyle name="Calculation 3 24 12" xfId="13407"/>
    <cellStyle name="Calculation 3 24 12 2" xfId="31399"/>
    <cellStyle name="Calculation 3 24 12 2 2" xfId="31400"/>
    <cellStyle name="Calculation 3 24 12 3" xfId="31401"/>
    <cellStyle name="Calculation 3 24 12 4" xfId="31402"/>
    <cellStyle name="Calculation 3 24 12 5" xfId="31403"/>
    <cellStyle name="Calculation 3 24 12 6" xfId="31398"/>
    <cellStyle name="Calculation 3 24 13" xfId="15019"/>
    <cellStyle name="Calculation 3 24 13 2" xfId="31405"/>
    <cellStyle name="Calculation 3 24 13 3" xfId="31404"/>
    <cellStyle name="Calculation 3 24 14" xfId="16630"/>
    <cellStyle name="Calculation 3 24 14 2" xfId="31407"/>
    <cellStyle name="Calculation 3 24 14 3" xfId="31406"/>
    <cellStyle name="Calculation 3 24 15" xfId="18234"/>
    <cellStyle name="Calculation 3 24 15 2" xfId="31408"/>
    <cellStyle name="Calculation 3 24 16" xfId="19837"/>
    <cellStyle name="Calculation 3 24 16 2" xfId="31409"/>
    <cellStyle name="Calculation 3 24 17" xfId="21430"/>
    <cellStyle name="Calculation 3 24 17 2" xfId="31410"/>
    <cellStyle name="Calculation 3 24 18" xfId="23007"/>
    <cellStyle name="Calculation 3 24 18 2" xfId="31411"/>
    <cellStyle name="Calculation 3 24 19" xfId="24522"/>
    <cellStyle name="Calculation 3 24 2" xfId="1153"/>
    <cellStyle name="Calculation 3 24 2 10" xfId="15983"/>
    <cellStyle name="Calculation 3 24 2 11" xfId="17588"/>
    <cellStyle name="Calculation 3 24 2 12" xfId="19191"/>
    <cellStyle name="Calculation 3 24 2 13" xfId="20783"/>
    <cellStyle name="Calculation 3 24 2 14" xfId="22360"/>
    <cellStyle name="Calculation 3 24 2 15" xfId="23881"/>
    <cellStyle name="Calculation 3 24 2 16" xfId="25354"/>
    <cellStyle name="Calculation 3 24 2 2" xfId="2942"/>
    <cellStyle name="Calculation 3 24 2 2 2" xfId="31413"/>
    <cellStyle name="Calculation 3 24 2 2 3" xfId="31412"/>
    <cellStyle name="Calculation 3 24 2 3" xfId="4605"/>
    <cellStyle name="Calculation 3 24 2 3 2" xfId="31414"/>
    <cellStyle name="Calculation 3 24 2 4" xfId="6197"/>
    <cellStyle name="Calculation 3 24 2 4 2" xfId="31415"/>
    <cellStyle name="Calculation 3 24 2 5" xfId="7769"/>
    <cellStyle name="Calculation 3 24 2 5 2" xfId="31416"/>
    <cellStyle name="Calculation 3 24 2 6" xfId="9284"/>
    <cellStyle name="Calculation 3 24 2 6 2" xfId="31417"/>
    <cellStyle name="Calculation 3 24 2 7" xfId="10757"/>
    <cellStyle name="Calculation 3 24 2 8" xfId="12670"/>
    <cellStyle name="Calculation 3 24 2 9" xfId="14371"/>
    <cellStyle name="Calculation 3 24 3" xfId="1561"/>
    <cellStyle name="Calculation 3 24 3 10" xfId="16355"/>
    <cellStyle name="Calculation 3 24 3 11" xfId="17960"/>
    <cellStyle name="Calculation 3 24 3 12" xfId="19563"/>
    <cellStyle name="Calculation 3 24 3 13" xfId="21155"/>
    <cellStyle name="Calculation 3 24 3 14" xfId="22732"/>
    <cellStyle name="Calculation 3 24 3 15" xfId="24253"/>
    <cellStyle name="Calculation 3 24 3 16" xfId="25726"/>
    <cellStyle name="Calculation 3 24 3 2" xfId="3314"/>
    <cellStyle name="Calculation 3 24 3 2 2" xfId="31419"/>
    <cellStyle name="Calculation 3 24 3 2 3" xfId="31418"/>
    <cellStyle name="Calculation 3 24 3 3" xfId="4977"/>
    <cellStyle name="Calculation 3 24 3 3 2" xfId="31420"/>
    <cellStyle name="Calculation 3 24 3 4" xfId="6569"/>
    <cellStyle name="Calculation 3 24 3 4 2" xfId="31421"/>
    <cellStyle name="Calculation 3 24 3 5" xfId="8141"/>
    <cellStyle name="Calculation 3 24 3 5 2" xfId="31422"/>
    <cellStyle name="Calculation 3 24 3 6" xfId="9656"/>
    <cellStyle name="Calculation 3 24 3 6 2" xfId="31423"/>
    <cellStyle name="Calculation 3 24 3 7" xfId="11129"/>
    <cellStyle name="Calculation 3 24 3 8" xfId="13042"/>
    <cellStyle name="Calculation 3 24 3 9" xfId="14743"/>
    <cellStyle name="Calculation 3 24 4" xfId="2495"/>
    <cellStyle name="Calculation 3 24 4 10" xfId="17142"/>
    <cellStyle name="Calculation 3 24 4 11" xfId="18746"/>
    <cellStyle name="Calculation 3 24 4 12" xfId="20343"/>
    <cellStyle name="Calculation 3 24 4 13" xfId="21920"/>
    <cellStyle name="Calculation 3 24 4 14" xfId="23453"/>
    <cellStyle name="Calculation 3 24 4 15" xfId="24926"/>
    <cellStyle name="Calculation 3 24 4 2" xfId="4158"/>
    <cellStyle name="Calculation 3 24 4 2 2" xfId="31425"/>
    <cellStyle name="Calculation 3 24 4 2 3" xfId="31424"/>
    <cellStyle name="Calculation 3 24 4 3" xfId="5753"/>
    <cellStyle name="Calculation 3 24 4 3 2" xfId="31426"/>
    <cellStyle name="Calculation 3 24 4 4" xfId="7331"/>
    <cellStyle name="Calculation 3 24 4 4 2" xfId="31427"/>
    <cellStyle name="Calculation 3 24 4 5" xfId="8856"/>
    <cellStyle name="Calculation 3 24 4 5 2" xfId="31428"/>
    <cellStyle name="Calculation 3 24 4 6" xfId="10329"/>
    <cellStyle name="Calculation 3 24 4 6 2" xfId="31429"/>
    <cellStyle name="Calculation 3 24 4 7" xfId="12223"/>
    <cellStyle name="Calculation 3 24 4 8" xfId="13924"/>
    <cellStyle name="Calculation 3 24 4 9" xfId="15536"/>
    <cellStyle name="Calculation 3 24 5" xfId="1978"/>
    <cellStyle name="Calculation 3 24 5 2" xfId="31431"/>
    <cellStyle name="Calculation 3 24 5 2 2" xfId="31432"/>
    <cellStyle name="Calculation 3 24 5 3" xfId="31433"/>
    <cellStyle name="Calculation 3 24 5 4" xfId="31434"/>
    <cellStyle name="Calculation 3 24 5 5" xfId="31435"/>
    <cellStyle name="Calculation 3 24 5 6" xfId="31436"/>
    <cellStyle name="Calculation 3 24 5 7" xfId="31430"/>
    <cellStyle name="Calculation 3 24 6" xfId="3647"/>
    <cellStyle name="Calculation 3 24 6 2" xfId="31438"/>
    <cellStyle name="Calculation 3 24 6 2 2" xfId="31439"/>
    <cellStyle name="Calculation 3 24 6 3" xfId="31440"/>
    <cellStyle name="Calculation 3 24 6 4" xfId="31441"/>
    <cellStyle name="Calculation 3 24 6 5" xfId="31442"/>
    <cellStyle name="Calculation 3 24 6 6" xfId="31443"/>
    <cellStyle name="Calculation 3 24 6 7" xfId="31437"/>
    <cellStyle name="Calculation 3 24 7" xfId="5250"/>
    <cellStyle name="Calculation 3 24 7 2" xfId="31445"/>
    <cellStyle name="Calculation 3 24 7 2 2" xfId="31446"/>
    <cellStyle name="Calculation 3 24 7 3" xfId="31447"/>
    <cellStyle name="Calculation 3 24 7 4" xfId="31448"/>
    <cellStyle name="Calculation 3 24 7 5" xfId="31449"/>
    <cellStyle name="Calculation 3 24 7 6" xfId="31450"/>
    <cellStyle name="Calculation 3 24 7 7" xfId="31444"/>
    <cellStyle name="Calculation 3 24 8" xfId="6841"/>
    <cellStyle name="Calculation 3 24 8 2" xfId="31452"/>
    <cellStyle name="Calculation 3 24 8 2 2" xfId="31453"/>
    <cellStyle name="Calculation 3 24 8 3" xfId="31454"/>
    <cellStyle name="Calculation 3 24 8 4" xfId="31455"/>
    <cellStyle name="Calculation 3 24 8 5" xfId="31456"/>
    <cellStyle name="Calculation 3 24 8 6" xfId="31457"/>
    <cellStyle name="Calculation 3 24 8 7" xfId="31451"/>
    <cellStyle name="Calculation 3 24 9" xfId="8410"/>
    <cellStyle name="Calculation 3 24 9 2" xfId="31459"/>
    <cellStyle name="Calculation 3 24 9 2 2" xfId="31460"/>
    <cellStyle name="Calculation 3 24 9 3" xfId="31461"/>
    <cellStyle name="Calculation 3 24 9 4" xfId="31462"/>
    <cellStyle name="Calculation 3 24 9 5" xfId="31463"/>
    <cellStyle name="Calculation 3 24 9 6" xfId="31464"/>
    <cellStyle name="Calculation 3 24 9 7" xfId="31458"/>
    <cellStyle name="Calculation 3 25" xfId="548"/>
    <cellStyle name="Calculation 3 25 10" xfId="9910"/>
    <cellStyle name="Calculation 3 25 10 2" xfId="31466"/>
    <cellStyle name="Calculation 3 25 10 2 2" xfId="31467"/>
    <cellStyle name="Calculation 3 25 10 3" xfId="31468"/>
    <cellStyle name="Calculation 3 25 10 4" xfId="31469"/>
    <cellStyle name="Calculation 3 25 10 5" xfId="31470"/>
    <cellStyle name="Calculation 3 25 10 6" xfId="31471"/>
    <cellStyle name="Calculation 3 25 10 7" xfId="31465"/>
    <cellStyle name="Calculation 3 25 11" xfId="11690"/>
    <cellStyle name="Calculation 3 25 11 2" xfId="31473"/>
    <cellStyle name="Calculation 3 25 11 2 2" xfId="31474"/>
    <cellStyle name="Calculation 3 25 11 3" xfId="31475"/>
    <cellStyle name="Calculation 3 25 11 4" xfId="31476"/>
    <cellStyle name="Calculation 3 25 11 5" xfId="31477"/>
    <cellStyle name="Calculation 3 25 11 6" xfId="31478"/>
    <cellStyle name="Calculation 3 25 11 7" xfId="31472"/>
    <cellStyle name="Calculation 3 25 12" xfId="13392"/>
    <cellStyle name="Calculation 3 25 12 2" xfId="31480"/>
    <cellStyle name="Calculation 3 25 12 2 2" xfId="31481"/>
    <cellStyle name="Calculation 3 25 12 3" xfId="31482"/>
    <cellStyle name="Calculation 3 25 12 4" xfId="31483"/>
    <cellStyle name="Calculation 3 25 12 5" xfId="31484"/>
    <cellStyle name="Calculation 3 25 12 6" xfId="31479"/>
    <cellStyle name="Calculation 3 25 13" xfId="15004"/>
    <cellStyle name="Calculation 3 25 13 2" xfId="31486"/>
    <cellStyle name="Calculation 3 25 13 3" xfId="31485"/>
    <cellStyle name="Calculation 3 25 14" xfId="16615"/>
    <cellStyle name="Calculation 3 25 14 2" xfId="31488"/>
    <cellStyle name="Calculation 3 25 14 3" xfId="31487"/>
    <cellStyle name="Calculation 3 25 15" xfId="18219"/>
    <cellStyle name="Calculation 3 25 15 2" xfId="31489"/>
    <cellStyle name="Calculation 3 25 16" xfId="19822"/>
    <cellStyle name="Calculation 3 25 16 2" xfId="31490"/>
    <cellStyle name="Calculation 3 25 17" xfId="21415"/>
    <cellStyle name="Calculation 3 25 17 2" xfId="31491"/>
    <cellStyle name="Calculation 3 25 18" xfId="22992"/>
    <cellStyle name="Calculation 3 25 18 2" xfId="31492"/>
    <cellStyle name="Calculation 3 25 19" xfId="24507"/>
    <cellStyle name="Calculation 3 25 2" xfId="1138"/>
    <cellStyle name="Calculation 3 25 2 10" xfId="15968"/>
    <cellStyle name="Calculation 3 25 2 11" xfId="17573"/>
    <cellStyle name="Calculation 3 25 2 12" xfId="19176"/>
    <cellStyle name="Calculation 3 25 2 13" xfId="20768"/>
    <cellStyle name="Calculation 3 25 2 14" xfId="22345"/>
    <cellStyle name="Calculation 3 25 2 15" xfId="23866"/>
    <cellStyle name="Calculation 3 25 2 16" xfId="25339"/>
    <cellStyle name="Calculation 3 25 2 2" xfId="2927"/>
    <cellStyle name="Calculation 3 25 2 2 2" xfId="31494"/>
    <cellStyle name="Calculation 3 25 2 2 3" xfId="31493"/>
    <cellStyle name="Calculation 3 25 2 3" xfId="4590"/>
    <cellStyle name="Calculation 3 25 2 3 2" xfId="31495"/>
    <cellStyle name="Calculation 3 25 2 4" xfId="6182"/>
    <cellStyle name="Calculation 3 25 2 4 2" xfId="31496"/>
    <cellStyle name="Calculation 3 25 2 5" xfId="7754"/>
    <cellStyle name="Calculation 3 25 2 5 2" xfId="31497"/>
    <cellStyle name="Calculation 3 25 2 6" xfId="9269"/>
    <cellStyle name="Calculation 3 25 2 6 2" xfId="31498"/>
    <cellStyle name="Calculation 3 25 2 7" xfId="10742"/>
    <cellStyle name="Calculation 3 25 2 8" xfId="12655"/>
    <cellStyle name="Calculation 3 25 2 9" xfId="14356"/>
    <cellStyle name="Calculation 3 25 3" xfId="1546"/>
    <cellStyle name="Calculation 3 25 3 10" xfId="16340"/>
    <cellStyle name="Calculation 3 25 3 11" xfId="17945"/>
    <cellStyle name="Calculation 3 25 3 12" xfId="19548"/>
    <cellStyle name="Calculation 3 25 3 13" xfId="21140"/>
    <cellStyle name="Calculation 3 25 3 14" xfId="22717"/>
    <cellStyle name="Calculation 3 25 3 15" xfId="24238"/>
    <cellStyle name="Calculation 3 25 3 16" xfId="25711"/>
    <cellStyle name="Calculation 3 25 3 2" xfId="3299"/>
    <cellStyle name="Calculation 3 25 3 2 2" xfId="31500"/>
    <cellStyle name="Calculation 3 25 3 2 3" xfId="31499"/>
    <cellStyle name="Calculation 3 25 3 3" xfId="4962"/>
    <cellStyle name="Calculation 3 25 3 3 2" xfId="31501"/>
    <cellStyle name="Calculation 3 25 3 4" xfId="6554"/>
    <cellStyle name="Calculation 3 25 3 4 2" xfId="31502"/>
    <cellStyle name="Calculation 3 25 3 5" xfId="8126"/>
    <cellStyle name="Calculation 3 25 3 5 2" xfId="31503"/>
    <cellStyle name="Calculation 3 25 3 6" xfId="9641"/>
    <cellStyle name="Calculation 3 25 3 6 2" xfId="31504"/>
    <cellStyle name="Calculation 3 25 3 7" xfId="11114"/>
    <cellStyle name="Calculation 3 25 3 8" xfId="13027"/>
    <cellStyle name="Calculation 3 25 3 9" xfId="14728"/>
    <cellStyle name="Calculation 3 25 4" xfId="2480"/>
    <cellStyle name="Calculation 3 25 4 10" xfId="17127"/>
    <cellStyle name="Calculation 3 25 4 11" xfId="18731"/>
    <cellStyle name="Calculation 3 25 4 12" xfId="20328"/>
    <cellStyle name="Calculation 3 25 4 13" xfId="21905"/>
    <cellStyle name="Calculation 3 25 4 14" xfId="23438"/>
    <cellStyle name="Calculation 3 25 4 15" xfId="24911"/>
    <cellStyle name="Calculation 3 25 4 2" xfId="4143"/>
    <cellStyle name="Calculation 3 25 4 2 2" xfId="31506"/>
    <cellStyle name="Calculation 3 25 4 2 3" xfId="31505"/>
    <cellStyle name="Calculation 3 25 4 3" xfId="5738"/>
    <cellStyle name="Calculation 3 25 4 3 2" xfId="31507"/>
    <cellStyle name="Calculation 3 25 4 4" xfId="7316"/>
    <cellStyle name="Calculation 3 25 4 4 2" xfId="31508"/>
    <cellStyle name="Calculation 3 25 4 5" xfId="8841"/>
    <cellStyle name="Calculation 3 25 4 5 2" xfId="31509"/>
    <cellStyle name="Calculation 3 25 4 6" xfId="10314"/>
    <cellStyle name="Calculation 3 25 4 6 2" xfId="31510"/>
    <cellStyle name="Calculation 3 25 4 7" xfId="12208"/>
    <cellStyle name="Calculation 3 25 4 8" xfId="13909"/>
    <cellStyle name="Calculation 3 25 4 9" xfId="15521"/>
    <cellStyle name="Calculation 3 25 5" xfId="1963"/>
    <cellStyle name="Calculation 3 25 5 2" xfId="31512"/>
    <cellStyle name="Calculation 3 25 5 2 2" xfId="31513"/>
    <cellStyle name="Calculation 3 25 5 3" xfId="31514"/>
    <cellStyle name="Calculation 3 25 5 4" xfId="31515"/>
    <cellStyle name="Calculation 3 25 5 5" xfId="31516"/>
    <cellStyle name="Calculation 3 25 5 6" xfId="31517"/>
    <cellStyle name="Calculation 3 25 5 7" xfId="31511"/>
    <cellStyle name="Calculation 3 25 6" xfId="3632"/>
    <cellStyle name="Calculation 3 25 6 2" xfId="31519"/>
    <cellStyle name="Calculation 3 25 6 2 2" xfId="31520"/>
    <cellStyle name="Calculation 3 25 6 3" xfId="31521"/>
    <cellStyle name="Calculation 3 25 6 4" xfId="31522"/>
    <cellStyle name="Calculation 3 25 6 5" xfId="31523"/>
    <cellStyle name="Calculation 3 25 6 6" xfId="31524"/>
    <cellStyle name="Calculation 3 25 6 7" xfId="31518"/>
    <cellStyle name="Calculation 3 25 7" xfId="5235"/>
    <cellStyle name="Calculation 3 25 7 2" xfId="31526"/>
    <cellStyle name="Calculation 3 25 7 2 2" xfId="31527"/>
    <cellStyle name="Calculation 3 25 7 3" xfId="31528"/>
    <cellStyle name="Calculation 3 25 7 4" xfId="31529"/>
    <cellStyle name="Calculation 3 25 7 5" xfId="31530"/>
    <cellStyle name="Calculation 3 25 7 6" xfId="31531"/>
    <cellStyle name="Calculation 3 25 7 7" xfId="31525"/>
    <cellStyle name="Calculation 3 25 8" xfId="6826"/>
    <cellStyle name="Calculation 3 25 8 2" xfId="31533"/>
    <cellStyle name="Calculation 3 25 8 2 2" xfId="31534"/>
    <cellStyle name="Calculation 3 25 8 3" xfId="31535"/>
    <cellStyle name="Calculation 3 25 8 4" xfId="31536"/>
    <cellStyle name="Calculation 3 25 8 5" xfId="31537"/>
    <cellStyle name="Calculation 3 25 8 6" xfId="31538"/>
    <cellStyle name="Calculation 3 25 8 7" xfId="31532"/>
    <cellStyle name="Calculation 3 25 9" xfId="8395"/>
    <cellStyle name="Calculation 3 25 9 2" xfId="31540"/>
    <cellStyle name="Calculation 3 25 9 2 2" xfId="31541"/>
    <cellStyle name="Calculation 3 25 9 3" xfId="31542"/>
    <cellStyle name="Calculation 3 25 9 4" xfId="31543"/>
    <cellStyle name="Calculation 3 25 9 5" xfId="31544"/>
    <cellStyle name="Calculation 3 25 9 6" xfId="31545"/>
    <cellStyle name="Calculation 3 25 9 7" xfId="31539"/>
    <cellStyle name="Calculation 3 26" xfId="499"/>
    <cellStyle name="Calculation 3 26 10" xfId="9867"/>
    <cellStyle name="Calculation 3 26 10 2" xfId="31547"/>
    <cellStyle name="Calculation 3 26 10 2 2" xfId="31548"/>
    <cellStyle name="Calculation 3 26 10 3" xfId="31549"/>
    <cellStyle name="Calculation 3 26 10 4" xfId="31550"/>
    <cellStyle name="Calculation 3 26 10 5" xfId="31551"/>
    <cellStyle name="Calculation 3 26 10 6" xfId="31552"/>
    <cellStyle name="Calculation 3 26 10 7" xfId="31546"/>
    <cellStyle name="Calculation 3 26 11" xfId="11641"/>
    <cellStyle name="Calculation 3 26 11 2" xfId="31554"/>
    <cellStyle name="Calculation 3 26 11 2 2" xfId="31555"/>
    <cellStyle name="Calculation 3 26 11 3" xfId="31556"/>
    <cellStyle name="Calculation 3 26 11 4" xfId="31557"/>
    <cellStyle name="Calculation 3 26 11 5" xfId="31558"/>
    <cellStyle name="Calculation 3 26 11 6" xfId="31559"/>
    <cellStyle name="Calculation 3 26 11 7" xfId="31553"/>
    <cellStyle name="Calculation 3 26 12" xfId="13343"/>
    <cellStyle name="Calculation 3 26 12 2" xfId="31561"/>
    <cellStyle name="Calculation 3 26 12 2 2" xfId="31562"/>
    <cellStyle name="Calculation 3 26 12 3" xfId="31563"/>
    <cellStyle name="Calculation 3 26 12 4" xfId="31564"/>
    <cellStyle name="Calculation 3 26 12 5" xfId="31565"/>
    <cellStyle name="Calculation 3 26 12 6" xfId="31560"/>
    <cellStyle name="Calculation 3 26 13" xfId="14955"/>
    <cellStyle name="Calculation 3 26 13 2" xfId="31567"/>
    <cellStyle name="Calculation 3 26 13 3" xfId="31566"/>
    <cellStyle name="Calculation 3 26 14" xfId="16566"/>
    <cellStyle name="Calculation 3 26 14 2" xfId="31569"/>
    <cellStyle name="Calculation 3 26 14 3" xfId="31568"/>
    <cellStyle name="Calculation 3 26 15" xfId="18171"/>
    <cellStyle name="Calculation 3 26 15 2" xfId="31570"/>
    <cellStyle name="Calculation 3 26 16" xfId="19775"/>
    <cellStyle name="Calculation 3 26 16 2" xfId="31571"/>
    <cellStyle name="Calculation 3 26 17" xfId="21367"/>
    <cellStyle name="Calculation 3 26 17 2" xfId="31572"/>
    <cellStyle name="Calculation 3 26 18" xfId="22949"/>
    <cellStyle name="Calculation 3 26 18 2" xfId="31573"/>
    <cellStyle name="Calculation 3 26 19" xfId="24464"/>
    <cellStyle name="Calculation 3 26 2" xfId="1089"/>
    <cellStyle name="Calculation 3 26 2 10" xfId="15925"/>
    <cellStyle name="Calculation 3 26 2 11" xfId="17530"/>
    <cellStyle name="Calculation 3 26 2 12" xfId="19133"/>
    <cellStyle name="Calculation 3 26 2 13" xfId="20725"/>
    <cellStyle name="Calculation 3 26 2 14" xfId="22302"/>
    <cellStyle name="Calculation 3 26 2 15" xfId="23823"/>
    <cellStyle name="Calculation 3 26 2 16" xfId="25296"/>
    <cellStyle name="Calculation 3 26 2 2" xfId="2884"/>
    <cellStyle name="Calculation 3 26 2 2 2" xfId="31575"/>
    <cellStyle name="Calculation 3 26 2 2 3" xfId="31574"/>
    <cellStyle name="Calculation 3 26 2 3" xfId="4547"/>
    <cellStyle name="Calculation 3 26 2 3 2" xfId="31576"/>
    <cellStyle name="Calculation 3 26 2 4" xfId="6139"/>
    <cellStyle name="Calculation 3 26 2 4 2" xfId="31577"/>
    <cellStyle name="Calculation 3 26 2 5" xfId="7711"/>
    <cellStyle name="Calculation 3 26 2 5 2" xfId="31578"/>
    <cellStyle name="Calculation 3 26 2 6" xfId="9226"/>
    <cellStyle name="Calculation 3 26 2 6 2" xfId="31579"/>
    <cellStyle name="Calculation 3 26 2 7" xfId="10699"/>
    <cellStyle name="Calculation 3 26 2 8" xfId="12612"/>
    <cellStyle name="Calculation 3 26 2 9" xfId="14313"/>
    <cellStyle name="Calculation 3 26 3" xfId="1497"/>
    <cellStyle name="Calculation 3 26 3 10" xfId="16297"/>
    <cellStyle name="Calculation 3 26 3 11" xfId="17902"/>
    <cellStyle name="Calculation 3 26 3 12" xfId="19505"/>
    <cellStyle name="Calculation 3 26 3 13" xfId="21097"/>
    <cellStyle name="Calculation 3 26 3 14" xfId="22674"/>
    <cellStyle name="Calculation 3 26 3 15" xfId="24195"/>
    <cellStyle name="Calculation 3 26 3 16" xfId="25668"/>
    <cellStyle name="Calculation 3 26 3 2" xfId="3256"/>
    <cellStyle name="Calculation 3 26 3 2 2" xfId="31581"/>
    <cellStyle name="Calculation 3 26 3 2 3" xfId="31580"/>
    <cellStyle name="Calculation 3 26 3 3" xfId="4919"/>
    <cellStyle name="Calculation 3 26 3 3 2" xfId="31582"/>
    <cellStyle name="Calculation 3 26 3 4" xfId="6511"/>
    <cellStyle name="Calculation 3 26 3 4 2" xfId="31583"/>
    <cellStyle name="Calculation 3 26 3 5" xfId="8083"/>
    <cellStyle name="Calculation 3 26 3 5 2" xfId="31584"/>
    <cellStyle name="Calculation 3 26 3 6" xfId="9598"/>
    <cellStyle name="Calculation 3 26 3 6 2" xfId="31585"/>
    <cellStyle name="Calculation 3 26 3 7" xfId="11071"/>
    <cellStyle name="Calculation 3 26 3 8" xfId="12984"/>
    <cellStyle name="Calculation 3 26 3 9" xfId="14685"/>
    <cellStyle name="Calculation 3 26 4" xfId="2431"/>
    <cellStyle name="Calculation 3 26 4 10" xfId="17078"/>
    <cellStyle name="Calculation 3 26 4 11" xfId="18682"/>
    <cellStyle name="Calculation 3 26 4 12" xfId="20280"/>
    <cellStyle name="Calculation 3 26 4 13" xfId="21858"/>
    <cellStyle name="Calculation 3 26 4 14" xfId="23394"/>
    <cellStyle name="Calculation 3 26 4 15" xfId="24868"/>
    <cellStyle name="Calculation 3 26 4 2" xfId="4095"/>
    <cellStyle name="Calculation 3 26 4 2 2" xfId="31587"/>
    <cellStyle name="Calculation 3 26 4 2 3" xfId="31586"/>
    <cellStyle name="Calculation 3 26 4 3" xfId="5690"/>
    <cellStyle name="Calculation 3 26 4 3 2" xfId="31588"/>
    <cellStyle name="Calculation 3 26 4 4" xfId="7269"/>
    <cellStyle name="Calculation 3 26 4 4 2" xfId="31589"/>
    <cellStyle name="Calculation 3 26 4 5" xfId="8797"/>
    <cellStyle name="Calculation 3 26 4 5 2" xfId="31590"/>
    <cellStyle name="Calculation 3 26 4 6" xfId="10271"/>
    <cellStyle name="Calculation 3 26 4 6 2" xfId="31591"/>
    <cellStyle name="Calculation 3 26 4 7" xfId="12159"/>
    <cellStyle name="Calculation 3 26 4 8" xfId="13860"/>
    <cellStyle name="Calculation 3 26 4 9" xfId="15473"/>
    <cellStyle name="Calculation 3 26 5" xfId="1914"/>
    <cellStyle name="Calculation 3 26 5 2" xfId="31593"/>
    <cellStyle name="Calculation 3 26 5 2 2" xfId="31594"/>
    <cellStyle name="Calculation 3 26 5 3" xfId="31595"/>
    <cellStyle name="Calculation 3 26 5 4" xfId="31596"/>
    <cellStyle name="Calculation 3 26 5 5" xfId="31597"/>
    <cellStyle name="Calculation 3 26 5 6" xfId="31598"/>
    <cellStyle name="Calculation 3 26 5 7" xfId="31592"/>
    <cellStyle name="Calculation 3 26 6" xfId="3584"/>
    <cellStyle name="Calculation 3 26 6 2" xfId="31600"/>
    <cellStyle name="Calculation 3 26 6 2 2" xfId="31601"/>
    <cellStyle name="Calculation 3 26 6 3" xfId="31602"/>
    <cellStyle name="Calculation 3 26 6 4" xfId="31603"/>
    <cellStyle name="Calculation 3 26 6 5" xfId="31604"/>
    <cellStyle name="Calculation 3 26 6 6" xfId="31605"/>
    <cellStyle name="Calculation 3 26 6 7" xfId="31599"/>
    <cellStyle name="Calculation 3 26 7" xfId="5188"/>
    <cellStyle name="Calculation 3 26 7 2" xfId="31607"/>
    <cellStyle name="Calculation 3 26 7 2 2" xfId="31608"/>
    <cellStyle name="Calculation 3 26 7 3" xfId="31609"/>
    <cellStyle name="Calculation 3 26 7 4" xfId="31610"/>
    <cellStyle name="Calculation 3 26 7 5" xfId="31611"/>
    <cellStyle name="Calculation 3 26 7 6" xfId="31612"/>
    <cellStyle name="Calculation 3 26 7 7" xfId="31606"/>
    <cellStyle name="Calculation 3 26 8" xfId="6780"/>
    <cellStyle name="Calculation 3 26 8 2" xfId="31614"/>
    <cellStyle name="Calculation 3 26 8 2 2" xfId="31615"/>
    <cellStyle name="Calculation 3 26 8 3" xfId="31616"/>
    <cellStyle name="Calculation 3 26 8 4" xfId="31617"/>
    <cellStyle name="Calculation 3 26 8 5" xfId="31618"/>
    <cellStyle name="Calculation 3 26 8 6" xfId="31619"/>
    <cellStyle name="Calculation 3 26 8 7" xfId="31613"/>
    <cellStyle name="Calculation 3 26 9" xfId="8352"/>
    <cellStyle name="Calculation 3 26 9 2" xfId="31621"/>
    <cellStyle name="Calculation 3 26 9 2 2" xfId="31622"/>
    <cellStyle name="Calculation 3 26 9 3" xfId="31623"/>
    <cellStyle name="Calculation 3 26 9 4" xfId="31624"/>
    <cellStyle name="Calculation 3 26 9 5" xfId="31625"/>
    <cellStyle name="Calculation 3 26 9 6" xfId="31626"/>
    <cellStyle name="Calculation 3 26 9 7" xfId="31620"/>
    <cellStyle name="Calculation 3 27" xfId="597"/>
    <cellStyle name="Calculation 3 27 10" xfId="9956"/>
    <cellStyle name="Calculation 3 27 10 2" xfId="31628"/>
    <cellStyle name="Calculation 3 27 10 2 2" xfId="31629"/>
    <cellStyle name="Calculation 3 27 10 3" xfId="31630"/>
    <cellStyle name="Calculation 3 27 10 4" xfId="31631"/>
    <cellStyle name="Calculation 3 27 10 5" xfId="31632"/>
    <cellStyle name="Calculation 3 27 10 6" xfId="31633"/>
    <cellStyle name="Calculation 3 27 10 7" xfId="31627"/>
    <cellStyle name="Calculation 3 27 11" xfId="11739"/>
    <cellStyle name="Calculation 3 27 11 2" xfId="31635"/>
    <cellStyle name="Calculation 3 27 11 2 2" xfId="31636"/>
    <cellStyle name="Calculation 3 27 11 3" xfId="31637"/>
    <cellStyle name="Calculation 3 27 11 4" xfId="31638"/>
    <cellStyle name="Calculation 3 27 11 5" xfId="31639"/>
    <cellStyle name="Calculation 3 27 11 6" xfId="31640"/>
    <cellStyle name="Calculation 3 27 11 7" xfId="31634"/>
    <cellStyle name="Calculation 3 27 12" xfId="13441"/>
    <cellStyle name="Calculation 3 27 12 2" xfId="31642"/>
    <cellStyle name="Calculation 3 27 12 2 2" xfId="31643"/>
    <cellStyle name="Calculation 3 27 12 3" xfId="31644"/>
    <cellStyle name="Calculation 3 27 12 4" xfId="31645"/>
    <cellStyle name="Calculation 3 27 12 5" xfId="31646"/>
    <cellStyle name="Calculation 3 27 12 6" xfId="31641"/>
    <cellStyle name="Calculation 3 27 13" xfId="15053"/>
    <cellStyle name="Calculation 3 27 13 2" xfId="31648"/>
    <cellStyle name="Calculation 3 27 13 3" xfId="31647"/>
    <cellStyle name="Calculation 3 27 14" xfId="16664"/>
    <cellStyle name="Calculation 3 27 14 2" xfId="31650"/>
    <cellStyle name="Calculation 3 27 14 3" xfId="31649"/>
    <cellStyle name="Calculation 3 27 15" xfId="18266"/>
    <cellStyle name="Calculation 3 27 15 2" xfId="31651"/>
    <cellStyle name="Calculation 3 27 16" xfId="19869"/>
    <cellStyle name="Calculation 3 27 16 2" xfId="31652"/>
    <cellStyle name="Calculation 3 27 17" xfId="21463"/>
    <cellStyle name="Calculation 3 27 17 2" xfId="31653"/>
    <cellStyle name="Calculation 3 27 18" xfId="23039"/>
    <cellStyle name="Calculation 3 27 18 2" xfId="31654"/>
    <cellStyle name="Calculation 3 27 19" xfId="24553"/>
    <cellStyle name="Calculation 3 27 2" xfId="1187"/>
    <cellStyle name="Calculation 3 27 2 10" xfId="16014"/>
    <cellStyle name="Calculation 3 27 2 11" xfId="17619"/>
    <cellStyle name="Calculation 3 27 2 12" xfId="19222"/>
    <cellStyle name="Calculation 3 27 2 13" xfId="20814"/>
    <cellStyle name="Calculation 3 27 2 14" xfId="22391"/>
    <cellStyle name="Calculation 3 27 2 15" xfId="23912"/>
    <cellStyle name="Calculation 3 27 2 16" xfId="25385"/>
    <cellStyle name="Calculation 3 27 2 2" xfId="2973"/>
    <cellStyle name="Calculation 3 27 2 2 2" xfId="31656"/>
    <cellStyle name="Calculation 3 27 2 2 3" xfId="31655"/>
    <cellStyle name="Calculation 3 27 2 3" xfId="4636"/>
    <cellStyle name="Calculation 3 27 2 3 2" xfId="31657"/>
    <cellStyle name="Calculation 3 27 2 4" xfId="6228"/>
    <cellStyle name="Calculation 3 27 2 4 2" xfId="31658"/>
    <cellStyle name="Calculation 3 27 2 5" xfId="7800"/>
    <cellStyle name="Calculation 3 27 2 5 2" xfId="31659"/>
    <cellStyle name="Calculation 3 27 2 6" xfId="9315"/>
    <cellStyle name="Calculation 3 27 2 6 2" xfId="31660"/>
    <cellStyle name="Calculation 3 27 2 7" xfId="10788"/>
    <cellStyle name="Calculation 3 27 2 8" xfId="12701"/>
    <cellStyle name="Calculation 3 27 2 9" xfId="14402"/>
    <cellStyle name="Calculation 3 27 3" xfId="1595"/>
    <cellStyle name="Calculation 3 27 3 10" xfId="16386"/>
    <cellStyle name="Calculation 3 27 3 11" xfId="17991"/>
    <cellStyle name="Calculation 3 27 3 12" xfId="19594"/>
    <cellStyle name="Calculation 3 27 3 13" xfId="21186"/>
    <cellStyle name="Calculation 3 27 3 14" xfId="22763"/>
    <cellStyle name="Calculation 3 27 3 15" xfId="24284"/>
    <cellStyle name="Calculation 3 27 3 16" xfId="25757"/>
    <cellStyle name="Calculation 3 27 3 2" xfId="3345"/>
    <cellStyle name="Calculation 3 27 3 2 2" xfId="31662"/>
    <cellStyle name="Calculation 3 27 3 2 3" xfId="31661"/>
    <cellStyle name="Calculation 3 27 3 3" xfId="5008"/>
    <cellStyle name="Calculation 3 27 3 3 2" xfId="31663"/>
    <cellStyle name="Calculation 3 27 3 4" xfId="6600"/>
    <cellStyle name="Calculation 3 27 3 4 2" xfId="31664"/>
    <cellStyle name="Calculation 3 27 3 5" xfId="8172"/>
    <cellStyle name="Calculation 3 27 3 5 2" xfId="31665"/>
    <cellStyle name="Calculation 3 27 3 6" xfId="9687"/>
    <cellStyle name="Calculation 3 27 3 6 2" xfId="31666"/>
    <cellStyle name="Calculation 3 27 3 7" xfId="11160"/>
    <cellStyle name="Calculation 3 27 3 8" xfId="13073"/>
    <cellStyle name="Calculation 3 27 3 9" xfId="14774"/>
    <cellStyle name="Calculation 3 27 4" xfId="2529"/>
    <cellStyle name="Calculation 3 27 4 10" xfId="17176"/>
    <cellStyle name="Calculation 3 27 4 11" xfId="18779"/>
    <cellStyle name="Calculation 3 27 4 12" xfId="20376"/>
    <cellStyle name="Calculation 3 27 4 13" xfId="21952"/>
    <cellStyle name="Calculation 3 27 4 14" xfId="23484"/>
    <cellStyle name="Calculation 3 27 4 15" xfId="24957"/>
    <cellStyle name="Calculation 3 27 4 2" xfId="4192"/>
    <cellStyle name="Calculation 3 27 4 2 2" xfId="31668"/>
    <cellStyle name="Calculation 3 27 4 2 3" xfId="31667"/>
    <cellStyle name="Calculation 3 27 4 3" xfId="5786"/>
    <cellStyle name="Calculation 3 27 4 3 2" xfId="31669"/>
    <cellStyle name="Calculation 3 27 4 4" xfId="7362"/>
    <cellStyle name="Calculation 3 27 4 4 2" xfId="31670"/>
    <cellStyle name="Calculation 3 27 4 5" xfId="8887"/>
    <cellStyle name="Calculation 3 27 4 5 2" xfId="31671"/>
    <cellStyle name="Calculation 3 27 4 6" xfId="10360"/>
    <cellStyle name="Calculation 3 27 4 6 2" xfId="31672"/>
    <cellStyle name="Calculation 3 27 4 7" xfId="12257"/>
    <cellStyle name="Calculation 3 27 4 8" xfId="13958"/>
    <cellStyle name="Calculation 3 27 4 9" xfId="15570"/>
    <cellStyle name="Calculation 3 27 5" xfId="2012"/>
    <cellStyle name="Calculation 3 27 5 2" xfId="31674"/>
    <cellStyle name="Calculation 3 27 5 2 2" xfId="31675"/>
    <cellStyle name="Calculation 3 27 5 3" xfId="31676"/>
    <cellStyle name="Calculation 3 27 5 4" xfId="31677"/>
    <cellStyle name="Calculation 3 27 5 5" xfId="31678"/>
    <cellStyle name="Calculation 3 27 5 6" xfId="31679"/>
    <cellStyle name="Calculation 3 27 5 7" xfId="31673"/>
    <cellStyle name="Calculation 3 27 6" xfId="3681"/>
    <cellStyle name="Calculation 3 27 6 2" xfId="31681"/>
    <cellStyle name="Calculation 3 27 6 2 2" xfId="31682"/>
    <cellStyle name="Calculation 3 27 6 3" xfId="31683"/>
    <cellStyle name="Calculation 3 27 6 4" xfId="31684"/>
    <cellStyle name="Calculation 3 27 6 5" xfId="31685"/>
    <cellStyle name="Calculation 3 27 6 6" xfId="31686"/>
    <cellStyle name="Calculation 3 27 6 7" xfId="31680"/>
    <cellStyle name="Calculation 3 27 7" xfId="5284"/>
    <cellStyle name="Calculation 3 27 7 2" xfId="31688"/>
    <cellStyle name="Calculation 3 27 7 2 2" xfId="31689"/>
    <cellStyle name="Calculation 3 27 7 3" xfId="31690"/>
    <cellStyle name="Calculation 3 27 7 4" xfId="31691"/>
    <cellStyle name="Calculation 3 27 7 5" xfId="31692"/>
    <cellStyle name="Calculation 3 27 7 6" xfId="31693"/>
    <cellStyle name="Calculation 3 27 7 7" xfId="31687"/>
    <cellStyle name="Calculation 3 27 8" xfId="6873"/>
    <cellStyle name="Calculation 3 27 8 2" xfId="31695"/>
    <cellStyle name="Calculation 3 27 8 2 2" xfId="31696"/>
    <cellStyle name="Calculation 3 27 8 3" xfId="31697"/>
    <cellStyle name="Calculation 3 27 8 4" xfId="31698"/>
    <cellStyle name="Calculation 3 27 8 5" xfId="31699"/>
    <cellStyle name="Calculation 3 27 8 6" xfId="31700"/>
    <cellStyle name="Calculation 3 27 8 7" xfId="31694"/>
    <cellStyle name="Calculation 3 27 9" xfId="8442"/>
    <cellStyle name="Calculation 3 27 9 2" xfId="31702"/>
    <cellStyle name="Calculation 3 27 9 2 2" xfId="31703"/>
    <cellStyle name="Calculation 3 27 9 3" xfId="31704"/>
    <cellStyle name="Calculation 3 27 9 4" xfId="31705"/>
    <cellStyle name="Calculation 3 27 9 5" xfId="31706"/>
    <cellStyle name="Calculation 3 27 9 6" xfId="31707"/>
    <cellStyle name="Calculation 3 27 9 7" xfId="31701"/>
    <cellStyle name="Calculation 3 28" xfId="598"/>
    <cellStyle name="Calculation 3 28 10" xfId="9957"/>
    <cellStyle name="Calculation 3 28 10 2" xfId="31709"/>
    <cellStyle name="Calculation 3 28 10 2 2" xfId="31710"/>
    <cellStyle name="Calculation 3 28 10 3" xfId="31711"/>
    <cellStyle name="Calculation 3 28 10 4" xfId="31712"/>
    <cellStyle name="Calculation 3 28 10 5" xfId="31713"/>
    <cellStyle name="Calculation 3 28 10 6" xfId="31714"/>
    <cellStyle name="Calculation 3 28 10 7" xfId="31708"/>
    <cellStyle name="Calculation 3 28 11" xfId="11740"/>
    <cellStyle name="Calculation 3 28 11 2" xfId="31716"/>
    <cellStyle name="Calculation 3 28 11 2 2" xfId="31717"/>
    <cellStyle name="Calculation 3 28 11 3" xfId="31718"/>
    <cellStyle name="Calculation 3 28 11 4" xfId="31719"/>
    <cellStyle name="Calculation 3 28 11 5" xfId="31720"/>
    <cellStyle name="Calculation 3 28 11 6" xfId="31721"/>
    <cellStyle name="Calculation 3 28 11 7" xfId="31715"/>
    <cellStyle name="Calculation 3 28 12" xfId="13442"/>
    <cellStyle name="Calculation 3 28 12 2" xfId="31723"/>
    <cellStyle name="Calculation 3 28 12 2 2" xfId="31724"/>
    <cellStyle name="Calculation 3 28 12 3" xfId="31725"/>
    <cellStyle name="Calculation 3 28 12 4" xfId="31726"/>
    <cellStyle name="Calculation 3 28 12 5" xfId="31727"/>
    <cellStyle name="Calculation 3 28 12 6" xfId="31722"/>
    <cellStyle name="Calculation 3 28 13" xfId="15054"/>
    <cellStyle name="Calculation 3 28 13 2" xfId="31729"/>
    <cellStyle name="Calculation 3 28 13 3" xfId="31728"/>
    <cellStyle name="Calculation 3 28 14" xfId="16665"/>
    <cellStyle name="Calculation 3 28 14 2" xfId="31731"/>
    <cellStyle name="Calculation 3 28 14 3" xfId="31730"/>
    <cellStyle name="Calculation 3 28 15" xfId="18267"/>
    <cellStyle name="Calculation 3 28 15 2" xfId="31732"/>
    <cellStyle name="Calculation 3 28 16" xfId="19870"/>
    <cellStyle name="Calculation 3 28 16 2" xfId="31733"/>
    <cellStyle name="Calculation 3 28 17" xfId="21464"/>
    <cellStyle name="Calculation 3 28 17 2" xfId="31734"/>
    <cellStyle name="Calculation 3 28 18" xfId="23040"/>
    <cellStyle name="Calculation 3 28 18 2" xfId="31735"/>
    <cellStyle name="Calculation 3 28 19" xfId="24554"/>
    <cellStyle name="Calculation 3 28 2" xfId="1188"/>
    <cellStyle name="Calculation 3 28 2 10" xfId="16015"/>
    <cellStyle name="Calculation 3 28 2 11" xfId="17620"/>
    <cellStyle name="Calculation 3 28 2 12" xfId="19223"/>
    <cellStyle name="Calculation 3 28 2 13" xfId="20815"/>
    <cellStyle name="Calculation 3 28 2 14" xfId="22392"/>
    <cellStyle name="Calculation 3 28 2 15" xfId="23913"/>
    <cellStyle name="Calculation 3 28 2 16" xfId="25386"/>
    <cellStyle name="Calculation 3 28 2 2" xfId="2974"/>
    <cellStyle name="Calculation 3 28 2 2 2" xfId="31737"/>
    <cellStyle name="Calculation 3 28 2 2 3" xfId="31736"/>
    <cellStyle name="Calculation 3 28 2 3" xfId="4637"/>
    <cellStyle name="Calculation 3 28 2 3 2" xfId="31738"/>
    <cellStyle name="Calculation 3 28 2 4" xfId="6229"/>
    <cellStyle name="Calculation 3 28 2 4 2" xfId="31739"/>
    <cellStyle name="Calculation 3 28 2 5" xfId="7801"/>
    <cellStyle name="Calculation 3 28 2 5 2" xfId="31740"/>
    <cellStyle name="Calculation 3 28 2 6" xfId="9316"/>
    <cellStyle name="Calculation 3 28 2 6 2" xfId="31741"/>
    <cellStyle name="Calculation 3 28 2 7" xfId="10789"/>
    <cellStyle name="Calculation 3 28 2 8" xfId="12702"/>
    <cellStyle name="Calculation 3 28 2 9" xfId="14403"/>
    <cellStyle name="Calculation 3 28 3" xfId="1596"/>
    <cellStyle name="Calculation 3 28 3 10" xfId="16387"/>
    <cellStyle name="Calculation 3 28 3 11" xfId="17992"/>
    <cellStyle name="Calculation 3 28 3 12" xfId="19595"/>
    <cellStyle name="Calculation 3 28 3 13" xfId="21187"/>
    <cellStyle name="Calculation 3 28 3 14" xfId="22764"/>
    <cellStyle name="Calculation 3 28 3 15" xfId="24285"/>
    <cellStyle name="Calculation 3 28 3 16" xfId="25758"/>
    <cellStyle name="Calculation 3 28 3 2" xfId="3346"/>
    <cellStyle name="Calculation 3 28 3 2 2" xfId="31743"/>
    <cellStyle name="Calculation 3 28 3 2 3" xfId="31742"/>
    <cellStyle name="Calculation 3 28 3 3" xfId="5009"/>
    <cellStyle name="Calculation 3 28 3 3 2" xfId="31744"/>
    <cellStyle name="Calculation 3 28 3 4" xfId="6601"/>
    <cellStyle name="Calculation 3 28 3 4 2" xfId="31745"/>
    <cellStyle name="Calculation 3 28 3 5" xfId="8173"/>
    <cellStyle name="Calculation 3 28 3 5 2" xfId="31746"/>
    <cellStyle name="Calculation 3 28 3 6" xfId="9688"/>
    <cellStyle name="Calculation 3 28 3 6 2" xfId="31747"/>
    <cellStyle name="Calculation 3 28 3 7" xfId="11161"/>
    <cellStyle name="Calculation 3 28 3 8" xfId="13074"/>
    <cellStyle name="Calculation 3 28 3 9" xfId="14775"/>
    <cellStyle name="Calculation 3 28 4" xfId="2530"/>
    <cellStyle name="Calculation 3 28 4 10" xfId="17177"/>
    <cellStyle name="Calculation 3 28 4 11" xfId="18780"/>
    <cellStyle name="Calculation 3 28 4 12" xfId="20377"/>
    <cellStyle name="Calculation 3 28 4 13" xfId="21953"/>
    <cellStyle name="Calculation 3 28 4 14" xfId="23485"/>
    <cellStyle name="Calculation 3 28 4 15" xfId="24958"/>
    <cellStyle name="Calculation 3 28 4 2" xfId="4193"/>
    <cellStyle name="Calculation 3 28 4 2 2" xfId="31749"/>
    <cellStyle name="Calculation 3 28 4 2 3" xfId="31748"/>
    <cellStyle name="Calculation 3 28 4 3" xfId="5787"/>
    <cellStyle name="Calculation 3 28 4 3 2" xfId="31750"/>
    <cellStyle name="Calculation 3 28 4 4" xfId="7363"/>
    <cellStyle name="Calculation 3 28 4 4 2" xfId="31751"/>
    <cellStyle name="Calculation 3 28 4 5" xfId="8888"/>
    <cellStyle name="Calculation 3 28 4 5 2" xfId="31752"/>
    <cellStyle name="Calculation 3 28 4 6" xfId="10361"/>
    <cellStyle name="Calculation 3 28 4 6 2" xfId="31753"/>
    <cellStyle name="Calculation 3 28 4 7" xfId="12258"/>
    <cellStyle name="Calculation 3 28 4 8" xfId="13959"/>
    <cellStyle name="Calculation 3 28 4 9" xfId="15571"/>
    <cellStyle name="Calculation 3 28 5" xfId="2013"/>
    <cellStyle name="Calculation 3 28 5 2" xfId="31755"/>
    <cellStyle name="Calculation 3 28 5 2 2" xfId="31756"/>
    <cellStyle name="Calculation 3 28 5 3" xfId="31757"/>
    <cellStyle name="Calculation 3 28 5 4" xfId="31758"/>
    <cellStyle name="Calculation 3 28 5 5" xfId="31759"/>
    <cellStyle name="Calculation 3 28 5 6" xfId="31760"/>
    <cellStyle name="Calculation 3 28 5 7" xfId="31754"/>
    <cellStyle name="Calculation 3 28 6" xfId="3682"/>
    <cellStyle name="Calculation 3 28 6 2" xfId="31762"/>
    <cellStyle name="Calculation 3 28 6 2 2" xfId="31763"/>
    <cellStyle name="Calculation 3 28 6 3" xfId="31764"/>
    <cellStyle name="Calculation 3 28 6 4" xfId="31765"/>
    <cellStyle name="Calculation 3 28 6 5" xfId="31766"/>
    <cellStyle name="Calculation 3 28 6 6" xfId="31767"/>
    <cellStyle name="Calculation 3 28 6 7" xfId="31761"/>
    <cellStyle name="Calculation 3 28 7" xfId="5285"/>
    <cellStyle name="Calculation 3 28 7 2" xfId="31769"/>
    <cellStyle name="Calculation 3 28 7 2 2" xfId="31770"/>
    <cellStyle name="Calculation 3 28 7 3" xfId="31771"/>
    <cellStyle name="Calculation 3 28 7 4" xfId="31772"/>
    <cellStyle name="Calculation 3 28 7 5" xfId="31773"/>
    <cellStyle name="Calculation 3 28 7 6" xfId="31774"/>
    <cellStyle name="Calculation 3 28 7 7" xfId="31768"/>
    <cellStyle name="Calculation 3 28 8" xfId="6874"/>
    <cellStyle name="Calculation 3 28 8 2" xfId="31776"/>
    <cellStyle name="Calculation 3 28 8 2 2" xfId="31777"/>
    <cellStyle name="Calculation 3 28 8 3" xfId="31778"/>
    <cellStyle name="Calculation 3 28 8 4" xfId="31779"/>
    <cellStyle name="Calculation 3 28 8 5" xfId="31780"/>
    <cellStyle name="Calculation 3 28 8 6" xfId="31781"/>
    <cellStyle name="Calculation 3 28 8 7" xfId="31775"/>
    <cellStyle name="Calculation 3 28 9" xfId="8443"/>
    <cellStyle name="Calculation 3 28 9 2" xfId="31783"/>
    <cellStyle name="Calculation 3 28 9 2 2" xfId="31784"/>
    <cellStyle name="Calculation 3 28 9 3" xfId="31785"/>
    <cellStyle name="Calculation 3 28 9 4" xfId="31786"/>
    <cellStyle name="Calculation 3 28 9 5" xfId="31787"/>
    <cellStyle name="Calculation 3 28 9 6" xfId="31788"/>
    <cellStyle name="Calculation 3 28 9 7" xfId="31782"/>
    <cellStyle name="Calculation 3 29" xfId="574"/>
    <cellStyle name="Calculation 3 29 10" xfId="9936"/>
    <cellStyle name="Calculation 3 29 10 2" xfId="31790"/>
    <cellStyle name="Calculation 3 29 10 2 2" xfId="31791"/>
    <cellStyle name="Calculation 3 29 10 3" xfId="31792"/>
    <cellStyle name="Calculation 3 29 10 4" xfId="31793"/>
    <cellStyle name="Calculation 3 29 10 5" xfId="31794"/>
    <cellStyle name="Calculation 3 29 10 6" xfId="31795"/>
    <cellStyle name="Calculation 3 29 10 7" xfId="31789"/>
    <cellStyle name="Calculation 3 29 11" xfId="11716"/>
    <cellStyle name="Calculation 3 29 11 2" xfId="31797"/>
    <cellStyle name="Calculation 3 29 11 2 2" xfId="31798"/>
    <cellStyle name="Calculation 3 29 11 3" xfId="31799"/>
    <cellStyle name="Calculation 3 29 11 4" xfId="31800"/>
    <cellStyle name="Calculation 3 29 11 5" xfId="31801"/>
    <cellStyle name="Calculation 3 29 11 6" xfId="31802"/>
    <cellStyle name="Calculation 3 29 11 7" xfId="31796"/>
    <cellStyle name="Calculation 3 29 12" xfId="13418"/>
    <cellStyle name="Calculation 3 29 12 2" xfId="31804"/>
    <cellStyle name="Calculation 3 29 12 2 2" xfId="31805"/>
    <cellStyle name="Calculation 3 29 12 3" xfId="31806"/>
    <cellStyle name="Calculation 3 29 12 4" xfId="31807"/>
    <cellStyle name="Calculation 3 29 12 5" xfId="31808"/>
    <cellStyle name="Calculation 3 29 12 6" xfId="31803"/>
    <cellStyle name="Calculation 3 29 13" xfId="15030"/>
    <cellStyle name="Calculation 3 29 13 2" xfId="31810"/>
    <cellStyle name="Calculation 3 29 13 3" xfId="31809"/>
    <cellStyle name="Calculation 3 29 14" xfId="16641"/>
    <cellStyle name="Calculation 3 29 14 2" xfId="31812"/>
    <cellStyle name="Calculation 3 29 14 3" xfId="31811"/>
    <cellStyle name="Calculation 3 29 15" xfId="18245"/>
    <cellStyle name="Calculation 3 29 15 2" xfId="31813"/>
    <cellStyle name="Calculation 3 29 16" xfId="19848"/>
    <cellStyle name="Calculation 3 29 16 2" xfId="31814"/>
    <cellStyle name="Calculation 3 29 17" xfId="21441"/>
    <cellStyle name="Calculation 3 29 17 2" xfId="31815"/>
    <cellStyle name="Calculation 3 29 18" xfId="23018"/>
    <cellStyle name="Calculation 3 29 18 2" xfId="31816"/>
    <cellStyle name="Calculation 3 29 19" xfId="24533"/>
    <cellStyle name="Calculation 3 29 2" xfId="1164"/>
    <cellStyle name="Calculation 3 29 2 10" xfId="15994"/>
    <cellStyle name="Calculation 3 29 2 11" xfId="17599"/>
    <cellStyle name="Calculation 3 29 2 12" xfId="19202"/>
    <cellStyle name="Calculation 3 29 2 13" xfId="20794"/>
    <cellStyle name="Calculation 3 29 2 14" xfId="22371"/>
    <cellStyle name="Calculation 3 29 2 15" xfId="23892"/>
    <cellStyle name="Calculation 3 29 2 16" xfId="25365"/>
    <cellStyle name="Calculation 3 29 2 2" xfId="2953"/>
    <cellStyle name="Calculation 3 29 2 2 2" xfId="31818"/>
    <cellStyle name="Calculation 3 29 2 2 3" xfId="31817"/>
    <cellStyle name="Calculation 3 29 2 3" xfId="4616"/>
    <cellStyle name="Calculation 3 29 2 3 2" xfId="31819"/>
    <cellStyle name="Calculation 3 29 2 4" xfId="6208"/>
    <cellStyle name="Calculation 3 29 2 4 2" xfId="31820"/>
    <cellStyle name="Calculation 3 29 2 5" xfId="7780"/>
    <cellStyle name="Calculation 3 29 2 5 2" xfId="31821"/>
    <cellStyle name="Calculation 3 29 2 6" xfId="9295"/>
    <cellStyle name="Calculation 3 29 2 6 2" xfId="31822"/>
    <cellStyle name="Calculation 3 29 2 7" xfId="10768"/>
    <cellStyle name="Calculation 3 29 2 8" xfId="12681"/>
    <cellStyle name="Calculation 3 29 2 9" xfId="14382"/>
    <cellStyle name="Calculation 3 29 3" xfId="1572"/>
    <cellStyle name="Calculation 3 29 3 10" xfId="16366"/>
    <cellStyle name="Calculation 3 29 3 11" xfId="17971"/>
    <cellStyle name="Calculation 3 29 3 12" xfId="19574"/>
    <cellStyle name="Calculation 3 29 3 13" xfId="21166"/>
    <cellStyle name="Calculation 3 29 3 14" xfId="22743"/>
    <cellStyle name="Calculation 3 29 3 15" xfId="24264"/>
    <cellStyle name="Calculation 3 29 3 16" xfId="25737"/>
    <cellStyle name="Calculation 3 29 3 2" xfId="3325"/>
    <cellStyle name="Calculation 3 29 3 2 2" xfId="31824"/>
    <cellStyle name="Calculation 3 29 3 2 3" xfId="31823"/>
    <cellStyle name="Calculation 3 29 3 3" xfId="4988"/>
    <cellStyle name="Calculation 3 29 3 3 2" xfId="31825"/>
    <cellStyle name="Calculation 3 29 3 4" xfId="6580"/>
    <cellStyle name="Calculation 3 29 3 4 2" xfId="31826"/>
    <cellStyle name="Calculation 3 29 3 5" xfId="8152"/>
    <cellStyle name="Calculation 3 29 3 5 2" xfId="31827"/>
    <cellStyle name="Calculation 3 29 3 6" xfId="9667"/>
    <cellStyle name="Calculation 3 29 3 6 2" xfId="31828"/>
    <cellStyle name="Calculation 3 29 3 7" xfId="11140"/>
    <cellStyle name="Calculation 3 29 3 8" xfId="13053"/>
    <cellStyle name="Calculation 3 29 3 9" xfId="14754"/>
    <cellStyle name="Calculation 3 29 4" xfId="2506"/>
    <cellStyle name="Calculation 3 29 4 10" xfId="17153"/>
    <cellStyle name="Calculation 3 29 4 11" xfId="18757"/>
    <cellStyle name="Calculation 3 29 4 12" xfId="20354"/>
    <cellStyle name="Calculation 3 29 4 13" xfId="21931"/>
    <cellStyle name="Calculation 3 29 4 14" xfId="23464"/>
    <cellStyle name="Calculation 3 29 4 15" xfId="24937"/>
    <cellStyle name="Calculation 3 29 4 2" xfId="4169"/>
    <cellStyle name="Calculation 3 29 4 2 2" xfId="31830"/>
    <cellStyle name="Calculation 3 29 4 2 3" xfId="31829"/>
    <cellStyle name="Calculation 3 29 4 3" xfId="5764"/>
    <cellStyle name="Calculation 3 29 4 3 2" xfId="31831"/>
    <cellStyle name="Calculation 3 29 4 4" xfId="7342"/>
    <cellStyle name="Calculation 3 29 4 4 2" xfId="31832"/>
    <cellStyle name="Calculation 3 29 4 5" xfId="8867"/>
    <cellStyle name="Calculation 3 29 4 5 2" xfId="31833"/>
    <cellStyle name="Calculation 3 29 4 6" xfId="10340"/>
    <cellStyle name="Calculation 3 29 4 6 2" xfId="31834"/>
    <cellStyle name="Calculation 3 29 4 7" xfId="12234"/>
    <cellStyle name="Calculation 3 29 4 8" xfId="13935"/>
    <cellStyle name="Calculation 3 29 4 9" xfId="15547"/>
    <cellStyle name="Calculation 3 29 5" xfId="1989"/>
    <cellStyle name="Calculation 3 29 5 2" xfId="31836"/>
    <cellStyle name="Calculation 3 29 5 2 2" xfId="31837"/>
    <cellStyle name="Calculation 3 29 5 3" xfId="31838"/>
    <cellStyle name="Calculation 3 29 5 4" xfId="31839"/>
    <cellStyle name="Calculation 3 29 5 5" xfId="31840"/>
    <cellStyle name="Calculation 3 29 5 6" xfId="31841"/>
    <cellStyle name="Calculation 3 29 5 7" xfId="31835"/>
    <cellStyle name="Calculation 3 29 6" xfId="3658"/>
    <cellStyle name="Calculation 3 29 6 2" xfId="31843"/>
    <cellStyle name="Calculation 3 29 6 2 2" xfId="31844"/>
    <cellStyle name="Calculation 3 29 6 3" xfId="31845"/>
    <cellStyle name="Calculation 3 29 6 4" xfId="31846"/>
    <cellStyle name="Calculation 3 29 6 5" xfId="31847"/>
    <cellStyle name="Calculation 3 29 6 6" xfId="31848"/>
    <cellStyle name="Calculation 3 29 6 7" xfId="31842"/>
    <cellStyle name="Calculation 3 29 7" xfId="5261"/>
    <cellStyle name="Calculation 3 29 7 2" xfId="31850"/>
    <cellStyle name="Calculation 3 29 7 2 2" xfId="31851"/>
    <cellStyle name="Calculation 3 29 7 3" xfId="31852"/>
    <cellStyle name="Calculation 3 29 7 4" xfId="31853"/>
    <cellStyle name="Calculation 3 29 7 5" xfId="31854"/>
    <cellStyle name="Calculation 3 29 7 6" xfId="31855"/>
    <cellStyle name="Calculation 3 29 7 7" xfId="31849"/>
    <cellStyle name="Calculation 3 29 8" xfId="6852"/>
    <cellStyle name="Calculation 3 29 8 2" xfId="31857"/>
    <cellStyle name="Calculation 3 29 8 2 2" xfId="31858"/>
    <cellStyle name="Calculation 3 29 8 3" xfId="31859"/>
    <cellStyle name="Calculation 3 29 8 4" xfId="31860"/>
    <cellStyle name="Calculation 3 29 8 5" xfId="31861"/>
    <cellStyle name="Calculation 3 29 8 6" xfId="31862"/>
    <cellStyle name="Calculation 3 29 8 7" xfId="31856"/>
    <cellStyle name="Calculation 3 29 9" xfId="8421"/>
    <cellStyle name="Calculation 3 29 9 2" xfId="31864"/>
    <cellStyle name="Calculation 3 29 9 2 2" xfId="31865"/>
    <cellStyle name="Calculation 3 29 9 3" xfId="31866"/>
    <cellStyle name="Calculation 3 29 9 4" xfId="31867"/>
    <cellStyle name="Calculation 3 29 9 5" xfId="31868"/>
    <cellStyle name="Calculation 3 29 9 6" xfId="31869"/>
    <cellStyle name="Calculation 3 29 9 7" xfId="31863"/>
    <cellStyle name="Calculation 3 3" xfId="391"/>
    <cellStyle name="Calculation 3 3 10" xfId="8550"/>
    <cellStyle name="Calculation 3 3 10 2" xfId="31871"/>
    <cellStyle name="Calculation 3 3 10 2 2" xfId="31872"/>
    <cellStyle name="Calculation 3 3 10 3" xfId="31873"/>
    <cellStyle name="Calculation 3 3 10 4" xfId="31874"/>
    <cellStyle name="Calculation 3 3 10 5" xfId="31875"/>
    <cellStyle name="Calculation 3 3 10 6" xfId="31876"/>
    <cellStyle name="Calculation 3 3 10 7" xfId="31870"/>
    <cellStyle name="Calculation 3 3 11" xfId="11533"/>
    <cellStyle name="Calculation 3 3 11 2" xfId="31878"/>
    <cellStyle name="Calculation 3 3 11 2 2" xfId="31879"/>
    <cellStyle name="Calculation 3 3 11 3" xfId="31880"/>
    <cellStyle name="Calculation 3 3 11 4" xfId="31881"/>
    <cellStyle name="Calculation 3 3 11 5" xfId="31882"/>
    <cellStyle name="Calculation 3 3 11 6" xfId="31883"/>
    <cellStyle name="Calculation 3 3 11 7" xfId="31877"/>
    <cellStyle name="Calculation 3 3 12" xfId="13235"/>
    <cellStyle name="Calculation 3 3 12 2" xfId="31885"/>
    <cellStyle name="Calculation 3 3 12 2 2" xfId="31886"/>
    <cellStyle name="Calculation 3 3 12 3" xfId="31887"/>
    <cellStyle name="Calculation 3 3 12 4" xfId="31888"/>
    <cellStyle name="Calculation 3 3 12 5" xfId="31889"/>
    <cellStyle name="Calculation 3 3 12 6" xfId="31884"/>
    <cellStyle name="Calculation 3 3 13" xfId="11332"/>
    <cellStyle name="Calculation 3 3 13 2" xfId="31891"/>
    <cellStyle name="Calculation 3 3 13 3" xfId="31890"/>
    <cellStyle name="Calculation 3 3 14" xfId="15189"/>
    <cellStyle name="Calculation 3 3 14 2" xfId="31893"/>
    <cellStyle name="Calculation 3 3 14 3" xfId="31892"/>
    <cellStyle name="Calculation 3 3 15" xfId="16798"/>
    <cellStyle name="Calculation 3 3 15 2" xfId="31894"/>
    <cellStyle name="Calculation 3 3 16" xfId="16793"/>
    <cellStyle name="Calculation 3 3 16 2" xfId="31895"/>
    <cellStyle name="Calculation 3 3 17" xfId="16928"/>
    <cellStyle name="Calculation 3 3 17 2" xfId="31896"/>
    <cellStyle name="Calculation 3 3 18" xfId="18247"/>
    <cellStyle name="Calculation 3 3 18 2" xfId="31897"/>
    <cellStyle name="Calculation 3 3 19" xfId="23147"/>
    <cellStyle name="Calculation 3 3 2" xfId="981"/>
    <cellStyle name="Calculation 3 3 2 10" xfId="15817"/>
    <cellStyle name="Calculation 3 3 2 11" xfId="17422"/>
    <cellStyle name="Calculation 3 3 2 12" xfId="19025"/>
    <cellStyle name="Calculation 3 3 2 13" xfId="20617"/>
    <cellStyle name="Calculation 3 3 2 14" xfId="22194"/>
    <cellStyle name="Calculation 3 3 2 15" xfId="23715"/>
    <cellStyle name="Calculation 3 3 2 16" xfId="25188"/>
    <cellStyle name="Calculation 3 3 2 17" xfId="26119"/>
    <cellStyle name="Calculation 3 3 2 2" xfId="2776"/>
    <cellStyle name="Calculation 3 3 2 2 2" xfId="31899"/>
    <cellStyle name="Calculation 3 3 2 2 3" xfId="31898"/>
    <cellStyle name="Calculation 3 3 2 3" xfId="4439"/>
    <cellStyle name="Calculation 3 3 2 3 2" xfId="31900"/>
    <cellStyle name="Calculation 3 3 2 4" xfId="6031"/>
    <cellStyle name="Calculation 3 3 2 4 2" xfId="31901"/>
    <cellStyle name="Calculation 3 3 2 5" xfId="7603"/>
    <cellStyle name="Calculation 3 3 2 5 2" xfId="31902"/>
    <cellStyle name="Calculation 3 3 2 6" xfId="9118"/>
    <cellStyle name="Calculation 3 3 2 6 2" xfId="31903"/>
    <cellStyle name="Calculation 3 3 2 7" xfId="10591"/>
    <cellStyle name="Calculation 3 3 2 8" xfId="12504"/>
    <cellStyle name="Calculation 3 3 2 9" xfId="14205"/>
    <cellStyle name="Calculation 3 3 20" xfId="25907"/>
    <cellStyle name="Calculation 3 3 3" xfId="1389"/>
    <cellStyle name="Calculation 3 3 3 10" xfId="16189"/>
    <cellStyle name="Calculation 3 3 3 11" xfId="17794"/>
    <cellStyle name="Calculation 3 3 3 12" xfId="19397"/>
    <cellStyle name="Calculation 3 3 3 13" xfId="20989"/>
    <cellStyle name="Calculation 3 3 3 14" xfId="22566"/>
    <cellStyle name="Calculation 3 3 3 15" xfId="24087"/>
    <cellStyle name="Calculation 3 3 3 16" xfId="25560"/>
    <cellStyle name="Calculation 3 3 3 17" xfId="26190"/>
    <cellStyle name="Calculation 3 3 3 2" xfId="3148"/>
    <cellStyle name="Calculation 3 3 3 2 2" xfId="31905"/>
    <cellStyle name="Calculation 3 3 3 2 3" xfId="31904"/>
    <cellStyle name="Calculation 3 3 3 3" xfId="4811"/>
    <cellStyle name="Calculation 3 3 3 3 2" xfId="31906"/>
    <cellStyle name="Calculation 3 3 3 4" xfId="6403"/>
    <cellStyle name="Calculation 3 3 3 4 2" xfId="31907"/>
    <cellStyle name="Calculation 3 3 3 5" xfId="7975"/>
    <cellStyle name="Calculation 3 3 3 5 2" xfId="31908"/>
    <cellStyle name="Calculation 3 3 3 6" xfId="9490"/>
    <cellStyle name="Calculation 3 3 3 6 2" xfId="31909"/>
    <cellStyle name="Calculation 3 3 3 7" xfId="10963"/>
    <cellStyle name="Calculation 3 3 3 8" xfId="12876"/>
    <cellStyle name="Calculation 3 3 3 9" xfId="14577"/>
    <cellStyle name="Calculation 3 3 4" xfId="2323"/>
    <cellStyle name="Calculation 3 3 4 10" xfId="16970"/>
    <cellStyle name="Calculation 3 3 4 11" xfId="18574"/>
    <cellStyle name="Calculation 3 3 4 12" xfId="20172"/>
    <cellStyle name="Calculation 3 3 4 13" xfId="21750"/>
    <cellStyle name="Calculation 3 3 4 14" xfId="23286"/>
    <cellStyle name="Calculation 3 3 4 15" xfId="24760"/>
    <cellStyle name="Calculation 3 3 4 2" xfId="3987"/>
    <cellStyle name="Calculation 3 3 4 2 2" xfId="31911"/>
    <cellStyle name="Calculation 3 3 4 2 3" xfId="31910"/>
    <cellStyle name="Calculation 3 3 4 3" xfId="5582"/>
    <cellStyle name="Calculation 3 3 4 3 2" xfId="31912"/>
    <cellStyle name="Calculation 3 3 4 4" xfId="7161"/>
    <cellStyle name="Calculation 3 3 4 4 2" xfId="31913"/>
    <cellStyle name="Calculation 3 3 4 5" xfId="8689"/>
    <cellStyle name="Calculation 3 3 4 5 2" xfId="31914"/>
    <cellStyle name="Calculation 3 3 4 6" xfId="10163"/>
    <cellStyle name="Calculation 3 3 4 6 2" xfId="31915"/>
    <cellStyle name="Calculation 3 3 4 7" xfId="12051"/>
    <cellStyle name="Calculation 3 3 4 8" xfId="13752"/>
    <cellStyle name="Calculation 3 3 4 9" xfId="15365"/>
    <cellStyle name="Calculation 3 3 5" xfId="1806"/>
    <cellStyle name="Calculation 3 3 5 2" xfId="31917"/>
    <cellStyle name="Calculation 3 3 5 2 2" xfId="31918"/>
    <cellStyle name="Calculation 3 3 5 3" xfId="31919"/>
    <cellStyle name="Calculation 3 3 5 4" xfId="31920"/>
    <cellStyle name="Calculation 3 3 5 5" xfId="31921"/>
    <cellStyle name="Calculation 3 3 5 6" xfId="31922"/>
    <cellStyle name="Calculation 3 3 5 7" xfId="31916"/>
    <cellStyle name="Calculation 3 3 6" xfId="3476"/>
    <cellStyle name="Calculation 3 3 6 2" xfId="31924"/>
    <cellStyle name="Calculation 3 3 6 2 2" xfId="31925"/>
    <cellStyle name="Calculation 3 3 6 3" xfId="31926"/>
    <cellStyle name="Calculation 3 3 6 4" xfId="31927"/>
    <cellStyle name="Calculation 3 3 6 5" xfId="31928"/>
    <cellStyle name="Calculation 3 3 6 6" xfId="31929"/>
    <cellStyle name="Calculation 3 3 6 7" xfId="31923"/>
    <cellStyle name="Calculation 3 3 7" xfId="3816"/>
    <cellStyle name="Calculation 3 3 7 2" xfId="31931"/>
    <cellStyle name="Calculation 3 3 7 2 2" xfId="31932"/>
    <cellStyle name="Calculation 3 3 7 3" xfId="31933"/>
    <cellStyle name="Calculation 3 3 7 4" xfId="31934"/>
    <cellStyle name="Calculation 3 3 7 5" xfId="31935"/>
    <cellStyle name="Calculation 3 3 7 6" xfId="31936"/>
    <cellStyle name="Calculation 3 3 7 7" xfId="31930"/>
    <cellStyle name="Calculation 3 3 8" xfId="5416"/>
    <cellStyle name="Calculation 3 3 8 2" xfId="31938"/>
    <cellStyle name="Calculation 3 3 8 2 2" xfId="31939"/>
    <cellStyle name="Calculation 3 3 8 3" xfId="31940"/>
    <cellStyle name="Calculation 3 3 8 4" xfId="31941"/>
    <cellStyle name="Calculation 3 3 8 5" xfId="31942"/>
    <cellStyle name="Calculation 3 3 8 6" xfId="31943"/>
    <cellStyle name="Calculation 3 3 8 7" xfId="31937"/>
    <cellStyle name="Calculation 3 3 9" xfId="7001"/>
    <cellStyle name="Calculation 3 3 9 2" xfId="31945"/>
    <cellStyle name="Calculation 3 3 9 2 2" xfId="31946"/>
    <cellStyle name="Calculation 3 3 9 3" xfId="31947"/>
    <cellStyle name="Calculation 3 3 9 4" xfId="31948"/>
    <cellStyle name="Calculation 3 3 9 5" xfId="31949"/>
    <cellStyle name="Calculation 3 3 9 6" xfId="31950"/>
    <cellStyle name="Calculation 3 3 9 7" xfId="31944"/>
    <cellStyle name="Calculation 3 30" xfId="614"/>
    <cellStyle name="Calculation 3 30 10" xfId="9973"/>
    <cellStyle name="Calculation 3 30 10 2" xfId="31952"/>
    <cellStyle name="Calculation 3 30 10 2 2" xfId="31953"/>
    <cellStyle name="Calculation 3 30 10 3" xfId="31954"/>
    <cellStyle name="Calculation 3 30 10 4" xfId="31955"/>
    <cellStyle name="Calculation 3 30 10 5" xfId="31956"/>
    <cellStyle name="Calculation 3 30 10 6" xfId="31957"/>
    <cellStyle name="Calculation 3 30 10 7" xfId="31951"/>
    <cellStyle name="Calculation 3 30 11" xfId="11756"/>
    <cellStyle name="Calculation 3 30 11 2" xfId="31959"/>
    <cellStyle name="Calculation 3 30 11 2 2" xfId="31960"/>
    <cellStyle name="Calculation 3 30 11 3" xfId="31961"/>
    <cellStyle name="Calculation 3 30 11 4" xfId="31962"/>
    <cellStyle name="Calculation 3 30 11 5" xfId="31963"/>
    <cellStyle name="Calculation 3 30 11 6" xfId="31964"/>
    <cellStyle name="Calculation 3 30 11 7" xfId="31958"/>
    <cellStyle name="Calculation 3 30 12" xfId="13458"/>
    <cellStyle name="Calculation 3 30 12 2" xfId="31966"/>
    <cellStyle name="Calculation 3 30 12 2 2" xfId="31967"/>
    <cellStyle name="Calculation 3 30 12 3" xfId="31968"/>
    <cellStyle name="Calculation 3 30 12 4" xfId="31969"/>
    <cellStyle name="Calculation 3 30 12 5" xfId="31970"/>
    <cellStyle name="Calculation 3 30 12 6" xfId="31965"/>
    <cellStyle name="Calculation 3 30 13" xfId="15070"/>
    <cellStyle name="Calculation 3 30 13 2" xfId="31972"/>
    <cellStyle name="Calculation 3 30 13 3" xfId="31971"/>
    <cellStyle name="Calculation 3 30 14" xfId="16681"/>
    <cellStyle name="Calculation 3 30 14 2" xfId="31974"/>
    <cellStyle name="Calculation 3 30 14 3" xfId="31973"/>
    <cellStyle name="Calculation 3 30 15" xfId="18283"/>
    <cellStyle name="Calculation 3 30 15 2" xfId="31975"/>
    <cellStyle name="Calculation 3 30 16" xfId="19886"/>
    <cellStyle name="Calculation 3 30 16 2" xfId="31976"/>
    <cellStyle name="Calculation 3 30 17" xfId="21480"/>
    <cellStyle name="Calculation 3 30 17 2" xfId="31977"/>
    <cellStyle name="Calculation 3 30 18" xfId="23056"/>
    <cellStyle name="Calculation 3 30 18 2" xfId="31978"/>
    <cellStyle name="Calculation 3 30 19" xfId="24570"/>
    <cellStyle name="Calculation 3 30 2" xfId="1204"/>
    <cellStyle name="Calculation 3 30 2 10" xfId="16031"/>
    <cellStyle name="Calculation 3 30 2 11" xfId="17636"/>
    <cellStyle name="Calculation 3 30 2 12" xfId="19239"/>
    <cellStyle name="Calculation 3 30 2 13" xfId="20831"/>
    <cellStyle name="Calculation 3 30 2 14" xfId="22408"/>
    <cellStyle name="Calculation 3 30 2 15" xfId="23929"/>
    <cellStyle name="Calculation 3 30 2 16" xfId="25402"/>
    <cellStyle name="Calculation 3 30 2 2" xfId="2990"/>
    <cellStyle name="Calculation 3 30 2 2 2" xfId="31980"/>
    <cellStyle name="Calculation 3 30 2 2 3" xfId="31979"/>
    <cellStyle name="Calculation 3 30 2 3" xfId="4653"/>
    <cellStyle name="Calculation 3 30 2 3 2" xfId="31981"/>
    <cellStyle name="Calculation 3 30 2 4" xfId="6245"/>
    <cellStyle name="Calculation 3 30 2 4 2" xfId="31982"/>
    <cellStyle name="Calculation 3 30 2 5" xfId="7817"/>
    <cellStyle name="Calculation 3 30 2 5 2" xfId="31983"/>
    <cellStyle name="Calculation 3 30 2 6" xfId="9332"/>
    <cellStyle name="Calculation 3 30 2 6 2" xfId="31984"/>
    <cellStyle name="Calculation 3 30 2 7" xfId="10805"/>
    <cellStyle name="Calculation 3 30 2 8" xfId="12718"/>
    <cellStyle name="Calculation 3 30 2 9" xfId="14419"/>
    <cellStyle name="Calculation 3 30 3" xfId="1612"/>
    <cellStyle name="Calculation 3 30 3 10" xfId="16403"/>
    <cellStyle name="Calculation 3 30 3 11" xfId="18008"/>
    <cellStyle name="Calculation 3 30 3 12" xfId="19611"/>
    <cellStyle name="Calculation 3 30 3 13" xfId="21203"/>
    <cellStyle name="Calculation 3 30 3 14" xfId="22780"/>
    <cellStyle name="Calculation 3 30 3 15" xfId="24301"/>
    <cellStyle name="Calculation 3 30 3 16" xfId="25774"/>
    <cellStyle name="Calculation 3 30 3 2" xfId="3362"/>
    <cellStyle name="Calculation 3 30 3 2 2" xfId="31986"/>
    <cellStyle name="Calculation 3 30 3 2 3" xfId="31985"/>
    <cellStyle name="Calculation 3 30 3 3" xfId="5025"/>
    <cellStyle name="Calculation 3 30 3 3 2" xfId="31987"/>
    <cellStyle name="Calculation 3 30 3 4" xfId="6617"/>
    <cellStyle name="Calculation 3 30 3 4 2" xfId="31988"/>
    <cellStyle name="Calculation 3 30 3 5" xfId="8189"/>
    <cellStyle name="Calculation 3 30 3 5 2" xfId="31989"/>
    <cellStyle name="Calculation 3 30 3 6" xfId="9704"/>
    <cellStyle name="Calculation 3 30 3 6 2" xfId="31990"/>
    <cellStyle name="Calculation 3 30 3 7" xfId="11177"/>
    <cellStyle name="Calculation 3 30 3 8" xfId="13090"/>
    <cellStyle name="Calculation 3 30 3 9" xfId="14791"/>
    <cellStyle name="Calculation 3 30 4" xfId="2546"/>
    <cellStyle name="Calculation 3 30 4 10" xfId="17193"/>
    <cellStyle name="Calculation 3 30 4 11" xfId="18796"/>
    <cellStyle name="Calculation 3 30 4 12" xfId="20393"/>
    <cellStyle name="Calculation 3 30 4 13" xfId="21969"/>
    <cellStyle name="Calculation 3 30 4 14" xfId="23501"/>
    <cellStyle name="Calculation 3 30 4 15" xfId="24974"/>
    <cellStyle name="Calculation 3 30 4 2" xfId="4209"/>
    <cellStyle name="Calculation 3 30 4 2 2" xfId="31992"/>
    <cellStyle name="Calculation 3 30 4 2 3" xfId="31991"/>
    <cellStyle name="Calculation 3 30 4 3" xfId="5803"/>
    <cellStyle name="Calculation 3 30 4 3 2" xfId="31993"/>
    <cellStyle name="Calculation 3 30 4 4" xfId="7379"/>
    <cellStyle name="Calculation 3 30 4 4 2" xfId="31994"/>
    <cellStyle name="Calculation 3 30 4 5" xfId="8904"/>
    <cellStyle name="Calculation 3 30 4 5 2" xfId="31995"/>
    <cellStyle name="Calculation 3 30 4 6" xfId="10377"/>
    <cellStyle name="Calculation 3 30 4 6 2" xfId="31996"/>
    <cellStyle name="Calculation 3 30 4 7" xfId="12274"/>
    <cellStyle name="Calculation 3 30 4 8" xfId="13975"/>
    <cellStyle name="Calculation 3 30 4 9" xfId="15587"/>
    <cellStyle name="Calculation 3 30 5" xfId="2029"/>
    <cellStyle name="Calculation 3 30 5 2" xfId="31998"/>
    <cellStyle name="Calculation 3 30 5 2 2" xfId="31999"/>
    <cellStyle name="Calculation 3 30 5 3" xfId="32000"/>
    <cellStyle name="Calculation 3 30 5 4" xfId="32001"/>
    <cellStyle name="Calculation 3 30 5 5" xfId="32002"/>
    <cellStyle name="Calculation 3 30 5 6" xfId="32003"/>
    <cellStyle name="Calculation 3 30 5 7" xfId="31997"/>
    <cellStyle name="Calculation 3 30 6" xfId="3698"/>
    <cellStyle name="Calculation 3 30 6 2" xfId="32005"/>
    <cellStyle name="Calculation 3 30 6 2 2" xfId="32006"/>
    <cellStyle name="Calculation 3 30 6 3" xfId="32007"/>
    <cellStyle name="Calculation 3 30 6 4" xfId="32008"/>
    <cellStyle name="Calculation 3 30 6 5" xfId="32009"/>
    <cellStyle name="Calculation 3 30 6 6" xfId="32010"/>
    <cellStyle name="Calculation 3 30 6 7" xfId="32004"/>
    <cellStyle name="Calculation 3 30 7" xfId="5301"/>
    <cellStyle name="Calculation 3 30 7 2" xfId="32012"/>
    <cellStyle name="Calculation 3 30 7 2 2" xfId="32013"/>
    <cellStyle name="Calculation 3 30 7 3" xfId="32014"/>
    <cellStyle name="Calculation 3 30 7 4" xfId="32015"/>
    <cellStyle name="Calculation 3 30 7 5" xfId="32016"/>
    <cellStyle name="Calculation 3 30 7 6" xfId="32017"/>
    <cellStyle name="Calculation 3 30 7 7" xfId="32011"/>
    <cellStyle name="Calculation 3 30 8" xfId="6890"/>
    <cellStyle name="Calculation 3 30 8 2" xfId="32019"/>
    <cellStyle name="Calculation 3 30 8 2 2" xfId="32020"/>
    <cellStyle name="Calculation 3 30 8 3" xfId="32021"/>
    <cellStyle name="Calculation 3 30 8 4" xfId="32022"/>
    <cellStyle name="Calculation 3 30 8 5" xfId="32023"/>
    <cellStyle name="Calculation 3 30 8 6" xfId="32024"/>
    <cellStyle name="Calculation 3 30 8 7" xfId="32018"/>
    <cellStyle name="Calculation 3 30 9" xfId="8459"/>
    <cellStyle name="Calculation 3 30 9 2" xfId="32026"/>
    <cellStyle name="Calculation 3 30 9 2 2" xfId="32027"/>
    <cellStyle name="Calculation 3 30 9 3" xfId="32028"/>
    <cellStyle name="Calculation 3 30 9 4" xfId="32029"/>
    <cellStyle name="Calculation 3 30 9 5" xfId="32030"/>
    <cellStyle name="Calculation 3 30 9 6" xfId="32031"/>
    <cellStyle name="Calculation 3 30 9 7" xfId="32025"/>
    <cellStyle name="Calculation 3 31" xfId="520"/>
    <cellStyle name="Calculation 3 31 10" xfId="9888"/>
    <cellStyle name="Calculation 3 31 10 2" xfId="32033"/>
    <cellStyle name="Calculation 3 31 10 2 2" xfId="32034"/>
    <cellStyle name="Calculation 3 31 10 3" xfId="32035"/>
    <cellStyle name="Calculation 3 31 10 4" xfId="32036"/>
    <cellStyle name="Calculation 3 31 10 5" xfId="32037"/>
    <cellStyle name="Calculation 3 31 10 6" xfId="32038"/>
    <cellStyle name="Calculation 3 31 10 7" xfId="32032"/>
    <cellStyle name="Calculation 3 31 11" xfId="11662"/>
    <cellStyle name="Calculation 3 31 11 2" xfId="32040"/>
    <cellStyle name="Calculation 3 31 11 2 2" xfId="32041"/>
    <cellStyle name="Calculation 3 31 11 3" xfId="32042"/>
    <cellStyle name="Calculation 3 31 11 4" xfId="32043"/>
    <cellStyle name="Calculation 3 31 11 5" xfId="32044"/>
    <cellStyle name="Calculation 3 31 11 6" xfId="32045"/>
    <cellStyle name="Calculation 3 31 11 7" xfId="32039"/>
    <cellStyle name="Calculation 3 31 12" xfId="13364"/>
    <cellStyle name="Calculation 3 31 12 2" xfId="32047"/>
    <cellStyle name="Calculation 3 31 12 2 2" xfId="32048"/>
    <cellStyle name="Calculation 3 31 12 3" xfId="32049"/>
    <cellStyle name="Calculation 3 31 12 4" xfId="32050"/>
    <cellStyle name="Calculation 3 31 12 5" xfId="32051"/>
    <cellStyle name="Calculation 3 31 12 6" xfId="32046"/>
    <cellStyle name="Calculation 3 31 13" xfId="14976"/>
    <cellStyle name="Calculation 3 31 13 2" xfId="32053"/>
    <cellStyle name="Calculation 3 31 13 3" xfId="32052"/>
    <cellStyle name="Calculation 3 31 14" xfId="16587"/>
    <cellStyle name="Calculation 3 31 14 2" xfId="32055"/>
    <cellStyle name="Calculation 3 31 14 3" xfId="32054"/>
    <cellStyle name="Calculation 3 31 15" xfId="18192"/>
    <cellStyle name="Calculation 3 31 15 2" xfId="32056"/>
    <cellStyle name="Calculation 3 31 16" xfId="19796"/>
    <cellStyle name="Calculation 3 31 16 2" xfId="32057"/>
    <cellStyle name="Calculation 3 31 17" xfId="21388"/>
    <cellStyle name="Calculation 3 31 17 2" xfId="32058"/>
    <cellStyle name="Calculation 3 31 18" xfId="22970"/>
    <cellStyle name="Calculation 3 31 18 2" xfId="32059"/>
    <cellStyle name="Calculation 3 31 19" xfId="24485"/>
    <cellStyle name="Calculation 3 31 2" xfId="1110"/>
    <cellStyle name="Calculation 3 31 2 10" xfId="15946"/>
    <cellStyle name="Calculation 3 31 2 11" xfId="17551"/>
    <cellStyle name="Calculation 3 31 2 12" xfId="19154"/>
    <cellStyle name="Calculation 3 31 2 13" xfId="20746"/>
    <cellStyle name="Calculation 3 31 2 14" xfId="22323"/>
    <cellStyle name="Calculation 3 31 2 15" xfId="23844"/>
    <cellStyle name="Calculation 3 31 2 16" xfId="25317"/>
    <cellStyle name="Calculation 3 31 2 2" xfId="2905"/>
    <cellStyle name="Calculation 3 31 2 2 2" xfId="32061"/>
    <cellStyle name="Calculation 3 31 2 2 3" xfId="32060"/>
    <cellStyle name="Calculation 3 31 2 3" xfId="4568"/>
    <cellStyle name="Calculation 3 31 2 3 2" xfId="32062"/>
    <cellStyle name="Calculation 3 31 2 4" xfId="6160"/>
    <cellStyle name="Calculation 3 31 2 4 2" xfId="32063"/>
    <cellStyle name="Calculation 3 31 2 5" xfId="7732"/>
    <cellStyle name="Calculation 3 31 2 5 2" xfId="32064"/>
    <cellStyle name="Calculation 3 31 2 6" xfId="9247"/>
    <cellStyle name="Calculation 3 31 2 6 2" xfId="32065"/>
    <cellStyle name="Calculation 3 31 2 7" xfId="10720"/>
    <cellStyle name="Calculation 3 31 2 8" xfId="12633"/>
    <cellStyle name="Calculation 3 31 2 9" xfId="14334"/>
    <cellStyle name="Calculation 3 31 3" xfId="1518"/>
    <cellStyle name="Calculation 3 31 3 10" xfId="16318"/>
    <cellStyle name="Calculation 3 31 3 11" xfId="17923"/>
    <cellStyle name="Calculation 3 31 3 12" xfId="19526"/>
    <cellStyle name="Calculation 3 31 3 13" xfId="21118"/>
    <cellStyle name="Calculation 3 31 3 14" xfId="22695"/>
    <cellStyle name="Calculation 3 31 3 15" xfId="24216"/>
    <cellStyle name="Calculation 3 31 3 16" xfId="25689"/>
    <cellStyle name="Calculation 3 31 3 2" xfId="3277"/>
    <cellStyle name="Calculation 3 31 3 2 2" xfId="32067"/>
    <cellStyle name="Calculation 3 31 3 2 3" xfId="32066"/>
    <cellStyle name="Calculation 3 31 3 3" xfId="4940"/>
    <cellStyle name="Calculation 3 31 3 3 2" xfId="32068"/>
    <cellStyle name="Calculation 3 31 3 4" xfId="6532"/>
    <cellStyle name="Calculation 3 31 3 4 2" xfId="32069"/>
    <cellStyle name="Calculation 3 31 3 5" xfId="8104"/>
    <cellStyle name="Calculation 3 31 3 5 2" xfId="32070"/>
    <cellStyle name="Calculation 3 31 3 6" xfId="9619"/>
    <cellStyle name="Calculation 3 31 3 6 2" xfId="32071"/>
    <cellStyle name="Calculation 3 31 3 7" xfId="11092"/>
    <cellStyle name="Calculation 3 31 3 8" xfId="13005"/>
    <cellStyle name="Calculation 3 31 3 9" xfId="14706"/>
    <cellStyle name="Calculation 3 31 4" xfId="2452"/>
    <cellStyle name="Calculation 3 31 4 10" xfId="17099"/>
    <cellStyle name="Calculation 3 31 4 11" xfId="18703"/>
    <cellStyle name="Calculation 3 31 4 12" xfId="20301"/>
    <cellStyle name="Calculation 3 31 4 13" xfId="21879"/>
    <cellStyle name="Calculation 3 31 4 14" xfId="23415"/>
    <cellStyle name="Calculation 3 31 4 15" xfId="24889"/>
    <cellStyle name="Calculation 3 31 4 2" xfId="4116"/>
    <cellStyle name="Calculation 3 31 4 2 2" xfId="32073"/>
    <cellStyle name="Calculation 3 31 4 2 3" xfId="32072"/>
    <cellStyle name="Calculation 3 31 4 3" xfId="5711"/>
    <cellStyle name="Calculation 3 31 4 3 2" xfId="32074"/>
    <cellStyle name="Calculation 3 31 4 4" xfId="7290"/>
    <cellStyle name="Calculation 3 31 4 4 2" xfId="32075"/>
    <cellStyle name="Calculation 3 31 4 5" xfId="8818"/>
    <cellStyle name="Calculation 3 31 4 5 2" xfId="32076"/>
    <cellStyle name="Calculation 3 31 4 6" xfId="10292"/>
    <cellStyle name="Calculation 3 31 4 6 2" xfId="32077"/>
    <cellStyle name="Calculation 3 31 4 7" xfId="12180"/>
    <cellStyle name="Calculation 3 31 4 8" xfId="13881"/>
    <cellStyle name="Calculation 3 31 4 9" xfId="15494"/>
    <cellStyle name="Calculation 3 31 5" xfId="1935"/>
    <cellStyle name="Calculation 3 31 5 2" xfId="32079"/>
    <cellStyle name="Calculation 3 31 5 2 2" xfId="32080"/>
    <cellStyle name="Calculation 3 31 5 3" xfId="32081"/>
    <cellStyle name="Calculation 3 31 5 4" xfId="32082"/>
    <cellStyle name="Calculation 3 31 5 5" xfId="32083"/>
    <cellStyle name="Calculation 3 31 5 6" xfId="32084"/>
    <cellStyle name="Calculation 3 31 5 7" xfId="32078"/>
    <cellStyle name="Calculation 3 31 6" xfId="3605"/>
    <cellStyle name="Calculation 3 31 6 2" xfId="32086"/>
    <cellStyle name="Calculation 3 31 6 2 2" xfId="32087"/>
    <cellStyle name="Calculation 3 31 6 3" xfId="32088"/>
    <cellStyle name="Calculation 3 31 6 4" xfId="32089"/>
    <cellStyle name="Calculation 3 31 6 5" xfId="32090"/>
    <cellStyle name="Calculation 3 31 6 6" xfId="32091"/>
    <cellStyle name="Calculation 3 31 6 7" xfId="32085"/>
    <cellStyle name="Calculation 3 31 7" xfId="5209"/>
    <cellStyle name="Calculation 3 31 7 2" xfId="32093"/>
    <cellStyle name="Calculation 3 31 7 2 2" xfId="32094"/>
    <cellStyle name="Calculation 3 31 7 3" xfId="32095"/>
    <cellStyle name="Calculation 3 31 7 4" xfId="32096"/>
    <cellStyle name="Calculation 3 31 7 5" xfId="32097"/>
    <cellStyle name="Calculation 3 31 7 6" xfId="32098"/>
    <cellStyle name="Calculation 3 31 7 7" xfId="32092"/>
    <cellStyle name="Calculation 3 31 8" xfId="6801"/>
    <cellStyle name="Calculation 3 31 8 2" xfId="32100"/>
    <cellStyle name="Calculation 3 31 8 2 2" xfId="32101"/>
    <cellStyle name="Calculation 3 31 8 3" xfId="32102"/>
    <cellStyle name="Calculation 3 31 8 4" xfId="32103"/>
    <cellStyle name="Calculation 3 31 8 5" xfId="32104"/>
    <cellStyle name="Calculation 3 31 8 6" xfId="32105"/>
    <cellStyle name="Calculation 3 31 8 7" xfId="32099"/>
    <cellStyle name="Calculation 3 31 9" xfId="8373"/>
    <cellStyle name="Calculation 3 31 9 2" xfId="32107"/>
    <cellStyle name="Calculation 3 31 9 2 2" xfId="32108"/>
    <cellStyle name="Calculation 3 31 9 3" xfId="32109"/>
    <cellStyle name="Calculation 3 31 9 4" xfId="32110"/>
    <cellStyle name="Calculation 3 31 9 5" xfId="32111"/>
    <cellStyle name="Calculation 3 31 9 6" xfId="32112"/>
    <cellStyle name="Calculation 3 31 9 7" xfId="32106"/>
    <cellStyle name="Calculation 3 32" xfId="608"/>
    <cellStyle name="Calculation 3 32 10" xfId="9967"/>
    <cellStyle name="Calculation 3 32 10 2" xfId="32114"/>
    <cellStyle name="Calculation 3 32 10 2 2" xfId="32115"/>
    <cellStyle name="Calculation 3 32 10 3" xfId="32116"/>
    <cellStyle name="Calculation 3 32 10 4" xfId="32117"/>
    <cellStyle name="Calculation 3 32 10 5" xfId="32118"/>
    <cellStyle name="Calculation 3 32 10 6" xfId="32119"/>
    <cellStyle name="Calculation 3 32 10 7" xfId="32113"/>
    <cellStyle name="Calculation 3 32 11" xfId="11750"/>
    <cellStyle name="Calculation 3 32 11 2" xfId="32121"/>
    <cellStyle name="Calculation 3 32 11 2 2" xfId="32122"/>
    <cellStyle name="Calculation 3 32 11 3" xfId="32123"/>
    <cellStyle name="Calculation 3 32 11 4" xfId="32124"/>
    <cellStyle name="Calculation 3 32 11 5" xfId="32125"/>
    <cellStyle name="Calculation 3 32 11 6" xfId="32126"/>
    <cellStyle name="Calculation 3 32 11 7" xfId="32120"/>
    <cellStyle name="Calculation 3 32 12" xfId="13452"/>
    <cellStyle name="Calculation 3 32 12 2" xfId="32128"/>
    <cellStyle name="Calculation 3 32 12 2 2" xfId="32129"/>
    <cellStyle name="Calculation 3 32 12 3" xfId="32130"/>
    <cellStyle name="Calculation 3 32 12 4" xfId="32131"/>
    <cellStyle name="Calculation 3 32 12 5" xfId="32132"/>
    <cellStyle name="Calculation 3 32 12 6" xfId="32127"/>
    <cellStyle name="Calculation 3 32 13" xfId="15064"/>
    <cellStyle name="Calculation 3 32 13 2" xfId="32134"/>
    <cellStyle name="Calculation 3 32 13 3" xfId="32133"/>
    <cellStyle name="Calculation 3 32 14" xfId="16675"/>
    <cellStyle name="Calculation 3 32 14 2" xfId="32136"/>
    <cellStyle name="Calculation 3 32 14 3" xfId="32135"/>
    <cellStyle name="Calculation 3 32 15" xfId="18277"/>
    <cellStyle name="Calculation 3 32 15 2" xfId="32137"/>
    <cellStyle name="Calculation 3 32 16" xfId="19880"/>
    <cellStyle name="Calculation 3 32 16 2" xfId="32138"/>
    <cellStyle name="Calculation 3 32 17" xfId="21474"/>
    <cellStyle name="Calculation 3 32 17 2" xfId="32139"/>
    <cellStyle name="Calculation 3 32 18" xfId="23050"/>
    <cellStyle name="Calculation 3 32 18 2" xfId="32140"/>
    <cellStyle name="Calculation 3 32 19" xfId="24564"/>
    <cellStyle name="Calculation 3 32 2" xfId="1198"/>
    <cellStyle name="Calculation 3 32 2 10" xfId="16025"/>
    <cellStyle name="Calculation 3 32 2 11" xfId="17630"/>
    <cellStyle name="Calculation 3 32 2 12" xfId="19233"/>
    <cellStyle name="Calculation 3 32 2 13" xfId="20825"/>
    <cellStyle name="Calculation 3 32 2 14" xfId="22402"/>
    <cellStyle name="Calculation 3 32 2 15" xfId="23923"/>
    <cellStyle name="Calculation 3 32 2 16" xfId="25396"/>
    <cellStyle name="Calculation 3 32 2 2" xfId="2984"/>
    <cellStyle name="Calculation 3 32 2 2 2" xfId="32142"/>
    <cellStyle name="Calculation 3 32 2 2 3" xfId="32141"/>
    <cellStyle name="Calculation 3 32 2 3" xfId="4647"/>
    <cellStyle name="Calculation 3 32 2 3 2" xfId="32143"/>
    <cellStyle name="Calculation 3 32 2 4" xfId="6239"/>
    <cellStyle name="Calculation 3 32 2 4 2" xfId="32144"/>
    <cellStyle name="Calculation 3 32 2 5" xfId="7811"/>
    <cellStyle name="Calculation 3 32 2 5 2" xfId="32145"/>
    <cellStyle name="Calculation 3 32 2 6" xfId="9326"/>
    <cellStyle name="Calculation 3 32 2 6 2" xfId="32146"/>
    <cellStyle name="Calculation 3 32 2 7" xfId="10799"/>
    <cellStyle name="Calculation 3 32 2 8" xfId="12712"/>
    <cellStyle name="Calculation 3 32 2 9" xfId="14413"/>
    <cellStyle name="Calculation 3 32 3" xfId="1606"/>
    <cellStyle name="Calculation 3 32 3 10" xfId="16397"/>
    <cellStyle name="Calculation 3 32 3 11" xfId="18002"/>
    <cellStyle name="Calculation 3 32 3 12" xfId="19605"/>
    <cellStyle name="Calculation 3 32 3 13" xfId="21197"/>
    <cellStyle name="Calculation 3 32 3 14" xfId="22774"/>
    <cellStyle name="Calculation 3 32 3 15" xfId="24295"/>
    <cellStyle name="Calculation 3 32 3 16" xfId="25768"/>
    <cellStyle name="Calculation 3 32 3 2" xfId="3356"/>
    <cellStyle name="Calculation 3 32 3 2 2" xfId="32148"/>
    <cellStyle name="Calculation 3 32 3 2 3" xfId="32147"/>
    <cellStyle name="Calculation 3 32 3 3" xfId="5019"/>
    <cellStyle name="Calculation 3 32 3 3 2" xfId="32149"/>
    <cellStyle name="Calculation 3 32 3 4" xfId="6611"/>
    <cellStyle name="Calculation 3 32 3 4 2" xfId="32150"/>
    <cellStyle name="Calculation 3 32 3 5" xfId="8183"/>
    <cellStyle name="Calculation 3 32 3 5 2" xfId="32151"/>
    <cellStyle name="Calculation 3 32 3 6" xfId="9698"/>
    <cellStyle name="Calculation 3 32 3 6 2" xfId="32152"/>
    <cellStyle name="Calculation 3 32 3 7" xfId="11171"/>
    <cellStyle name="Calculation 3 32 3 8" xfId="13084"/>
    <cellStyle name="Calculation 3 32 3 9" xfId="14785"/>
    <cellStyle name="Calculation 3 32 4" xfId="2540"/>
    <cellStyle name="Calculation 3 32 4 10" xfId="17187"/>
    <cellStyle name="Calculation 3 32 4 11" xfId="18790"/>
    <cellStyle name="Calculation 3 32 4 12" xfId="20387"/>
    <cellStyle name="Calculation 3 32 4 13" xfId="21963"/>
    <cellStyle name="Calculation 3 32 4 14" xfId="23495"/>
    <cellStyle name="Calculation 3 32 4 15" xfId="24968"/>
    <cellStyle name="Calculation 3 32 4 2" xfId="4203"/>
    <cellStyle name="Calculation 3 32 4 2 2" xfId="32154"/>
    <cellStyle name="Calculation 3 32 4 2 3" xfId="32153"/>
    <cellStyle name="Calculation 3 32 4 3" xfId="5797"/>
    <cellStyle name="Calculation 3 32 4 3 2" xfId="32155"/>
    <cellStyle name="Calculation 3 32 4 4" xfId="7373"/>
    <cellStyle name="Calculation 3 32 4 4 2" xfId="32156"/>
    <cellStyle name="Calculation 3 32 4 5" xfId="8898"/>
    <cellStyle name="Calculation 3 32 4 5 2" xfId="32157"/>
    <cellStyle name="Calculation 3 32 4 6" xfId="10371"/>
    <cellStyle name="Calculation 3 32 4 6 2" xfId="32158"/>
    <cellStyle name="Calculation 3 32 4 7" xfId="12268"/>
    <cellStyle name="Calculation 3 32 4 8" xfId="13969"/>
    <cellStyle name="Calculation 3 32 4 9" xfId="15581"/>
    <cellStyle name="Calculation 3 32 5" xfId="2023"/>
    <cellStyle name="Calculation 3 32 5 2" xfId="32160"/>
    <cellStyle name="Calculation 3 32 5 2 2" xfId="32161"/>
    <cellStyle name="Calculation 3 32 5 3" xfId="32162"/>
    <cellStyle name="Calculation 3 32 5 4" xfId="32163"/>
    <cellStyle name="Calculation 3 32 5 5" xfId="32164"/>
    <cellStyle name="Calculation 3 32 5 6" xfId="32165"/>
    <cellStyle name="Calculation 3 32 5 7" xfId="32159"/>
    <cellStyle name="Calculation 3 32 6" xfId="3692"/>
    <cellStyle name="Calculation 3 32 6 2" xfId="32167"/>
    <cellStyle name="Calculation 3 32 6 2 2" xfId="32168"/>
    <cellStyle name="Calculation 3 32 6 3" xfId="32169"/>
    <cellStyle name="Calculation 3 32 6 4" xfId="32170"/>
    <cellStyle name="Calculation 3 32 6 5" xfId="32171"/>
    <cellStyle name="Calculation 3 32 6 6" xfId="32172"/>
    <cellStyle name="Calculation 3 32 6 7" xfId="32166"/>
    <cellStyle name="Calculation 3 32 7" xfId="5295"/>
    <cellStyle name="Calculation 3 32 7 2" xfId="32174"/>
    <cellStyle name="Calculation 3 32 7 2 2" xfId="32175"/>
    <cellStyle name="Calculation 3 32 7 3" xfId="32176"/>
    <cellStyle name="Calculation 3 32 7 4" xfId="32177"/>
    <cellStyle name="Calculation 3 32 7 5" xfId="32178"/>
    <cellStyle name="Calculation 3 32 7 6" xfId="32179"/>
    <cellStyle name="Calculation 3 32 7 7" xfId="32173"/>
    <cellStyle name="Calculation 3 32 8" xfId="6884"/>
    <cellStyle name="Calculation 3 32 8 2" xfId="32181"/>
    <cellStyle name="Calculation 3 32 8 2 2" xfId="32182"/>
    <cellStyle name="Calculation 3 32 8 3" xfId="32183"/>
    <cellStyle name="Calculation 3 32 8 4" xfId="32184"/>
    <cellStyle name="Calculation 3 32 8 5" xfId="32185"/>
    <cellStyle name="Calculation 3 32 8 6" xfId="32186"/>
    <cellStyle name="Calculation 3 32 8 7" xfId="32180"/>
    <cellStyle name="Calculation 3 32 9" xfId="8453"/>
    <cellStyle name="Calculation 3 32 9 2" xfId="32188"/>
    <cellStyle name="Calculation 3 32 9 2 2" xfId="32189"/>
    <cellStyle name="Calculation 3 32 9 3" xfId="32190"/>
    <cellStyle name="Calculation 3 32 9 4" xfId="32191"/>
    <cellStyle name="Calculation 3 32 9 5" xfId="32192"/>
    <cellStyle name="Calculation 3 32 9 6" xfId="32193"/>
    <cellStyle name="Calculation 3 32 9 7" xfId="32187"/>
    <cellStyle name="Calculation 3 33" xfId="620"/>
    <cellStyle name="Calculation 3 33 10" xfId="9979"/>
    <cellStyle name="Calculation 3 33 10 2" xfId="32195"/>
    <cellStyle name="Calculation 3 33 10 2 2" xfId="32196"/>
    <cellStyle name="Calculation 3 33 10 3" xfId="32197"/>
    <cellStyle name="Calculation 3 33 10 4" xfId="32198"/>
    <cellStyle name="Calculation 3 33 10 5" xfId="32199"/>
    <cellStyle name="Calculation 3 33 10 6" xfId="32200"/>
    <cellStyle name="Calculation 3 33 10 7" xfId="32194"/>
    <cellStyle name="Calculation 3 33 11" xfId="11762"/>
    <cellStyle name="Calculation 3 33 11 2" xfId="32202"/>
    <cellStyle name="Calculation 3 33 11 2 2" xfId="32203"/>
    <cellStyle name="Calculation 3 33 11 3" xfId="32204"/>
    <cellStyle name="Calculation 3 33 11 4" xfId="32205"/>
    <cellStyle name="Calculation 3 33 11 5" xfId="32206"/>
    <cellStyle name="Calculation 3 33 11 6" xfId="32207"/>
    <cellStyle name="Calculation 3 33 11 7" xfId="32201"/>
    <cellStyle name="Calculation 3 33 12" xfId="13464"/>
    <cellStyle name="Calculation 3 33 12 2" xfId="32209"/>
    <cellStyle name="Calculation 3 33 12 2 2" xfId="32210"/>
    <cellStyle name="Calculation 3 33 12 3" xfId="32211"/>
    <cellStyle name="Calculation 3 33 12 4" xfId="32212"/>
    <cellStyle name="Calculation 3 33 12 5" xfId="32213"/>
    <cellStyle name="Calculation 3 33 12 6" xfId="32208"/>
    <cellStyle name="Calculation 3 33 13" xfId="15076"/>
    <cellStyle name="Calculation 3 33 13 2" xfId="32215"/>
    <cellStyle name="Calculation 3 33 13 3" xfId="32214"/>
    <cellStyle name="Calculation 3 33 14" xfId="16687"/>
    <cellStyle name="Calculation 3 33 14 2" xfId="32217"/>
    <cellStyle name="Calculation 3 33 14 3" xfId="32216"/>
    <cellStyle name="Calculation 3 33 15" xfId="18289"/>
    <cellStyle name="Calculation 3 33 15 2" xfId="32218"/>
    <cellStyle name="Calculation 3 33 16" xfId="19892"/>
    <cellStyle name="Calculation 3 33 16 2" xfId="32219"/>
    <cellStyle name="Calculation 3 33 17" xfId="21486"/>
    <cellStyle name="Calculation 3 33 17 2" xfId="32220"/>
    <cellStyle name="Calculation 3 33 18" xfId="23062"/>
    <cellStyle name="Calculation 3 33 18 2" xfId="32221"/>
    <cellStyle name="Calculation 3 33 19" xfId="24576"/>
    <cellStyle name="Calculation 3 33 2" xfId="1210"/>
    <cellStyle name="Calculation 3 33 2 10" xfId="16037"/>
    <cellStyle name="Calculation 3 33 2 11" xfId="17642"/>
    <cellStyle name="Calculation 3 33 2 12" xfId="19245"/>
    <cellStyle name="Calculation 3 33 2 13" xfId="20837"/>
    <cellStyle name="Calculation 3 33 2 14" xfId="22414"/>
    <cellStyle name="Calculation 3 33 2 15" xfId="23935"/>
    <cellStyle name="Calculation 3 33 2 16" xfId="25408"/>
    <cellStyle name="Calculation 3 33 2 2" xfId="2996"/>
    <cellStyle name="Calculation 3 33 2 2 2" xfId="32223"/>
    <cellStyle name="Calculation 3 33 2 2 3" xfId="32222"/>
    <cellStyle name="Calculation 3 33 2 3" xfId="4659"/>
    <cellStyle name="Calculation 3 33 2 3 2" xfId="32224"/>
    <cellStyle name="Calculation 3 33 2 4" xfId="6251"/>
    <cellStyle name="Calculation 3 33 2 4 2" xfId="32225"/>
    <cellStyle name="Calculation 3 33 2 5" xfId="7823"/>
    <cellStyle name="Calculation 3 33 2 5 2" xfId="32226"/>
    <cellStyle name="Calculation 3 33 2 6" xfId="9338"/>
    <cellStyle name="Calculation 3 33 2 6 2" xfId="32227"/>
    <cellStyle name="Calculation 3 33 2 7" xfId="10811"/>
    <cellStyle name="Calculation 3 33 2 8" xfId="12724"/>
    <cellStyle name="Calculation 3 33 2 9" xfId="14425"/>
    <cellStyle name="Calculation 3 33 3" xfId="1618"/>
    <cellStyle name="Calculation 3 33 3 10" xfId="16409"/>
    <cellStyle name="Calculation 3 33 3 11" xfId="18014"/>
    <cellStyle name="Calculation 3 33 3 12" xfId="19617"/>
    <cellStyle name="Calculation 3 33 3 13" xfId="21209"/>
    <cellStyle name="Calculation 3 33 3 14" xfId="22786"/>
    <cellStyle name="Calculation 3 33 3 15" xfId="24307"/>
    <cellStyle name="Calculation 3 33 3 16" xfId="25780"/>
    <cellStyle name="Calculation 3 33 3 2" xfId="3368"/>
    <cellStyle name="Calculation 3 33 3 2 2" xfId="32229"/>
    <cellStyle name="Calculation 3 33 3 2 3" xfId="32228"/>
    <cellStyle name="Calculation 3 33 3 3" xfId="5031"/>
    <cellStyle name="Calculation 3 33 3 3 2" xfId="32230"/>
    <cellStyle name="Calculation 3 33 3 4" xfId="6623"/>
    <cellStyle name="Calculation 3 33 3 4 2" xfId="32231"/>
    <cellStyle name="Calculation 3 33 3 5" xfId="8195"/>
    <cellStyle name="Calculation 3 33 3 5 2" xfId="32232"/>
    <cellStyle name="Calculation 3 33 3 6" xfId="9710"/>
    <cellStyle name="Calculation 3 33 3 6 2" xfId="32233"/>
    <cellStyle name="Calculation 3 33 3 7" xfId="11183"/>
    <cellStyle name="Calculation 3 33 3 8" xfId="13096"/>
    <cellStyle name="Calculation 3 33 3 9" xfId="14797"/>
    <cellStyle name="Calculation 3 33 4" xfId="2552"/>
    <cellStyle name="Calculation 3 33 4 10" xfId="17199"/>
    <cellStyle name="Calculation 3 33 4 11" xfId="18802"/>
    <cellStyle name="Calculation 3 33 4 12" xfId="20399"/>
    <cellStyle name="Calculation 3 33 4 13" xfId="21975"/>
    <cellStyle name="Calculation 3 33 4 14" xfId="23507"/>
    <cellStyle name="Calculation 3 33 4 15" xfId="24980"/>
    <cellStyle name="Calculation 3 33 4 2" xfId="4215"/>
    <cellStyle name="Calculation 3 33 4 2 2" xfId="32235"/>
    <cellStyle name="Calculation 3 33 4 2 3" xfId="32234"/>
    <cellStyle name="Calculation 3 33 4 3" xfId="5809"/>
    <cellStyle name="Calculation 3 33 4 3 2" xfId="32236"/>
    <cellStyle name="Calculation 3 33 4 4" xfId="7385"/>
    <cellStyle name="Calculation 3 33 4 4 2" xfId="32237"/>
    <cellStyle name="Calculation 3 33 4 5" xfId="8910"/>
    <cellStyle name="Calculation 3 33 4 5 2" xfId="32238"/>
    <cellStyle name="Calculation 3 33 4 6" xfId="10383"/>
    <cellStyle name="Calculation 3 33 4 6 2" xfId="32239"/>
    <cellStyle name="Calculation 3 33 4 7" xfId="12280"/>
    <cellStyle name="Calculation 3 33 4 8" xfId="13981"/>
    <cellStyle name="Calculation 3 33 4 9" xfId="15593"/>
    <cellStyle name="Calculation 3 33 5" xfId="2035"/>
    <cellStyle name="Calculation 3 33 5 2" xfId="32241"/>
    <cellStyle name="Calculation 3 33 5 2 2" xfId="32242"/>
    <cellStyle name="Calculation 3 33 5 3" xfId="32243"/>
    <cellStyle name="Calculation 3 33 5 4" xfId="32244"/>
    <cellStyle name="Calculation 3 33 5 5" xfId="32245"/>
    <cellStyle name="Calculation 3 33 5 6" xfId="32246"/>
    <cellStyle name="Calculation 3 33 5 7" xfId="32240"/>
    <cellStyle name="Calculation 3 33 6" xfId="3704"/>
    <cellStyle name="Calculation 3 33 6 2" xfId="32248"/>
    <cellStyle name="Calculation 3 33 6 2 2" xfId="32249"/>
    <cellStyle name="Calculation 3 33 6 3" xfId="32250"/>
    <cellStyle name="Calculation 3 33 6 4" xfId="32251"/>
    <cellStyle name="Calculation 3 33 6 5" xfId="32252"/>
    <cellStyle name="Calculation 3 33 6 6" xfId="32253"/>
    <cellStyle name="Calculation 3 33 6 7" xfId="32247"/>
    <cellStyle name="Calculation 3 33 7" xfId="5307"/>
    <cellStyle name="Calculation 3 33 7 2" xfId="32255"/>
    <cellStyle name="Calculation 3 33 7 2 2" xfId="32256"/>
    <cellStyle name="Calculation 3 33 7 3" xfId="32257"/>
    <cellStyle name="Calculation 3 33 7 4" xfId="32258"/>
    <cellStyle name="Calculation 3 33 7 5" xfId="32259"/>
    <cellStyle name="Calculation 3 33 7 6" xfId="32260"/>
    <cellStyle name="Calculation 3 33 7 7" xfId="32254"/>
    <cellStyle name="Calculation 3 33 8" xfId="6896"/>
    <cellStyle name="Calculation 3 33 8 2" xfId="32262"/>
    <cellStyle name="Calculation 3 33 8 2 2" xfId="32263"/>
    <cellStyle name="Calculation 3 33 8 3" xfId="32264"/>
    <cellStyle name="Calculation 3 33 8 4" xfId="32265"/>
    <cellStyle name="Calculation 3 33 8 5" xfId="32266"/>
    <cellStyle name="Calculation 3 33 8 6" xfId="32267"/>
    <cellStyle name="Calculation 3 33 8 7" xfId="32261"/>
    <cellStyle name="Calculation 3 33 9" xfId="8465"/>
    <cellStyle name="Calculation 3 33 9 2" xfId="32269"/>
    <cellStyle name="Calculation 3 33 9 2 2" xfId="32270"/>
    <cellStyle name="Calculation 3 33 9 3" xfId="32271"/>
    <cellStyle name="Calculation 3 33 9 4" xfId="32272"/>
    <cellStyle name="Calculation 3 33 9 5" xfId="32273"/>
    <cellStyle name="Calculation 3 33 9 6" xfId="32274"/>
    <cellStyle name="Calculation 3 33 9 7" xfId="32268"/>
    <cellStyle name="Calculation 3 34" xfId="488"/>
    <cellStyle name="Calculation 3 34 10" xfId="9856"/>
    <cellStyle name="Calculation 3 34 10 2" xfId="32276"/>
    <cellStyle name="Calculation 3 34 10 2 2" xfId="32277"/>
    <cellStyle name="Calculation 3 34 10 3" xfId="32278"/>
    <cellStyle name="Calculation 3 34 10 4" xfId="32279"/>
    <cellStyle name="Calculation 3 34 10 5" xfId="32280"/>
    <cellStyle name="Calculation 3 34 10 6" xfId="32281"/>
    <cellStyle name="Calculation 3 34 10 7" xfId="32275"/>
    <cellStyle name="Calculation 3 34 11" xfId="11630"/>
    <cellStyle name="Calculation 3 34 11 2" xfId="32283"/>
    <cellStyle name="Calculation 3 34 11 2 2" xfId="32284"/>
    <cellStyle name="Calculation 3 34 11 3" xfId="32285"/>
    <cellStyle name="Calculation 3 34 11 4" xfId="32286"/>
    <cellStyle name="Calculation 3 34 11 5" xfId="32287"/>
    <cellStyle name="Calculation 3 34 11 6" xfId="32288"/>
    <cellStyle name="Calculation 3 34 11 7" xfId="32282"/>
    <cellStyle name="Calculation 3 34 12" xfId="13332"/>
    <cellStyle name="Calculation 3 34 12 2" xfId="32290"/>
    <cellStyle name="Calculation 3 34 12 2 2" xfId="32291"/>
    <cellStyle name="Calculation 3 34 12 3" xfId="32292"/>
    <cellStyle name="Calculation 3 34 12 4" xfId="32293"/>
    <cellStyle name="Calculation 3 34 12 5" xfId="32294"/>
    <cellStyle name="Calculation 3 34 12 6" xfId="32289"/>
    <cellStyle name="Calculation 3 34 13" xfId="14944"/>
    <cellStyle name="Calculation 3 34 13 2" xfId="32296"/>
    <cellStyle name="Calculation 3 34 13 3" xfId="32295"/>
    <cellStyle name="Calculation 3 34 14" xfId="16555"/>
    <cellStyle name="Calculation 3 34 14 2" xfId="32298"/>
    <cellStyle name="Calculation 3 34 14 3" xfId="32297"/>
    <cellStyle name="Calculation 3 34 15" xfId="18160"/>
    <cellStyle name="Calculation 3 34 15 2" xfId="32299"/>
    <cellStyle name="Calculation 3 34 16" xfId="19764"/>
    <cellStyle name="Calculation 3 34 16 2" xfId="32300"/>
    <cellStyle name="Calculation 3 34 17" xfId="21356"/>
    <cellStyle name="Calculation 3 34 17 2" xfId="32301"/>
    <cellStyle name="Calculation 3 34 18" xfId="22938"/>
    <cellStyle name="Calculation 3 34 18 2" xfId="32302"/>
    <cellStyle name="Calculation 3 34 19" xfId="24453"/>
    <cellStyle name="Calculation 3 34 2" xfId="1078"/>
    <cellStyle name="Calculation 3 34 2 10" xfId="15914"/>
    <cellStyle name="Calculation 3 34 2 11" xfId="17519"/>
    <cellStyle name="Calculation 3 34 2 12" xfId="19122"/>
    <cellStyle name="Calculation 3 34 2 13" xfId="20714"/>
    <cellStyle name="Calculation 3 34 2 14" xfId="22291"/>
    <cellStyle name="Calculation 3 34 2 15" xfId="23812"/>
    <cellStyle name="Calculation 3 34 2 16" xfId="25285"/>
    <cellStyle name="Calculation 3 34 2 2" xfId="2873"/>
    <cellStyle name="Calculation 3 34 2 2 2" xfId="32304"/>
    <cellStyle name="Calculation 3 34 2 2 3" xfId="32303"/>
    <cellStyle name="Calculation 3 34 2 3" xfId="4536"/>
    <cellStyle name="Calculation 3 34 2 3 2" xfId="32305"/>
    <cellStyle name="Calculation 3 34 2 4" xfId="6128"/>
    <cellStyle name="Calculation 3 34 2 4 2" xfId="32306"/>
    <cellStyle name="Calculation 3 34 2 5" xfId="7700"/>
    <cellStyle name="Calculation 3 34 2 5 2" xfId="32307"/>
    <cellStyle name="Calculation 3 34 2 6" xfId="9215"/>
    <cellStyle name="Calculation 3 34 2 6 2" xfId="32308"/>
    <cellStyle name="Calculation 3 34 2 7" xfId="10688"/>
    <cellStyle name="Calculation 3 34 2 8" xfId="12601"/>
    <cellStyle name="Calculation 3 34 2 9" xfId="14302"/>
    <cellStyle name="Calculation 3 34 3" xfId="1486"/>
    <cellStyle name="Calculation 3 34 3 10" xfId="16286"/>
    <cellStyle name="Calculation 3 34 3 11" xfId="17891"/>
    <cellStyle name="Calculation 3 34 3 12" xfId="19494"/>
    <cellStyle name="Calculation 3 34 3 13" xfId="21086"/>
    <cellStyle name="Calculation 3 34 3 14" xfId="22663"/>
    <cellStyle name="Calculation 3 34 3 15" xfId="24184"/>
    <cellStyle name="Calculation 3 34 3 16" xfId="25657"/>
    <cellStyle name="Calculation 3 34 3 2" xfId="3245"/>
    <cellStyle name="Calculation 3 34 3 2 2" xfId="32310"/>
    <cellStyle name="Calculation 3 34 3 2 3" xfId="32309"/>
    <cellStyle name="Calculation 3 34 3 3" xfId="4908"/>
    <cellStyle name="Calculation 3 34 3 3 2" xfId="32311"/>
    <cellStyle name="Calculation 3 34 3 4" xfId="6500"/>
    <cellStyle name="Calculation 3 34 3 4 2" xfId="32312"/>
    <cellStyle name="Calculation 3 34 3 5" xfId="8072"/>
    <cellStyle name="Calculation 3 34 3 5 2" xfId="32313"/>
    <cellStyle name="Calculation 3 34 3 6" xfId="9587"/>
    <cellStyle name="Calculation 3 34 3 6 2" xfId="32314"/>
    <cellStyle name="Calculation 3 34 3 7" xfId="11060"/>
    <cellStyle name="Calculation 3 34 3 8" xfId="12973"/>
    <cellStyle name="Calculation 3 34 3 9" xfId="14674"/>
    <cellStyle name="Calculation 3 34 4" xfId="2420"/>
    <cellStyle name="Calculation 3 34 4 10" xfId="17067"/>
    <cellStyle name="Calculation 3 34 4 11" xfId="18671"/>
    <cellStyle name="Calculation 3 34 4 12" xfId="20269"/>
    <cellStyle name="Calculation 3 34 4 13" xfId="21847"/>
    <cellStyle name="Calculation 3 34 4 14" xfId="23383"/>
    <cellStyle name="Calculation 3 34 4 15" xfId="24857"/>
    <cellStyle name="Calculation 3 34 4 2" xfId="4084"/>
    <cellStyle name="Calculation 3 34 4 2 2" xfId="32316"/>
    <cellStyle name="Calculation 3 34 4 2 3" xfId="32315"/>
    <cellStyle name="Calculation 3 34 4 3" xfId="5679"/>
    <cellStyle name="Calculation 3 34 4 3 2" xfId="32317"/>
    <cellStyle name="Calculation 3 34 4 4" xfId="7258"/>
    <cellStyle name="Calculation 3 34 4 4 2" xfId="32318"/>
    <cellStyle name="Calculation 3 34 4 5" xfId="8786"/>
    <cellStyle name="Calculation 3 34 4 5 2" xfId="32319"/>
    <cellStyle name="Calculation 3 34 4 6" xfId="10260"/>
    <cellStyle name="Calculation 3 34 4 6 2" xfId="32320"/>
    <cellStyle name="Calculation 3 34 4 7" xfId="12148"/>
    <cellStyle name="Calculation 3 34 4 8" xfId="13849"/>
    <cellStyle name="Calculation 3 34 4 9" xfId="15462"/>
    <cellStyle name="Calculation 3 34 5" xfId="1903"/>
    <cellStyle name="Calculation 3 34 5 2" xfId="32322"/>
    <cellStyle name="Calculation 3 34 5 2 2" xfId="32323"/>
    <cellStyle name="Calculation 3 34 5 3" xfId="32324"/>
    <cellStyle name="Calculation 3 34 5 4" xfId="32325"/>
    <cellStyle name="Calculation 3 34 5 5" xfId="32326"/>
    <cellStyle name="Calculation 3 34 5 6" xfId="32327"/>
    <cellStyle name="Calculation 3 34 5 7" xfId="32321"/>
    <cellStyle name="Calculation 3 34 6" xfId="3573"/>
    <cellStyle name="Calculation 3 34 6 2" xfId="32329"/>
    <cellStyle name="Calculation 3 34 6 2 2" xfId="32330"/>
    <cellStyle name="Calculation 3 34 6 3" xfId="32331"/>
    <cellStyle name="Calculation 3 34 6 4" xfId="32332"/>
    <cellStyle name="Calculation 3 34 6 5" xfId="32333"/>
    <cellStyle name="Calculation 3 34 6 6" xfId="32334"/>
    <cellStyle name="Calculation 3 34 6 7" xfId="32328"/>
    <cellStyle name="Calculation 3 34 7" xfId="5177"/>
    <cellStyle name="Calculation 3 34 7 2" xfId="32336"/>
    <cellStyle name="Calculation 3 34 7 2 2" xfId="32337"/>
    <cellStyle name="Calculation 3 34 7 3" xfId="32338"/>
    <cellStyle name="Calculation 3 34 7 4" xfId="32339"/>
    <cellStyle name="Calculation 3 34 7 5" xfId="32340"/>
    <cellStyle name="Calculation 3 34 7 6" xfId="32341"/>
    <cellStyle name="Calculation 3 34 7 7" xfId="32335"/>
    <cellStyle name="Calculation 3 34 8" xfId="6769"/>
    <cellStyle name="Calculation 3 34 8 2" xfId="32343"/>
    <cellStyle name="Calculation 3 34 8 2 2" xfId="32344"/>
    <cellStyle name="Calculation 3 34 8 3" xfId="32345"/>
    <cellStyle name="Calculation 3 34 8 4" xfId="32346"/>
    <cellStyle name="Calculation 3 34 8 5" xfId="32347"/>
    <cellStyle name="Calculation 3 34 8 6" xfId="32348"/>
    <cellStyle name="Calculation 3 34 8 7" xfId="32342"/>
    <cellStyle name="Calculation 3 34 9" xfId="8341"/>
    <cellStyle name="Calculation 3 34 9 2" xfId="32350"/>
    <cellStyle name="Calculation 3 34 9 2 2" xfId="32351"/>
    <cellStyle name="Calculation 3 34 9 3" xfId="32352"/>
    <cellStyle name="Calculation 3 34 9 4" xfId="32353"/>
    <cellStyle name="Calculation 3 34 9 5" xfId="32354"/>
    <cellStyle name="Calculation 3 34 9 6" xfId="32355"/>
    <cellStyle name="Calculation 3 34 9 7" xfId="32349"/>
    <cellStyle name="Calculation 3 35" xfId="629"/>
    <cellStyle name="Calculation 3 35 10" xfId="9988"/>
    <cellStyle name="Calculation 3 35 10 2" xfId="32357"/>
    <cellStyle name="Calculation 3 35 10 2 2" xfId="32358"/>
    <cellStyle name="Calculation 3 35 10 3" xfId="32359"/>
    <cellStyle name="Calculation 3 35 10 4" xfId="32360"/>
    <cellStyle name="Calculation 3 35 10 5" xfId="32361"/>
    <cellStyle name="Calculation 3 35 10 6" xfId="32362"/>
    <cellStyle name="Calculation 3 35 10 7" xfId="32356"/>
    <cellStyle name="Calculation 3 35 11" xfId="11771"/>
    <cellStyle name="Calculation 3 35 11 2" xfId="32364"/>
    <cellStyle name="Calculation 3 35 11 2 2" xfId="32365"/>
    <cellStyle name="Calculation 3 35 11 3" xfId="32366"/>
    <cellStyle name="Calculation 3 35 11 4" xfId="32367"/>
    <cellStyle name="Calculation 3 35 11 5" xfId="32368"/>
    <cellStyle name="Calculation 3 35 11 6" xfId="32369"/>
    <cellStyle name="Calculation 3 35 11 7" xfId="32363"/>
    <cellStyle name="Calculation 3 35 12" xfId="13473"/>
    <cellStyle name="Calculation 3 35 12 2" xfId="32371"/>
    <cellStyle name="Calculation 3 35 12 2 2" xfId="32372"/>
    <cellStyle name="Calculation 3 35 12 3" xfId="32373"/>
    <cellStyle name="Calculation 3 35 12 4" xfId="32374"/>
    <cellStyle name="Calculation 3 35 12 5" xfId="32375"/>
    <cellStyle name="Calculation 3 35 12 6" xfId="32370"/>
    <cellStyle name="Calculation 3 35 13" xfId="15085"/>
    <cellStyle name="Calculation 3 35 13 2" xfId="32377"/>
    <cellStyle name="Calculation 3 35 13 3" xfId="32376"/>
    <cellStyle name="Calculation 3 35 14" xfId="16696"/>
    <cellStyle name="Calculation 3 35 14 2" xfId="32379"/>
    <cellStyle name="Calculation 3 35 14 3" xfId="32378"/>
    <cellStyle name="Calculation 3 35 15" xfId="18298"/>
    <cellStyle name="Calculation 3 35 15 2" xfId="32380"/>
    <cellStyle name="Calculation 3 35 16" xfId="19901"/>
    <cellStyle name="Calculation 3 35 16 2" xfId="32381"/>
    <cellStyle name="Calculation 3 35 17" xfId="21495"/>
    <cellStyle name="Calculation 3 35 17 2" xfId="32382"/>
    <cellStyle name="Calculation 3 35 18" xfId="23071"/>
    <cellStyle name="Calculation 3 35 18 2" xfId="32383"/>
    <cellStyle name="Calculation 3 35 19" xfId="24585"/>
    <cellStyle name="Calculation 3 35 2" xfId="1219"/>
    <cellStyle name="Calculation 3 35 2 10" xfId="16046"/>
    <cellStyle name="Calculation 3 35 2 11" xfId="17651"/>
    <cellStyle name="Calculation 3 35 2 12" xfId="19254"/>
    <cellStyle name="Calculation 3 35 2 13" xfId="20846"/>
    <cellStyle name="Calculation 3 35 2 14" xfId="22423"/>
    <cellStyle name="Calculation 3 35 2 15" xfId="23944"/>
    <cellStyle name="Calculation 3 35 2 16" xfId="25417"/>
    <cellStyle name="Calculation 3 35 2 2" xfId="3005"/>
    <cellStyle name="Calculation 3 35 2 2 2" xfId="32385"/>
    <cellStyle name="Calculation 3 35 2 2 3" xfId="32384"/>
    <cellStyle name="Calculation 3 35 2 3" xfId="4668"/>
    <cellStyle name="Calculation 3 35 2 3 2" xfId="32386"/>
    <cellStyle name="Calculation 3 35 2 4" xfId="6260"/>
    <cellStyle name="Calculation 3 35 2 4 2" xfId="32387"/>
    <cellStyle name="Calculation 3 35 2 5" xfId="7832"/>
    <cellStyle name="Calculation 3 35 2 5 2" xfId="32388"/>
    <cellStyle name="Calculation 3 35 2 6" xfId="9347"/>
    <cellStyle name="Calculation 3 35 2 6 2" xfId="32389"/>
    <cellStyle name="Calculation 3 35 2 7" xfId="10820"/>
    <cellStyle name="Calculation 3 35 2 8" xfId="12733"/>
    <cellStyle name="Calculation 3 35 2 9" xfId="14434"/>
    <cellStyle name="Calculation 3 35 3" xfId="1627"/>
    <cellStyle name="Calculation 3 35 3 10" xfId="16418"/>
    <cellStyle name="Calculation 3 35 3 11" xfId="18023"/>
    <cellStyle name="Calculation 3 35 3 12" xfId="19626"/>
    <cellStyle name="Calculation 3 35 3 13" xfId="21218"/>
    <cellStyle name="Calculation 3 35 3 14" xfId="22795"/>
    <cellStyle name="Calculation 3 35 3 15" xfId="24316"/>
    <cellStyle name="Calculation 3 35 3 16" xfId="25789"/>
    <cellStyle name="Calculation 3 35 3 2" xfId="3377"/>
    <cellStyle name="Calculation 3 35 3 2 2" xfId="32391"/>
    <cellStyle name="Calculation 3 35 3 2 3" xfId="32390"/>
    <cellStyle name="Calculation 3 35 3 3" xfId="5040"/>
    <cellStyle name="Calculation 3 35 3 3 2" xfId="32392"/>
    <cellStyle name="Calculation 3 35 3 4" xfId="6632"/>
    <cellStyle name="Calculation 3 35 3 4 2" xfId="32393"/>
    <cellStyle name="Calculation 3 35 3 5" xfId="8204"/>
    <cellStyle name="Calculation 3 35 3 5 2" xfId="32394"/>
    <cellStyle name="Calculation 3 35 3 6" xfId="9719"/>
    <cellStyle name="Calculation 3 35 3 6 2" xfId="32395"/>
    <cellStyle name="Calculation 3 35 3 7" xfId="11192"/>
    <cellStyle name="Calculation 3 35 3 8" xfId="13105"/>
    <cellStyle name="Calculation 3 35 3 9" xfId="14806"/>
    <cellStyle name="Calculation 3 35 4" xfId="2561"/>
    <cellStyle name="Calculation 3 35 4 10" xfId="17208"/>
    <cellStyle name="Calculation 3 35 4 11" xfId="18811"/>
    <cellStyle name="Calculation 3 35 4 12" xfId="20408"/>
    <cellStyle name="Calculation 3 35 4 13" xfId="21984"/>
    <cellStyle name="Calculation 3 35 4 14" xfId="23516"/>
    <cellStyle name="Calculation 3 35 4 15" xfId="24989"/>
    <cellStyle name="Calculation 3 35 4 2" xfId="4224"/>
    <cellStyle name="Calculation 3 35 4 2 2" xfId="32397"/>
    <cellStyle name="Calculation 3 35 4 2 3" xfId="32396"/>
    <cellStyle name="Calculation 3 35 4 3" xfId="5818"/>
    <cellStyle name="Calculation 3 35 4 3 2" xfId="32398"/>
    <cellStyle name="Calculation 3 35 4 4" xfId="7394"/>
    <cellStyle name="Calculation 3 35 4 4 2" xfId="32399"/>
    <cellStyle name="Calculation 3 35 4 5" xfId="8919"/>
    <cellStyle name="Calculation 3 35 4 5 2" xfId="32400"/>
    <cellStyle name="Calculation 3 35 4 6" xfId="10392"/>
    <cellStyle name="Calculation 3 35 4 6 2" xfId="32401"/>
    <cellStyle name="Calculation 3 35 4 7" xfId="12289"/>
    <cellStyle name="Calculation 3 35 4 8" xfId="13990"/>
    <cellStyle name="Calculation 3 35 4 9" xfId="15602"/>
    <cellStyle name="Calculation 3 35 5" xfId="2044"/>
    <cellStyle name="Calculation 3 35 5 2" xfId="32403"/>
    <cellStyle name="Calculation 3 35 5 2 2" xfId="32404"/>
    <cellStyle name="Calculation 3 35 5 3" xfId="32405"/>
    <cellStyle name="Calculation 3 35 5 4" xfId="32406"/>
    <cellStyle name="Calculation 3 35 5 5" xfId="32407"/>
    <cellStyle name="Calculation 3 35 5 6" xfId="32408"/>
    <cellStyle name="Calculation 3 35 5 7" xfId="32402"/>
    <cellStyle name="Calculation 3 35 6" xfId="3713"/>
    <cellStyle name="Calculation 3 35 6 2" xfId="32410"/>
    <cellStyle name="Calculation 3 35 6 2 2" xfId="32411"/>
    <cellStyle name="Calculation 3 35 6 3" xfId="32412"/>
    <cellStyle name="Calculation 3 35 6 4" xfId="32413"/>
    <cellStyle name="Calculation 3 35 6 5" xfId="32414"/>
    <cellStyle name="Calculation 3 35 6 6" xfId="32415"/>
    <cellStyle name="Calculation 3 35 6 7" xfId="32409"/>
    <cellStyle name="Calculation 3 35 7" xfId="5316"/>
    <cellStyle name="Calculation 3 35 7 2" xfId="32417"/>
    <cellStyle name="Calculation 3 35 7 2 2" xfId="32418"/>
    <cellStyle name="Calculation 3 35 7 3" xfId="32419"/>
    <cellStyle name="Calculation 3 35 7 4" xfId="32420"/>
    <cellStyle name="Calculation 3 35 7 5" xfId="32421"/>
    <cellStyle name="Calculation 3 35 7 6" xfId="32422"/>
    <cellStyle name="Calculation 3 35 7 7" xfId="32416"/>
    <cellStyle name="Calculation 3 35 8" xfId="6905"/>
    <cellStyle name="Calculation 3 35 8 2" xfId="32424"/>
    <cellStyle name="Calculation 3 35 8 2 2" xfId="32425"/>
    <cellStyle name="Calculation 3 35 8 3" xfId="32426"/>
    <cellStyle name="Calculation 3 35 8 4" xfId="32427"/>
    <cellStyle name="Calculation 3 35 8 5" xfId="32428"/>
    <cellStyle name="Calculation 3 35 8 6" xfId="32429"/>
    <cellStyle name="Calculation 3 35 8 7" xfId="32423"/>
    <cellStyle name="Calculation 3 35 9" xfId="8474"/>
    <cellStyle name="Calculation 3 35 9 2" xfId="32431"/>
    <cellStyle name="Calculation 3 35 9 2 2" xfId="32432"/>
    <cellStyle name="Calculation 3 35 9 3" xfId="32433"/>
    <cellStyle name="Calculation 3 35 9 4" xfId="32434"/>
    <cellStyle name="Calculation 3 35 9 5" xfId="32435"/>
    <cellStyle name="Calculation 3 35 9 6" xfId="32436"/>
    <cellStyle name="Calculation 3 35 9 7" xfId="32430"/>
    <cellStyle name="Calculation 3 36" xfId="622"/>
    <cellStyle name="Calculation 3 36 10" xfId="9981"/>
    <cellStyle name="Calculation 3 36 10 2" xfId="32438"/>
    <cellStyle name="Calculation 3 36 10 2 2" xfId="32439"/>
    <cellStyle name="Calculation 3 36 10 3" xfId="32440"/>
    <cellStyle name="Calculation 3 36 10 4" xfId="32441"/>
    <cellStyle name="Calculation 3 36 10 5" xfId="32442"/>
    <cellStyle name="Calculation 3 36 10 6" xfId="32443"/>
    <cellStyle name="Calculation 3 36 10 7" xfId="32437"/>
    <cellStyle name="Calculation 3 36 11" xfId="11764"/>
    <cellStyle name="Calculation 3 36 11 2" xfId="32445"/>
    <cellStyle name="Calculation 3 36 11 2 2" xfId="32446"/>
    <cellStyle name="Calculation 3 36 11 3" xfId="32447"/>
    <cellStyle name="Calculation 3 36 11 4" xfId="32448"/>
    <cellStyle name="Calculation 3 36 11 5" xfId="32449"/>
    <cellStyle name="Calculation 3 36 11 6" xfId="32450"/>
    <cellStyle name="Calculation 3 36 11 7" xfId="32444"/>
    <cellStyle name="Calculation 3 36 12" xfId="13466"/>
    <cellStyle name="Calculation 3 36 12 2" xfId="32452"/>
    <cellStyle name="Calculation 3 36 12 2 2" xfId="32453"/>
    <cellStyle name="Calculation 3 36 12 3" xfId="32454"/>
    <cellStyle name="Calculation 3 36 12 4" xfId="32455"/>
    <cellStyle name="Calculation 3 36 12 5" xfId="32456"/>
    <cellStyle name="Calculation 3 36 12 6" xfId="32451"/>
    <cellStyle name="Calculation 3 36 13" xfId="15078"/>
    <cellStyle name="Calculation 3 36 13 2" xfId="32458"/>
    <cellStyle name="Calculation 3 36 13 3" xfId="32457"/>
    <cellStyle name="Calculation 3 36 14" xfId="16689"/>
    <cellStyle name="Calculation 3 36 14 2" xfId="32460"/>
    <cellStyle name="Calculation 3 36 14 3" xfId="32459"/>
    <cellStyle name="Calculation 3 36 15" xfId="18291"/>
    <cellStyle name="Calculation 3 36 15 2" xfId="32461"/>
    <cellStyle name="Calculation 3 36 16" xfId="19894"/>
    <cellStyle name="Calculation 3 36 16 2" xfId="32462"/>
    <cellStyle name="Calculation 3 36 17" xfId="21488"/>
    <cellStyle name="Calculation 3 36 17 2" xfId="32463"/>
    <cellStyle name="Calculation 3 36 18" xfId="23064"/>
    <cellStyle name="Calculation 3 36 18 2" xfId="32464"/>
    <cellStyle name="Calculation 3 36 19" xfId="24578"/>
    <cellStyle name="Calculation 3 36 2" xfId="1212"/>
    <cellStyle name="Calculation 3 36 2 10" xfId="16039"/>
    <cellStyle name="Calculation 3 36 2 11" xfId="17644"/>
    <cellStyle name="Calculation 3 36 2 12" xfId="19247"/>
    <cellStyle name="Calculation 3 36 2 13" xfId="20839"/>
    <cellStyle name="Calculation 3 36 2 14" xfId="22416"/>
    <cellStyle name="Calculation 3 36 2 15" xfId="23937"/>
    <cellStyle name="Calculation 3 36 2 16" xfId="25410"/>
    <cellStyle name="Calculation 3 36 2 2" xfId="2998"/>
    <cellStyle name="Calculation 3 36 2 2 2" xfId="32466"/>
    <cellStyle name="Calculation 3 36 2 2 3" xfId="32465"/>
    <cellStyle name="Calculation 3 36 2 3" xfId="4661"/>
    <cellStyle name="Calculation 3 36 2 3 2" xfId="32467"/>
    <cellStyle name="Calculation 3 36 2 4" xfId="6253"/>
    <cellStyle name="Calculation 3 36 2 4 2" xfId="32468"/>
    <cellStyle name="Calculation 3 36 2 5" xfId="7825"/>
    <cellStyle name="Calculation 3 36 2 5 2" xfId="32469"/>
    <cellStyle name="Calculation 3 36 2 6" xfId="9340"/>
    <cellStyle name="Calculation 3 36 2 6 2" xfId="32470"/>
    <cellStyle name="Calculation 3 36 2 7" xfId="10813"/>
    <cellStyle name="Calculation 3 36 2 8" xfId="12726"/>
    <cellStyle name="Calculation 3 36 2 9" xfId="14427"/>
    <cellStyle name="Calculation 3 36 3" xfId="1620"/>
    <cellStyle name="Calculation 3 36 3 10" xfId="16411"/>
    <cellStyle name="Calculation 3 36 3 11" xfId="18016"/>
    <cellStyle name="Calculation 3 36 3 12" xfId="19619"/>
    <cellStyle name="Calculation 3 36 3 13" xfId="21211"/>
    <cellStyle name="Calculation 3 36 3 14" xfId="22788"/>
    <cellStyle name="Calculation 3 36 3 15" xfId="24309"/>
    <cellStyle name="Calculation 3 36 3 16" xfId="25782"/>
    <cellStyle name="Calculation 3 36 3 2" xfId="3370"/>
    <cellStyle name="Calculation 3 36 3 2 2" xfId="32472"/>
    <cellStyle name="Calculation 3 36 3 2 3" xfId="32471"/>
    <cellStyle name="Calculation 3 36 3 3" xfId="5033"/>
    <cellStyle name="Calculation 3 36 3 3 2" xfId="32473"/>
    <cellStyle name="Calculation 3 36 3 4" xfId="6625"/>
    <cellStyle name="Calculation 3 36 3 4 2" xfId="32474"/>
    <cellStyle name="Calculation 3 36 3 5" xfId="8197"/>
    <cellStyle name="Calculation 3 36 3 5 2" xfId="32475"/>
    <cellStyle name="Calculation 3 36 3 6" xfId="9712"/>
    <cellStyle name="Calculation 3 36 3 6 2" xfId="32476"/>
    <cellStyle name="Calculation 3 36 3 7" xfId="11185"/>
    <cellStyle name="Calculation 3 36 3 8" xfId="13098"/>
    <cellStyle name="Calculation 3 36 3 9" xfId="14799"/>
    <cellStyle name="Calculation 3 36 4" xfId="2554"/>
    <cellStyle name="Calculation 3 36 4 10" xfId="17201"/>
    <cellStyle name="Calculation 3 36 4 11" xfId="18804"/>
    <cellStyle name="Calculation 3 36 4 12" xfId="20401"/>
    <cellStyle name="Calculation 3 36 4 13" xfId="21977"/>
    <cellStyle name="Calculation 3 36 4 14" xfId="23509"/>
    <cellStyle name="Calculation 3 36 4 15" xfId="24982"/>
    <cellStyle name="Calculation 3 36 4 2" xfId="4217"/>
    <cellStyle name="Calculation 3 36 4 2 2" xfId="32478"/>
    <cellStyle name="Calculation 3 36 4 2 3" xfId="32477"/>
    <cellStyle name="Calculation 3 36 4 3" xfId="5811"/>
    <cellStyle name="Calculation 3 36 4 3 2" xfId="32479"/>
    <cellStyle name="Calculation 3 36 4 4" xfId="7387"/>
    <cellStyle name="Calculation 3 36 4 4 2" xfId="32480"/>
    <cellStyle name="Calculation 3 36 4 5" xfId="8912"/>
    <cellStyle name="Calculation 3 36 4 5 2" xfId="32481"/>
    <cellStyle name="Calculation 3 36 4 6" xfId="10385"/>
    <cellStyle name="Calculation 3 36 4 6 2" xfId="32482"/>
    <cellStyle name="Calculation 3 36 4 7" xfId="12282"/>
    <cellStyle name="Calculation 3 36 4 8" xfId="13983"/>
    <cellStyle name="Calculation 3 36 4 9" xfId="15595"/>
    <cellStyle name="Calculation 3 36 5" xfId="2037"/>
    <cellStyle name="Calculation 3 36 5 2" xfId="32484"/>
    <cellStyle name="Calculation 3 36 5 2 2" xfId="32485"/>
    <cellStyle name="Calculation 3 36 5 3" xfId="32486"/>
    <cellStyle name="Calculation 3 36 5 4" xfId="32487"/>
    <cellStyle name="Calculation 3 36 5 5" xfId="32488"/>
    <cellStyle name="Calculation 3 36 5 6" xfId="32489"/>
    <cellStyle name="Calculation 3 36 5 7" xfId="32483"/>
    <cellStyle name="Calculation 3 36 6" xfId="3706"/>
    <cellStyle name="Calculation 3 36 6 2" xfId="32491"/>
    <cellStyle name="Calculation 3 36 6 2 2" xfId="32492"/>
    <cellStyle name="Calculation 3 36 6 3" xfId="32493"/>
    <cellStyle name="Calculation 3 36 6 4" xfId="32494"/>
    <cellStyle name="Calculation 3 36 6 5" xfId="32495"/>
    <cellStyle name="Calculation 3 36 6 6" xfId="32496"/>
    <cellStyle name="Calculation 3 36 6 7" xfId="32490"/>
    <cellStyle name="Calculation 3 36 7" xfId="5309"/>
    <cellStyle name="Calculation 3 36 7 2" xfId="32498"/>
    <cellStyle name="Calculation 3 36 7 2 2" xfId="32499"/>
    <cellStyle name="Calculation 3 36 7 3" xfId="32500"/>
    <cellStyle name="Calculation 3 36 7 4" xfId="32501"/>
    <cellStyle name="Calculation 3 36 7 5" xfId="32502"/>
    <cellStyle name="Calculation 3 36 7 6" xfId="32503"/>
    <cellStyle name="Calculation 3 36 7 7" xfId="32497"/>
    <cellStyle name="Calculation 3 36 8" xfId="6898"/>
    <cellStyle name="Calculation 3 36 8 2" xfId="32505"/>
    <cellStyle name="Calculation 3 36 8 2 2" xfId="32506"/>
    <cellStyle name="Calculation 3 36 8 3" xfId="32507"/>
    <cellStyle name="Calculation 3 36 8 4" xfId="32508"/>
    <cellStyle name="Calculation 3 36 8 5" xfId="32509"/>
    <cellStyle name="Calculation 3 36 8 6" xfId="32510"/>
    <cellStyle name="Calculation 3 36 8 7" xfId="32504"/>
    <cellStyle name="Calculation 3 36 9" xfId="8467"/>
    <cellStyle name="Calculation 3 36 9 2" xfId="32512"/>
    <cellStyle name="Calculation 3 36 9 2 2" xfId="32513"/>
    <cellStyle name="Calculation 3 36 9 3" xfId="32514"/>
    <cellStyle name="Calculation 3 36 9 4" xfId="32515"/>
    <cellStyle name="Calculation 3 36 9 5" xfId="32516"/>
    <cellStyle name="Calculation 3 36 9 6" xfId="32517"/>
    <cellStyle name="Calculation 3 36 9 7" xfId="32511"/>
    <cellStyle name="Calculation 3 37" xfId="523"/>
    <cellStyle name="Calculation 3 37 10" xfId="9891"/>
    <cellStyle name="Calculation 3 37 10 2" xfId="32519"/>
    <cellStyle name="Calculation 3 37 10 2 2" xfId="32520"/>
    <cellStyle name="Calculation 3 37 10 3" xfId="32521"/>
    <cellStyle name="Calculation 3 37 10 4" xfId="32522"/>
    <cellStyle name="Calculation 3 37 10 5" xfId="32523"/>
    <cellStyle name="Calculation 3 37 10 6" xfId="32524"/>
    <cellStyle name="Calculation 3 37 10 7" xfId="32518"/>
    <cellStyle name="Calculation 3 37 11" xfId="11665"/>
    <cellStyle name="Calculation 3 37 11 2" xfId="32526"/>
    <cellStyle name="Calculation 3 37 11 2 2" xfId="32527"/>
    <cellStyle name="Calculation 3 37 11 3" xfId="32528"/>
    <cellStyle name="Calculation 3 37 11 4" xfId="32529"/>
    <cellStyle name="Calculation 3 37 11 5" xfId="32530"/>
    <cellStyle name="Calculation 3 37 11 6" xfId="32531"/>
    <cellStyle name="Calculation 3 37 11 7" xfId="32525"/>
    <cellStyle name="Calculation 3 37 12" xfId="13367"/>
    <cellStyle name="Calculation 3 37 12 2" xfId="32533"/>
    <cellStyle name="Calculation 3 37 12 2 2" xfId="32534"/>
    <cellStyle name="Calculation 3 37 12 3" xfId="32535"/>
    <cellStyle name="Calculation 3 37 12 4" xfId="32536"/>
    <cellStyle name="Calculation 3 37 12 5" xfId="32537"/>
    <cellStyle name="Calculation 3 37 12 6" xfId="32532"/>
    <cellStyle name="Calculation 3 37 13" xfId="14979"/>
    <cellStyle name="Calculation 3 37 13 2" xfId="32539"/>
    <cellStyle name="Calculation 3 37 13 3" xfId="32538"/>
    <cellStyle name="Calculation 3 37 14" xfId="16590"/>
    <cellStyle name="Calculation 3 37 14 2" xfId="32541"/>
    <cellStyle name="Calculation 3 37 14 3" xfId="32540"/>
    <cellStyle name="Calculation 3 37 15" xfId="18195"/>
    <cellStyle name="Calculation 3 37 15 2" xfId="32542"/>
    <cellStyle name="Calculation 3 37 16" xfId="19799"/>
    <cellStyle name="Calculation 3 37 16 2" xfId="32543"/>
    <cellStyle name="Calculation 3 37 17" xfId="21391"/>
    <cellStyle name="Calculation 3 37 17 2" xfId="32544"/>
    <cellStyle name="Calculation 3 37 18" xfId="22973"/>
    <cellStyle name="Calculation 3 37 18 2" xfId="32545"/>
    <cellStyle name="Calculation 3 37 19" xfId="24488"/>
    <cellStyle name="Calculation 3 37 2" xfId="1113"/>
    <cellStyle name="Calculation 3 37 2 10" xfId="15949"/>
    <cellStyle name="Calculation 3 37 2 11" xfId="17554"/>
    <cellStyle name="Calculation 3 37 2 12" xfId="19157"/>
    <cellStyle name="Calculation 3 37 2 13" xfId="20749"/>
    <cellStyle name="Calculation 3 37 2 14" xfId="22326"/>
    <cellStyle name="Calculation 3 37 2 15" xfId="23847"/>
    <cellStyle name="Calculation 3 37 2 16" xfId="25320"/>
    <cellStyle name="Calculation 3 37 2 2" xfId="2908"/>
    <cellStyle name="Calculation 3 37 2 2 2" xfId="32547"/>
    <cellStyle name="Calculation 3 37 2 2 3" xfId="32546"/>
    <cellStyle name="Calculation 3 37 2 3" xfId="4571"/>
    <cellStyle name="Calculation 3 37 2 3 2" xfId="32548"/>
    <cellStyle name="Calculation 3 37 2 4" xfId="6163"/>
    <cellStyle name="Calculation 3 37 2 4 2" xfId="32549"/>
    <cellStyle name="Calculation 3 37 2 5" xfId="7735"/>
    <cellStyle name="Calculation 3 37 2 5 2" xfId="32550"/>
    <cellStyle name="Calculation 3 37 2 6" xfId="9250"/>
    <cellStyle name="Calculation 3 37 2 6 2" xfId="32551"/>
    <cellStyle name="Calculation 3 37 2 7" xfId="10723"/>
    <cellStyle name="Calculation 3 37 2 8" xfId="12636"/>
    <cellStyle name="Calculation 3 37 2 9" xfId="14337"/>
    <cellStyle name="Calculation 3 37 3" xfId="1521"/>
    <cellStyle name="Calculation 3 37 3 10" xfId="16321"/>
    <cellStyle name="Calculation 3 37 3 11" xfId="17926"/>
    <cellStyle name="Calculation 3 37 3 12" xfId="19529"/>
    <cellStyle name="Calculation 3 37 3 13" xfId="21121"/>
    <cellStyle name="Calculation 3 37 3 14" xfId="22698"/>
    <cellStyle name="Calculation 3 37 3 15" xfId="24219"/>
    <cellStyle name="Calculation 3 37 3 16" xfId="25692"/>
    <cellStyle name="Calculation 3 37 3 2" xfId="3280"/>
    <cellStyle name="Calculation 3 37 3 2 2" xfId="32553"/>
    <cellStyle name="Calculation 3 37 3 2 3" xfId="32552"/>
    <cellStyle name="Calculation 3 37 3 3" xfId="4943"/>
    <cellStyle name="Calculation 3 37 3 3 2" xfId="32554"/>
    <cellStyle name="Calculation 3 37 3 4" xfId="6535"/>
    <cellStyle name="Calculation 3 37 3 4 2" xfId="32555"/>
    <cellStyle name="Calculation 3 37 3 5" xfId="8107"/>
    <cellStyle name="Calculation 3 37 3 5 2" xfId="32556"/>
    <cellStyle name="Calculation 3 37 3 6" xfId="9622"/>
    <cellStyle name="Calculation 3 37 3 6 2" xfId="32557"/>
    <cellStyle name="Calculation 3 37 3 7" xfId="11095"/>
    <cellStyle name="Calculation 3 37 3 8" xfId="13008"/>
    <cellStyle name="Calculation 3 37 3 9" xfId="14709"/>
    <cellStyle name="Calculation 3 37 4" xfId="2455"/>
    <cellStyle name="Calculation 3 37 4 10" xfId="17102"/>
    <cellStyle name="Calculation 3 37 4 11" xfId="18706"/>
    <cellStyle name="Calculation 3 37 4 12" xfId="20304"/>
    <cellStyle name="Calculation 3 37 4 13" xfId="21882"/>
    <cellStyle name="Calculation 3 37 4 14" xfId="23418"/>
    <cellStyle name="Calculation 3 37 4 15" xfId="24892"/>
    <cellStyle name="Calculation 3 37 4 2" xfId="4119"/>
    <cellStyle name="Calculation 3 37 4 2 2" xfId="32559"/>
    <cellStyle name="Calculation 3 37 4 2 3" xfId="32558"/>
    <cellStyle name="Calculation 3 37 4 3" xfId="5714"/>
    <cellStyle name="Calculation 3 37 4 3 2" xfId="32560"/>
    <cellStyle name="Calculation 3 37 4 4" xfId="7293"/>
    <cellStyle name="Calculation 3 37 4 4 2" xfId="32561"/>
    <cellStyle name="Calculation 3 37 4 5" xfId="8821"/>
    <cellStyle name="Calculation 3 37 4 5 2" xfId="32562"/>
    <cellStyle name="Calculation 3 37 4 6" xfId="10295"/>
    <cellStyle name="Calculation 3 37 4 6 2" xfId="32563"/>
    <cellStyle name="Calculation 3 37 4 7" xfId="12183"/>
    <cellStyle name="Calculation 3 37 4 8" xfId="13884"/>
    <cellStyle name="Calculation 3 37 4 9" xfId="15497"/>
    <cellStyle name="Calculation 3 37 5" xfId="1938"/>
    <cellStyle name="Calculation 3 37 5 2" xfId="32565"/>
    <cellStyle name="Calculation 3 37 5 2 2" xfId="32566"/>
    <cellStyle name="Calculation 3 37 5 3" xfId="32567"/>
    <cellStyle name="Calculation 3 37 5 4" xfId="32568"/>
    <cellStyle name="Calculation 3 37 5 5" xfId="32569"/>
    <cellStyle name="Calculation 3 37 5 6" xfId="32570"/>
    <cellStyle name="Calculation 3 37 5 7" xfId="32564"/>
    <cellStyle name="Calculation 3 37 6" xfId="3608"/>
    <cellStyle name="Calculation 3 37 6 2" xfId="32572"/>
    <cellStyle name="Calculation 3 37 6 2 2" xfId="32573"/>
    <cellStyle name="Calculation 3 37 6 3" xfId="32574"/>
    <cellStyle name="Calculation 3 37 6 4" xfId="32575"/>
    <cellStyle name="Calculation 3 37 6 5" xfId="32576"/>
    <cellStyle name="Calculation 3 37 6 6" xfId="32577"/>
    <cellStyle name="Calculation 3 37 6 7" xfId="32571"/>
    <cellStyle name="Calculation 3 37 7" xfId="5212"/>
    <cellStyle name="Calculation 3 37 7 2" xfId="32579"/>
    <cellStyle name="Calculation 3 37 7 2 2" xfId="32580"/>
    <cellStyle name="Calculation 3 37 7 3" xfId="32581"/>
    <cellStyle name="Calculation 3 37 7 4" xfId="32582"/>
    <cellStyle name="Calculation 3 37 7 5" xfId="32583"/>
    <cellStyle name="Calculation 3 37 7 6" xfId="32584"/>
    <cellStyle name="Calculation 3 37 7 7" xfId="32578"/>
    <cellStyle name="Calculation 3 37 8" xfId="6804"/>
    <cellStyle name="Calculation 3 37 8 2" xfId="32586"/>
    <cellStyle name="Calculation 3 37 8 2 2" xfId="32587"/>
    <cellStyle name="Calculation 3 37 8 3" xfId="32588"/>
    <cellStyle name="Calculation 3 37 8 4" xfId="32589"/>
    <cellStyle name="Calculation 3 37 8 5" xfId="32590"/>
    <cellStyle name="Calculation 3 37 8 6" xfId="32591"/>
    <cellStyle name="Calculation 3 37 8 7" xfId="32585"/>
    <cellStyle name="Calculation 3 37 9" xfId="8376"/>
    <cellStyle name="Calculation 3 37 9 2" xfId="32593"/>
    <cellStyle name="Calculation 3 37 9 2 2" xfId="32594"/>
    <cellStyle name="Calculation 3 37 9 3" xfId="32595"/>
    <cellStyle name="Calculation 3 37 9 4" xfId="32596"/>
    <cellStyle name="Calculation 3 37 9 5" xfId="32597"/>
    <cellStyle name="Calculation 3 37 9 6" xfId="32598"/>
    <cellStyle name="Calculation 3 37 9 7" xfId="32592"/>
    <cellStyle name="Calculation 3 38" xfId="509"/>
    <cellStyle name="Calculation 3 38 10" xfId="9877"/>
    <cellStyle name="Calculation 3 38 10 2" xfId="32600"/>
    <cellStyle name="Calculation 3 38 10 2 2" xfId="32601"/>
    <cellStyle name="Calculation 3 38 10 3" xfId="32602"/>
    <cellStyle name="Calculation 3 38 10 4" xfId="32603"/>
    <cellStyle name="Calculation 3 38 10 5" xfId="32604"/>
    <cellStyle name="Calculation 3 38 10 6" xfId="32605"/>
    <cellStyle name="Calculation 3 38 10 7" xfId="32599"/>
    <cellStyle name="Calculation 3 38 11" xfId="11651"/>
    <cellStyle name="Calculation 3 38 11 2" xfId="32607"/>
    <cellStyle name="Calculation 3 38 11 2 2" xfId="32608"/>
    <cellStyle name="Calculation 3 38 11 3" xfId="32609"/>
    <cellStyle name="Calculation 3 38 11 4" xfId="32610"/>
    <cellStyle name="Calculation 3 38 11 5" xfId="32611"/>
    <cellStyle name="Calculation 3 38 11 6" xfId="32612"/>
    <cellStyle name="Calculation 3 38 11 7" xfId="32606"/>
    <cellStyle name="Calculation 3 38 12" xfId="13353"/>
    <cellStyle name="Calculation 3 38 12 2" xfId="32614"/>
    <cellStyle name="Calculation 3 38 12 2 2" xfId="32615"/>
    <cellStyle name="Calculation 3 38 12 3" xfId="32616"/>
    <cellStyle name="Calculation 3 38 12 4" xfId="32617"/>
    <cellStyle name="Calculation 3 38 12 5" xfId="32618"/>
    <cellStyle name="Calculation 3 38 12 6" xfId="32613"/>
    <cellStyle name="Calculation 3 38 13" xfId="14965"/>
    <cellStyle name="Calculation 3 38 13 2" xfId="32620"/>
    <cellStyle name="Calculation 3 38 13 3" xfId="32619"/>
    <cellStyle name="Calculation 3 38 14" xfId="16576"/>
    <cellStyle name="Calculation 3 38 14 2" xfId="32622"/>
    <cellStyle name="Calculation 3 38 14 3" xfId="32621"/>
    <cellStyle name="Calculation 3 38 15" xfId="18181"/>
    <cellStyle name="Calculation 3 38 15 2" xfId="32623"/>
    <cellStyle name="Calculation 3 38 16" xfId="19785"/>
    <cellStyle name="Calculation 3 38 16 2" xfId="32624"/>
    <cellStyle name="Calculation 3 38 17" xfId="21377"/>
    <cellStyle name="Calculation 3 38 17 2" xfId="32625"/>
    <cellStyle name="Calculation 3 38 18" xfId="22959"/>
    <cellStyle name="Calculation 3 38 18 2" xfId="32626"/>
    <cellStyle name="Calculation 3 38 19" xfId="24474"/>
    <cellStyle name="Calculation 3 38 2" xfId="1099"/>
    <cellStyle name="Calculation 3 38 2 10" xfId="15935"/>
    <cellStyle name="Calculation 3 38 2 11" xfId="17540"/>
    <cellStyle name="Calculation 3 38 2 12" xfId="19143"/>
    <cellStyle name="Calculation 3 38 2 13" xfId="20735"/>
    <cellStyle name="Calculation 3 38 2 14" xfId="22312"/>
    <cellStyle name="Calculation 3 38 2 15" xfId="23833"/>
    <cellStyle name="Calculation 3 38 2 16" xfId="25306"/>
    <cellStyle name="Calculation 3 38 2 2" xfId="2894"/>
    <cellStyle name="Calculation 3 38 2 2 2" xfId="32628"/>
    <cellStyle name="Calculation 3 38 2 2 3" xfId="32627"/>
    <cellStyle name="Calculation 3 38 2 3" xfId="4557"/>
    <cellStyle name="Calculation 3 38 2 3 2" xfId="32629"/>
    <cellStyle name="Calculation 3 38 2 4" xfId="6149"/>
    <cellStyle name="Calculation 3 38 2 4 2" xfId="32630"/>
    <cellStyle name="Calculation 3 38 2 5" xfId="7721"/>
    <cellStyle name="Calculation 3 38 2 5 2" xfId="32631"/>
    <cellStyle name="Calculation 3 38 2 6" xfId="9236"/>
    <cellStyle name="Calculation 3 38 2 6 2" xfId="32632"/>
    <cellStyle name="Calculation 3 38 2 7" xfId="10709"/>
    <cellStyle name="Calculation 3 38 2 8" xfId="12622"/>
    <cellStyle name="Calculation 3 38 2 9" xfId="14323"/>
    <cellStyle name="Calculation 3 38 3" xfId="1507"/>
    <cellStyle name="Calculation 3 38 3 10" xfId="16307"/>
    <cellStyle name="Calculation 3 38 3 11" xfId="17912"/>
    <cellStyle name="Calculation 3 38 3 12" xfId="19515"/>
    <cellStyle name="Calculation 3 38 3 13" xfId="21107"/>
    <cellStyle name="Calculation 3 38 3 14" xfId="22684"/>
    <cellStyle name="Calculation 3 38 3 15" xfId="24205"/>
    <cellStyle name="Calculation 3 38 3 16" xfId="25678"/>
    <cellStyle name="Calculation 3 38 3 2" xfId="3266"/>
    <cellStyle name="Calculation 3 38 3 2 2" xfId="32634"/>
    <cellStyle name="Calculation 3 38 3 2 3" xfId="32633"/>
    <cellStyle name="Calculation 3 38 3 3" xfId="4929"/>
    <cellStyle name="Calculation 3 38 3 3 2" xfId="32635"/>
    <cellStyle name="Calculation 3 38 3 4" xfId="6521"/>
    <cellStyle name="Calculation 3 38 3 4 2" xfId="32636"/>
    <cellStyle name="Calculation 3 38 3 5" xfId="8093"/>
    <cellStyle name="Calculation 3 38 3 5 2" xfId="32637"/>
    <cellStyle name="Calculation 3 38 3 6" xfId="9608"/>
    <cellStyle name="Calculation 3 38 3 6 2" xfId="32638"/>
    <cellStyle name="Calculation 3 38 3 7" xfId="11081"/>
    <cellStyle name="Calculation 3 38 3 8" xfId="12994"/>
    <cellStyle name="Calculation 3 38 3 9" xfId="14695"/>
    <cellStyle name="Calculation 3 38 4" xfId="2441"/>
    <cellStyle name="Calculation 3 38 4 10" xfId="17088"/>
    <cellStyle name="Calculation 3 38 4 11" xfId="18692"/>
    <cellStyle name="Calculation 3 38 4 12" xfId="20290"/>
    <cellStyle name="Calculation 3 38 4 13" xfId="21868"/>
    <cellStyle name="Calculation 3 38 4 14" xfId="23404"/>
    <cellStyle name="Calculation 3 38 4 15" xfId="24878"/>
    <cellStyle name="Calculation 3 38 4 2" xfId="4105"/>
    <cellStyle name="Calculation 3 38 4 2 2" xfId="32640"/>
    <cellStyle name="Calculation 3 38 4 2 3" xfId="32639"/>
    <cellStyle name="Calculation 3 38 4 3" xfId="5700"/>
    <cellStyle name="Calculation 3 38 4 3 2" xfId="32641"/>
    <cellStyle name="Calculation 3 38 4 4" xfId="7279"/>
    <cellStyle name="Calculation 3 38 4 4 2" xfId="32642"/>
    <cellStyle name="Calculation 3 38 4 5" xfId="8807"/>
    <cellStyle name="Calculation 3 38 4 5 2" xfId="32643"/>
    <cellStyle name="Calculation 3 38 4 6" xfId="10281"/>
    <cellStyle name="Calculation 3 38 4 6 2" xfId="32644"/>
    <cellStyle name="Calculation 3 38 4 7" xfId="12169"/>
    <cellStyle name="Calculation 3 38 4 8" xfId="13870"/>
    <cellStyle name="Calculation 3 38 4 9" xfId="15483"/>
    <cellStyle name="Calculation 3 38 5" xfId="1924"/>
    <cellStyle name="Calculation 3 38 5 2" xfId="32646"/>
    <cellStyle name="Calculation 3 38 5 2 2" xfId="32647"/>
    <cellStyle name="Calculation 3 38 5 3" xfId="32648"/>
    <cellStyle name="Calculation 3 38 5 4" xfId="32649"/>
    <cellStyle name="Calculation 3 38 5 5" xfId="32650"/>
    <cellStyle name="Calculation 3 38 5 6" xfId="32651"/>
    <cellStyle name="Calculation 3 38 5 7" xfId="32645"/>
    <cellStyle name="Calculation 3 38 6" xfId="3594"/>
    <cellStyle name="Calculation 3 38 6 2" xfId="32653"/>
    <cellStyle name="Calculation 3 38 6 2 2" xfId="32654"/>
    <cellStyle name="Calculation 3 38 6 3" xfId="32655"/>
    <cellStyle name="Calculation 3 38 6 4" xfId="32656"/>
    <cellStyle name="Calculation 3 38 6 5" xfId="32657"/>
    <cellStyle name="Calculation 3 38 6 6" xfId="32658"/>
    <cellStyle name="Calculation 3 38 6 7" xfId="32652"/>
    <cellStyle name="Calculation 3 38 7" xfId="5198"/>
    <cellStyle name="Calculation 3 38 7 2" xfId="32660"/>
    <cellStyle name="Calculation 3 38 7 2 2" xfId="32661"/>
    <cellStyle name="Calculation 3 38 7 3" xfId="32662"/>
    <cellStyle name="Calculation 3 38 7 4" xfId="32663"/>
    <cellStyle name="Calculation 3 38 7 5" xfId="32664"/>
    <cellStyle name="Calculation 3 38 7 6" xfId="32665"/>
    <cellStyle name="Calculation 3 38 7 7" xfId="32659"/>
    <cellStyle name="Calculation 3 38 8" xfId="6790"/>
    <cellStyle name="Calculation 3 38 8 2" xfId="32667"/>
    <cellStyle name="Calculation 3 38 8 2 2" xfId="32668"/>
    <cellStyle name="Calculation 3 38 8 3" xfId="32669"/>
    <cellStyle name="Calculation 3 38 8 4" xfId="32670"/>
    <cellStyle name="Calculation 3 38 8 5" xfId="32671"/>
    <cellStyle name="Calculation 3 38 8 6" xfId="32672"/>
    <cellStyle name="Calculation 3 38 8 7" xfId="32666"/>
    <cellStyle name="Calculation 3 38 9" xfId="8362"/>
    <cellStyle name="Calculation 3 38 9 2" xfId="32674"/>
    <cellStyle name="Calculation 3 38 9 2 2" xfId="32675"/>
    <cellStyle name="Calculation 3 38 9 3" xfId="32676"/>
    <cellStyle name="Calculation 3 38 9 4" xfId="32677"/>
    <cellStyle name="Calculation 3 38 9 5" xfId="32678"/>
    <cellStyle name="Calculation 3 38 9 6" xfId="32679"/>
    <cellStyle name="Calculation 3 38 9 7" xfId="32673"/>
    <cellStyle name="Calculation 3 39" xfId="637"/>
    <cellStyle name="Calculation 3 39 10" xfId="9996"/>
    <cellStyle name="Calculation 3 39 10 2" xfId="32681"/>
    <cellStyle name="Calculation 3 39 10 2 2" xfId="32682"/>
    <cellStyle name="Calculation 3 39 10 3" xfId="32683"/>
    <cellStyle name="Calculation 3 39 10 4" xfId="32684"/>
    <cellStyle name="Calculation 3 39 10 5" xfId="32685"/>
    <cellStyle name="Calculation 3 39 10 6" xfId="32686"/>
    <cellStyle name="Calculation 3 39 10 7" xfId="32680"/>
    <cellStyle name="Calculation 3 39 11" xfId="11779"/>
    <cellStyle name="Calculation 3 39 11 2" xfId="32688"/>
    <cellStyle name="Calculation 3 39 11 2 2" xfId="32689"/>
    <cellStyle name="Calculation 3 39 11 3" xfId="32690"/>
    <cellStyle name="Calculation 3 39 11 4" xfId="32691"/>
    <cellStyle name="Calculation 3 39 11 5" xfId="32692"/>
    <cellStyle name="Calculation 3 39 11 6" xfId="32693"/>
    <cellStyle name="Calculation 3 39 11 7" xfId="32687"/>
    <cellStyle name="Calculation 3 39 12" xfId="13481"/>
    <cellStyle name="Calculation 3 39 12 2" xfId="32695"/>
    <cellStyle name="Calculation 3 39 12 2 2" xfId="32696"/>
    <cellStyle name="Calculation 3 39 12 3" xfId="32697"/>
    <cellStyle name="Calculation 3 39 12 4" xfId="32698"/>
    <cellStyle name="Calculation 3 39 12 5" xfId="32699"/>
    <cellStyle name="Calculation 3 39 12 6" xfId="32694"/>
    <cellStyle name="Calculation 3 39 13" xfId="15093"/>
    <cellStyle name="Calculation 3 39 13 2" xfId="32701"/>
    <cellStyle name="Calculation 3 39 13 3" xfId="32700"/>
    <cellStyle name="Calculation 3 39 14" xfId="16704"/>
    <cellStyle name="Calculation 3 39 14 2" xfId="32703"/>
    <cellStyle name="Calculation 3 39 14 3" xfId="32702"/>
    <cellStyle name="Calculation 3 39 15" xfId="18306"/>
    <cellStyle name="Calculation 3 39 15 2" xfId="32704"/>
    <cellStyle name="Calculation 3 39 16" xfId="19909"/>
    <cellStyle name="Calculation 3 39 16 2" xfId="32705"/>
    <cellStyle name="Calculation 3 39 17" xfId="21503"/>
    <cellStyle name="Calculation 3 39 17 2" xfId="32706"/>
    <cellStyle name="Calculation 3 39 18" xfId="23079"/>
    <cellStyle name="Calculation 3 39 18 2" xfId="32707"/>
    <cellStyle name="Calculation 3 39 19" xfId="24593"/>
    <cellStyle name="Calculation 3 39 2" xfId="1227"/>
    <cellStyle name="Calculation 3 39 2 10" xfId="16054"/>
    <cellStyle name="Calculation 3 39 2 11" xfId="17659"/>
    <cellStyle name="Calculation 3 39 2 12" xfId="19262"/>
    <cellStyle name="Calculation 3 39 2 13" xfId="20854"/>
    <cellStyle name="Calculation 3 39 2 14" xfId="22431"/>
    <cellStyle name="Calculation 3 39 2 15" xfId="23952"/>
    <cellStyle name="Calculation 3 39 2 16" xfId="25425"/>
    <cellStyle name="Calculation 3 39 2 2" xfId="3013"/>
    <cellStyle name="Calculation 3 39 2 2 2" xfId="32709"/>
    <cellStyle name="Calculation 3 39 2 2 3" xfId="32708"/>
    <cellStyle name="Calculation 3 39 2 3" xfId="4676"/>
    <cellStyle name="Calculation 3 39 2 3 2" xfId="32710"/>
    <cellStyle name="Calculation 3 39 2 4" xfId="6268"/>
    <cellStyle name="Calculation 3 39 2 4 2" xfId="32711"/>
    <cellStyle name="Calculation 3 39 2 5" xfId="7840"/>
    <cellStyle name="Calculation 3 39 2 5 2" xfId="32712"/>
    <cellStyle name="Calculation 3 39 2 6" xfId="9355"/>
    <cellStyle name="Calculation 3 39 2 6 2" xfId="32713"/>
    <cellStyle name="Calculation 3 39 2 7" xfId="10828"/>
    <cellStyle name="Calculation 3 39 2 8" xfId="12741"/>
    <cellStyle name="Calculation 3 39 2 9" xfId="14442"/>
    <cellStyle name="Calculation 3 39 3" xfId="1635"/>
    <cellStyle name="Calculation 3 39 3 10" xfId="16426"/>
    <cellStyle name="Calculation 3 39 3 11" xfId="18031"/>
    <cellStyle name="Calculation 3 39 3 12" xfId="19634"/>
    <cellStyle name="Calculation 3 39 3 13" xfId="21226"/>
    <cellStyle name="Calculation 3 39 3 14" xfId="22803"/>
    <cellStyle name="Calculation 3 39 3 15" xfId="24324"/>
    <cellStyle name="Calculation 3 39 3 16" xfId="25797"/>
    <cellStyle name="Calculation 3 39 3 2" xfId="3385"/>
    <cellStyle name="Calculation 3 39 3 2 2" xfId="32715"/>
    <cellStyle name="Calculation 3 39 3 2 3" xfId="32714"/>
    <cellStyle name="Calculation 3 39 3 3" xfId="5048"/>
    <cellStyle name="Calculation 3 39 3 3 2" xfId="32716"/>
    <cellStyle name="Calculation 3 39 3 4" xfId="6640"/>
    <cellStyle name="Calculation 3 39 3 4 2" xfId="32717"/>
    <cellStyle name="Calculation 3 39 3 5" xfId="8212"/>
    <cellStyle name="Calculation 3 39 3 5 2" xfId="32718"/>
    <cellStyle name="Calculation 3 39 3 6" xfId="9727"/>
    <cellStyle name="Calculation 3 39 3 6 2" xfId="32719"/>
    <cellStyle name="Calculation 3 39 3 7" xfId="11200"/>
    <cellStyle name="Calculation 3 39 3 8" xfId="13113"/>
    <cellStyle name="Calculation 3 39 3 9" xfId="14814"/>
    <cellStyle name="Calculation 3 39 4" xfId="2569"/>
    <cellStyle name="Calculation 3 39 4 10" xfId="17216"/>
    <cellStyle name="Calculation 3 39 4 11" xfId="18819"/>
    <cellStyle name="Calculation 3 39 4 12" xfId="20416"/>
    <cellStyle name="Calculation 3 39 4 13" xfId="21992"/>
    <cellStyle name="Calculation 3 39 4 14" xfId="23524"/>
    <cellStyle name="Calculation 3 39 4 15" xfId="24997"/>
    <cellStyle name="Calculation 3 39 4 2" xfId="4232"/>
    <cellStyle name="Calculation 3 39 4 2 2" xfId="32721"/>
    <cellStyle name="Calculation 3 39 4 2 3" xfId="32720"/>
    <cellStyle name="Calculation 3 39 4 3" xfId="5826"/>
    <cellStyle name="Calculation 3 39 4 3 2" xfId="32722"/>
    <cellStyle name="Calculation 3 39 4 4" xfId="7402"/>
    <cellStyle name="Calculation 3 39 4 4 2" xfId="32723"/>
    <cellStyle name="Calculation 3 39 4 5" xfId="8927"/>
    <cellStyle name="Calculation 3 39 4 5 2" xfId="32724"/>
    <cellStyle name="Calculation 3 39 4 6" xfId="10400"/>
    <cellStyle name="Calculation 3 39 4 6 2" xfId="32725"/>
    <cellStyle name="Calculation 3 39 4 7" xfId="12297"/>
    <cellStyle name="Calculation 3 39 4 8" xfId="13998"/>
    <cellStyle name="Calculation 3 39 4 9" xfId="15610"/>
    <cellStyle name="Calculation 3 39 5" xfId="2052"/>
    <cellStyle name="Calculation 3 39 5 2" xfId="32727"/>
    <cellStyle name="Calculation 3 39 5 2 2" xfId="32728"/>
    <cellStyle name="Calculation 3 39 5 3" xfId="32729"/>
    <cellStyle name="Calculation 3 39 5 4" xfId="32730"/>
    <cellStyle name="Calculation 3 39 5 5" xfId="32731"/>
    <cellStyle name="Calculation 3 39 5 6" xfId="32732"/>
    <cellStyle name="Calculation 3 39 5 7" xfId="32726"/>
    <cellStyle name="Calculation 3 39 6" xfId="3721"/>
    <cellStyle name="Calculation 3 39 6 2" xfId="32734"/>
    <cellStyle name="Calculation 3 39 6 2 2" xfId="32735"/>
    <cellStyle name="Calculation 3 39 6 3" xfId="32736"/>
    <cellStyle name="Calculation 3 39 6 4" xfId="32737"/>
    <cellStyle name="Calculation 3 39 6 5" xfId="32738"/>
    <cellStyle name="Calculation 3 39 6 6" xfId="32739"/>
    <cellStyle name="Calculation 3 39 6 7" xfId="32733"/>
    <cellStyle name="Calculation 3 39 7" xfId="5324"/>
    <cellStyle name="Calculation 3 39 7 2" xfId="32741"/>
    <cellStyle name="Calculation 3 39 7 2 2" xfId="32742"/>
    <cellStyle name="Calculation 3 39 7 3" xfId="32743"/>
    <cellStyle name="Calculation 3 39 7 4" xfId="32744"/>
    <cellStyle name="Calculation 3 39 7 5" xfId="32745"/>
    <cellStyle name="Calculation 3 39 7 6" xfId="32746"/>
    <cellStyle name="Calculation 3 39 7 7" xfId="32740"/>
    <cellStyle name="Calculation 3 39 8" xfId="6913"/>
    <cellStyle name="Calculation 3 39 8 2" xfId="32748"/>
    <cellStyle name="Calculation 3 39 8 2 2" xfId="32749"/>
    <cellStyle name="Calculation 3 39 8 3" xfId="32750"/>
    <cellStyle name="Calculation 3 39 8 4" xfId="32751"/>
    <cellStyle name="Calculation 3 39 8 5" xfId="32752"/>
    <cellStyle name="Calculation 3 39 8 6" xfId="32753"/>
    <cellStyle name="Calculation 3 39 8 7" xfId="32747"/>
    <cellStyle name="Calculation 3 39 9" xfId="8482"/>
    <cellStyle name="Calculation 3 39 9 2" xfId="32755"/>
    <cellStyle name="Calculation 3 39 9 2 2" xfId="32756"/>
    <cellStyle name="Calculation 3 39 9 3" xfId="32757"/>
    <cellStyle name="Calculation 3 39 9 4" xfId="32758"/>
    <cellStyle name="Calculation 3 39 9 5" xfId="32759"/>
    <cellStyle name="Calculation 3 39 9 6" xfId="32760"/>
    <cellStyle name="Calculation 3 39 9 7" xfId="32754"/>
    <cellStyle name="Calculation 3 4" xfId="298"/>
    <cellStyle name="Calculation 3 4 10" xfId="7115"/>
    <cellStyle name="Calculation 3 4 10 2" xfId="32762"/>
    <cellStyle name="Calculation 3 4 10 2 2" xfId="32763"/>
    <cellStyle name="Calculation 3 4 10 3" xfId="32764"/>
    <cellStyle name="Calculation 3 4 10 4" xfId="32765"/>
    <cellStyle name="Calculation 3 4 10 5" xfId="32766"/>
    <cellStyle name="Calculation 3 4 10 6" xfId="32767"/>
    <cellStyle name="Calculation 3 4 10 7" xfId="32761"/>
    <cellStyle name="Calculation 3 4 11" xfId="11440"/>
    <cellStyle name="Calculation 3 4 11 2" xfId="32769"/>
    <cellStyle name="Calculation 3 4 11 2 2" xfId="32770"/>
    <cellStyle name="Calculation 3 4 11 3" xfId="32771"/>
    <cellStyle name="Calculation 3 4 11 4" xfId="32772"/>
    <cellStyle name="Calculation 3 4 11 5" xfId="32773"/>
    <cellStyle name="Calculation 3 4 11 6" xfId="32774"/>
    <cellStyle name="Calculation 3 4 11 7" xfId="32768"/>
    <cellStyle name="Calculation 3 4 12" xfId="11371"/>
    <cellStyle name="Calculation 3 4 12 2" xfId="32776"/>
    <cellStyle name="Calculation 3 4 12 2 2" xfId="32777"/>
    <cellStyle name="Calculation 3 4 12 3" xfId="32778"/>
    <cellStyle name="Calculation 3 4 12 4" xfId="32779"/>
    <cellStyle name="Calculation 3 4 12 5" xfId="32780"/>
    <cellStyle name="Calculation 3 4 12 6" xfId="32775"/>
    <cellStyle name="Calculation 3 4 13" xfId="11913"/>
    <cellStyle name="Calculation 3 4 13 2" xfId="32782"/>
    <cellStyle name="Calculation 3 4 13 3" xfId="32781"/>
    <cellStyle name="Calculation 3 4 14" xfId="13185"/>
    <cellStyle name="Calculation 3 4 14 2" xfId="32784"/>
    <cellStyle name="Calculation 3 4 14 3" xfId="32783"/>
    <cellStyle name="Calculation 3 4 15" xfId="15315"/>
    <cellStyle name="Calculation 3 4 15 2" xfId="32785"/>
    <cellStyle name="Calculation 3 4 16" xfId="16780"/>
    <cellStyle name="Calculation 3 4 16 2" xfId="32786"/>
    <cellStyle name="Calculation 3 4 17" xfId="18370"/>
    <cellStyle name="Calculation 3 4 17 2" xfId="32787"/>
    <cellStyle name="Calculation 3 4 18" xfId="21732"/>
    <cellStyle name="Calculation 3 4 18 2" xfId="32788"/>
    <cellStyle name="Calculation 3 4 19" xfId="21443"/>
    <cellStyle name="Calculation 3 4 2" xfId="889"/>
    <cellStyle name="Calculation 3 4 2 10" xfId="15736"/>
    <cellStyle name="Calculation 3 4 2 11" xfId="17341"/>
    <cellStyle name="Calculation 3 4 2 12" xfId="18944"/>
    <cellStyle name="Calculation 3 4 2 13" xfId="20536"/>
    <cellStyle name="Calculation 3 4 2 14" xfId="22113"/>
    <cellStyle name="Calculation 3 4 2 15" xfId="23634"/>
    <cellStyle name="Calculation 3 4 2 16" xfId="25107"/>
    <cellStyle name="Calculation 3 4 2 17" xfId="26131"/>
    <cellStyle name="Calculation 3 4 2 2" xfId="2695"/>
    <cellStyle name="Calculation 3 4 2 2 2" xfId="32790"/>
    <cellStyle name="Calculation 3 4 2 2 3" xfId="32789"/>
    <cellStyle name="Calculation 3 4 2 3" xfId="4358"/>
    <cellStyle name="Calculation 3 4 2 3 2" xfId="32791"/>
    <cellStyle name="Calculation 3 4 2 4" xfId="5950"/>
    <cellStyle name="Calculation 3 4 2 4 2" xfId="32792"/>
    <cellStyle name="Calculation 3 4 2 5" xfId="7522"/>
    <cellStyle name="Calculation 3 4 2 5 2" xfId="32793"/>
    <cellStyle name="Calculation 3 4 2 6" xfId="9037"/>
    <cellStyle name="Calculation 3 4 2 6 2" xfId="32794"/>
    <cellStyle name="Calculation 3 4 2 7" xfId="10510"/>
    <cellStyle name="Calculation 3 4 2 8" xfId="12423"/>
    <cellStyle name="Calculation 3 4 2 9" xfId="14124"/>
    <cellStyle name="Calculation 3 4 20" xfId="25985"/>
    <cellStyle name="Calculation 3 4 3" xfId="717"/>
    <cellStyle name="Calculation 3 4 3 10" xfId="15671"/>
    <cellStyle name="Calculation 3 4 3 11" xfId="17276"/>
    <cellStyle name="Calculation 3 4 3 12" xfId="18879"/>
    <cellStyle name="Calculation 3 4 3 13" xfId="20471"/>
    <cellStyle name="Calculation 3 4 3 14" xfId="22048"/>
    <cellStyle name="Calculation 3 4 3 15" xfId="23570"/>
    <cellStyle name="Calculation 3 4 3 16" xfId="25043"/>
    <cellStyle name="Calculation 3 4 3 17" xfId="26179"/>
    <cellStyle name="Calculation 3 4 3 2" xfId="2630"/>
    <cellStyle name="Calculation 3 4 3 2 2" xfId="32796"/>
    <cellStyle name="Calculation 3 4 3 2 3" xfId="32795"/>
    <cellStyle name="Calculation 3 4 3 3" xfId="4293"/>
    <cellStyle name="Calculation 3 4 3 3 2" xfId="32797"/>
    <cellStyle name="Calculation 3 4 3 4" xfId="5885"/>
    <cellStyle name="Calculation 3 4 3 4 2" xfId="32798"/>
    <cellStyle name="Calculation 3 4 3 5" xfId="7457"/>
    <cellStyle name="Calculation 3 4 3 5 2" xfId="32799"/>
    <cellStyle name="Calculation 3 4 3 6" xfId="8973"/>
    <cellStyle name="Calculation 3 4 3 6 2" xfId="32800"/>
    <cellStyle name="Calculation 3 4 3 7" xfId="10446"/>
    <cellStyle name="Calculation 3 4 3 8" xfId="12358"/>
    <cellStyle name="Calculation 3 4 3 9" xfId="14059"/>
    <cellStyle name="Calculation 3 4 4" xfId="2234"/>
    <cellStyle name="Calculation 3 4 4 10" xfId="16882"/>
    <cellStyle name="Calculation 3 4 4 11" xfId="18487"/>
    <cellStyle name="Calculation 3 4 4 12" xfId="20083"/>
    <cellStyle name="Calculation 3 4 4 13" xfId="21665"/>
    <cellStyle name="Calculation 3 4 4 14" xfId="23206"/>
    <cellStyle name="Calculation 3 4 4 15" xfId="24683"/>
    <cellStyle name="Calculation 3 4 4 2" xfId="3899"/>
    <cellStyle name="Calculation 3 4 4 2 2" xfId="32802"/>
    <cellStyle name="Calculation 3 4 4 2 3" xfId="32801"/>
    <cellStyle name="Calculation 3 4 4 3" xfId="5495"/>
    <cellStyle name="Calculation 3 4 4 3 2" xfId="32803"/>
    <cellStyle name="Calculation 3 4 4 4" xfId="7076"/>
    <cellStyle name="Calculation 3 4 4 4 2" xfId="32804"/>
    <cellStyle name="Calculation 3 4 4 5" xfId="8609"/>
    <cellStyle name="Calculation 3 4 4 5 2" xfId="32805"/>
    <cellStyle name="Calculation 3 4 4 6" xfId="10086"/>
    <cellStyle name="Calculation 3 4 4 6 2" xfId="32806"/>
    <cellStyle name="Calculation 3 4 4 7" xfId="11962"/>
    <cellStyle name="Calculation 3 4 4 8" xfId="13663"/>
    <cellStyle name="Calculation 3 4 4 9" xfId="15276"/>
    <cellStyle name="Calculation 3 4 5" xfId="1713"/>
    <cellStyle name="Calculation 3 4 5 2" xfId="32808"/>
    <cellStyle name="Calculation 3 4 5 2 2" xfId="32809"/>
    <cellStyle name="Calculation 3 4 5 3" xfId="32810"/>
    <cellStyle name="Calculation 3 4 5 4" xfId="32811"/>
    <cellStyle name="Calculation 3 4 5 5" xfId="32812"/>
    <cellStyle name="Calculation 3 4 5 6" xfId="32813"/>
    <cellStyle name="Calculation 3 4 5 7" xfId="32807"/>
    <cellStyle name="Calculation 3 4 6" xfId="859"/>
    <cellStyle name="Calculation 3 4 6 2" xfId="32815"/>
    <cellStyle name="Calculation 3 4 6 2 2" xfId="32816"/>
    <cellStyle name="Calculation 3 4 6 3" xfId="32817"/>
    <cellStyle name="Calculation 3 4 6 4" xfId="32818"/>
    <cellStyle name="Calculation 3 4 6 5" xfId="32819"/>
    <cellStyle name="Calculation 3 4 6 6" xfId="32820"/>
    <cellStyle name="Calculation 3 4 6 7" xfId="32814"/>
    <cellStyle name="Calculation 3 4 7" xfId="2627"/>
    <cellStyle name="Calculation 3 4 7 2" xfId="32822"/>
    <cellStyle name="Calculation 3 4 7 2 2" xfId="32823"/>
    <cellStyle name="Calculation 3 4 7 3" xfId="32824"/>
    <cellStyle name="Calculation 3 4 7 4" xfId="32825"/>
    <cellStyle name="Calculation 3 4 7 5" xfId="32826"/>
    <cellStyle name="Calculation 3 4 7 6" xfId="32827"/>
    <cellStyle name="Calculation 3 4 7 7" xfId="32821"/>
    <cellStyle name="Calculation 3 4 8" xfId="3938"/>
    <cellStyle name="Calculation 3 4 8 2" xfId="32829"/>
    <cellStyle name="Calculation 3 4 8 2 2" xfId="32830"/>
    <cellStyle name="Calculation 3 4 8 3" xfId="32831"/>
    <cellStyle name="Calculation 3 4 8 4" xfId="32832"/>
    <cellStyle name="Calculation 3 4 8 5" xfId="32833"/>
    <cellStyle name="Calculation 3 4 8 6" xfId="32834"/>
    <cellStyle name="Calculation 3 4 8 7" xfId="32828"/>
    <cellStyle name="Calculation 3 4 9" xfId="5534"/>
    <cellStyle name="Calculation 3 4 9 2" xfId="32836"/>
    <cellStyle name="Calculation 3 4 9 2 2" xfId="32837"/>
    <cellStyle name="Calculation 3 4 9 3" xfId="32838"/>
    <cellStyle name="Calculation 3 4 9 4" xfId="32839"/>
    <cellStyle name="Calculation 3 4 9 5" xfId="32840"/>
    <cellStyle name="Calculation 3 4 9 6" xfId="32841"/>
    <cellStyle name="Calculation 3 4 9 7" xfId="32835"/>
    <cellStyle name="Calculation 3 40" xfId="593"/>
    <cellStyle name="Calculation 3 40 10" xfId="9952"/>
    <cellStyle name="Calculation 3 40 10 2" xfId="32843"/>
    <cellStyle name="Calculation 3 40 10 2 2" xfId="32844"/>
    <cellStyle name="Calculation 3 40 10 3" xfId="32845"/>
    <cellStyle name="Calculation 3 40 10 4" xfId="32846"/>
    <cellStyle name="Calculation 3 40 10 5" xfId="32847"/>
    <cellStyle name="Calculation 3 40 10 6" xfId="32848"/>
    <cellStyle name="Calculation 3 40 10 7" xfId="32842"/>
    <cellStyle name="Calculation 3 40 11" xfId="11735"/>
    <cellStyle name="Calculation 3 40 11 2" xfId="32850"/>
    <cellStyle name="Calculation 3 40 11 2 2" xfId="32851"/>
    <cellStyle name="Calculation 3 40 11 3" xfId="32852"/>
    <cellStyle name="Calculation 3 40 11 4" xfId="32853"/>
    <cellStyle name="Calculation 3 40 11 5" xfId="32854"/>
    <cellStyle name="Calculation 3 40 11 6" xfId="32855"/>
    <cellStyle name="Calculation 3 40 11 7" xfId="32849"/>
    <cellStyle name="Calculation 3 40 12" xfId="13437"/>
    <cellStyle name="Calculation 3 40 12 2" xfId="32857"/>
    <cellStyle name="Calculation 3 40 12 2 2" xfId="32858"/>
    <cellStyle name="Calculation 3 40 12 3" xfId="32859"/>
    <cellStyle name="Calculation 3 40 12 4" xfId="32860"/>
    <cellStyle name="Calculation 3 40 12 5" xfId="32861"/>
    <cellStyle name="Calculation 3 40 12 6" xfId="32856"/>
    <cellStyle name="Calculation 3 40 13" xfId="15049"/>
    <cellStyle name="Calculation 3 40 13 2" xfId="32863"/>
    <cellStyle name="Calculation 3 40 13 3" xfId="32862"/>
    <cellStyle name="Calculation 3 40 14" xfId="16660"/>
    <cellStyle name="Calculation 3 40 14 2" xfId="32865"/>
    <cellStyle name="Calculation 3 40 14 3" xfId="32864"/>
    <cellStyle name="Calculation 3 40 15" xfId="18262"/>
    <cellStyle name="Calculation 3 40 15 2" xfId="32866"/>
    <cellStyle name="Calculation 3 40 16" xfId="19865"/>
    <cellStyle name="Calculation 3 40 16 2" xfId="32867"/>
    <cellStyle name="Calculation 3 40 17" xfId="21459"/>
    <cellStyle name="Calculation 3 40 17 2" xfId="32868"/>
    <cellStyle name="Calculation 3 40 18" xfId="23035"/>
    <cellStyle name="Calculation 3 40 18 2" xfId="32869"/>
    <cellStyle name="Calculation 3 40 19" xfId="24549"/>
    <cellStyle name="Calculation 3 40 2" xfId="1183"/>
    <cellStyle name="Calculation 3 40 2 10" xfId="16010"/>
    <cellStyle name="Calculation 3 40 2 11" xfId="17615"/>
    <cellStyle name="Calculation 3 40 2 12" xfId="19218"/>
    <cellStyle name="Calculation 3 40 2 13" xfId="20810"/>
    <cellStyle name="Calculation 3 40 2 14" xfId="22387"/>
    <cellStyle name="Calculation 3 40 2 15" xfId="23908"/>
    <cellStyle name="Calculation 3 40 2 16" xfId="25381"/>
    <cellStyle name="Calculation 3 40 2 2" xfId="2969"/>
    <cellStyle name="Calculation 3 40 2 2 2" xfId="32871"/>
    <cellStyle name="Calculation 3 40 2 2 3" xfId="32870"/>
    <cellStyle name="Calculation 3 40 2 3" xfId="4632"/>
    <cellStyle name="Calculation 3 40 2 3 2" xfId="32872"/>
    <cellStyle name="Calculation 3 40 2 4" xfId="6224"/>
    <cellStyle name="Calculation 3 40 2 4 2" xfId="32873"/>
    <cellStyle name="Calculation 3 40 2 5" xfId="7796"/>
    <cellStyle name="Calculation 3 40 2 5 2" xfId="32874"/>
    <cellStyle name="Calculation 3 40 2 6" xfId="9311"/>
    <cellStyle name="Calculation 3 40 2 6 2" xfId="32875"/>
    <cellStyle name="Calculation 3 40 2 7" xfId="10784"/>
    <cellStyle name="Calculation 3 40 2 8" xfId="12697"/>
    <cellStyle name="Calculation 3 40 2 9" xfId="14398"/>
    <cellStyle name="Calculation 3 40 3" xfId="1591"/>
    <cellStyle name="Calculation 3 40 3 10" xfId="16382"/>
    <cellStyle name="Calculation 3 40 3 11" xfId="17987"/>
    <cellStyle name="Calculation 3 40 3 12" xfId="19590"/>
    <cellStyle name="Calculation 3 40 3 13" xfId="21182"/>
    <cellStyle name="Calculation 3 40 3 14" xfId="22759"/>
    <cellStyle name="Calculation 3 40 3 15" xfId="24280"/>
    <cellStyle name="Calculation 3 40 3 16" xfId="25753"/>
    <cellStyle name="Calculation 3 40 3 2" xfId="3341"/>
    <cellStyle name="Calculation 3 40 3 2 2" xfId="32877"/>
    <cellStyle name="Calculation 3 40 3 2 3" xfId="32876"/>
    <cellStyle name="Calculation 3 40 3 3" xfId="5004"/>
    <cellStyle name="Calculation 3 40 3 3 2" xfId="32878"/>
    <cellStyle name="Calculation 3 40 3 4" xfId="6596"/>
    <cellStyle name="Calculation 3 40 3 4 2" xfId="32879"/>
    <cellStyle name="Calculation 3 40 3 5" xfId="8168"/>
    <cellStyle name="Calculation 3 40 3 5 2" xfId="32880"/>
    <cellStyle name="Calculation 3 40 3 6" xfId="9683"/>
    <cellStyle name="Calculation 3 40 3 6 2" xfId="32881"/>
    <cellStyle name="Calculation 3 40 3 7" xfId="11156"/>
    <cellStyle name="Calculation 3 40 3 8" xfId="13069"/>
    <cellStyle name="Calculation 3 40 3 9" xfId="14770"/>
    <cellStyle name="Calculation 3 40 4" xfId="2525"/>
    <cellStyle name="Calculation 3 40 4 10" xfId="17172"/>
    <cellStyle name="Calculation 3 40 4 11" xfId="18775"/>
    <cellStyle name="Calculation 3 40 4 12" xfId="20372"/>
    <cellStyle name="Calculation 3 40 4 13" xfId="21948"/>
    <cellStyle name="Calculation 3 40 4 14" xfId="23480"/>
    <cellStyle name="Calculation 3 40 4 15" xfId="24953"/>
    <cellStyle name="Calculation 3 40 4 2" xfId="4188"/>
    <cellStyle name="Calculation 3 40 4 2 2" xfId="32883"/>
    <cellStyle name="Calculation 3 40 4 2 3" xfId="32882"/>
    <cellStyle name="Calculation 3 40 4 3" xfId="5782"/>
    <cellStyle name="Calculation 3 40 4 3 2" xfId="32884"/>
    <cellStyle name="Calculation 3 40 4 4" xfId="7358"/>
    <cellStyle name="Calculation 3 40 4 4 2" xfId="32885"/>
    <cellStyle name="Calculation 3 40 4 5" xfId="8883"/>
    <cellStyle name="Calculation 3 40 4 5 2" xfId="32886"/>
    <cellStyle name="Calculation 3 40 4 6" xfId="10356"/>
    <cellStyle name="Calculation 3 40 4 6 2" xfId="32887"/>
    <cellStyle name="Calculation 3 40 4 7" xfId="12253"/>
    <cellStyle name="Calculation 3 40 4 8" xfId="13954"/>
    <cellStyle name="Calculation 3 40 4 9" xfId="15566"/>
    <cellStyle name="Calculation 3 40 5" xfId="2008"/>
    <cellStyle name="Calculation 3 40 5 2" xfId="32889"/>
    <cellStyle name="Calculation 3 40 5 2 2" xfId="32890"/>
    <cellStyle name="Calculation 3 40 5 3" xfId="32891"/>
    <cellStyle name="Calculation 3 40 5 4" xfId="32892"/>
    <cellStyle name="Calculation 3 40 5 5" xfId="32893"/>
    <cellStyle name="Calculation 3 40 5 6" xfId="32894"/>
    <cellStyle name="Calculation 3 40 5 7" xfId="32888"/>
    <cellStyle name="Calculation 3 40 6" xfId="3677"/>
    <cellStyle name="Calculation 3 40 6 2" xfId="32896"/>
    <cellStyle name="Calculation 3 40 6 2 2" xfId="32897"/>
    <cellStyle name="Calculation 3 40 6 3" xfId="32898"/>
    <cellStyle name="Calculation 3 40 6 4" xfId="32899"/>
    <cellStyle name="Calculation 3 40 6 5" xfId="32900"/>
    <cellStyle name="Calculation 3 40 6 6" xfId="32901"/>
    <cellStyle name="Calculation 3 40 6 7" xfId="32895"/>
    <cellStyle name="Calculation 3 40 7" xfId="5280"/>
    <cellStyle name="Calculation 3 40 7 2" xfId="32903"/>
    <cellStyle name="Calculation 3 40 7 2 2" xfId="32904"/>
    <cellStyle name="Calculation 3 40 7 3" xfId="32905"/>
    <cellStyle name="Calculation 3 40 7 4" xfId="32906"/>
    <cellStyle name="Calculation 3 40 7 5" xfId="32907"/>
    <cellStyle name="Calculation 3 40 7 6" xfId="32908"/>
    <cellStyle name="Calculation 3 40 7 7" xfId="32902"/>
    <cellStyle name="Calculation 3 40 8" xfId="6869"/>
    <cellStyle name="Calculation 3 40 8 2" xfId="32910"/>
    <cellStyle name="Calculation 3 40 8 2 2" xfId="32911"/>
    <cellStyle name="Calculation 3 40 8 3" xfId="32912"/>
    <cellStyle name="Calculation 3 40 8 4" xfId="32913"/>
    <cellStyle name="Calculation 3 40 8 5" xfId="32914"/>
    <cellStyle name="Calculation 3 40 8 6" xfId="32915"/>
    <cellStyle name="Calculation 3 40 8 7" xfId="32909"/>
    <cellStyle name="Calculation 3 40 9" xfId="8438"/>
    <cellStyle name="Calculation 3 40 9 2" xfId="32917"/>
    <cellStyle name="Calculation 3 40 9 2 2" xfId="32918"/>
    <cellStyle name="Calculation 3 40 9 3" xfId="32919"/>
    <cellStyle name="Calculation 3 40 9 4" xfId="32920"/>
    <cellStyle name="Calculation 3 40 9 5" xfId="32921"/>
    <cellStyle name="Calculation 3 40 9 6" xfId="32922"/>
    <cellStyle name="Calculation 3 40 9 7" xfId="32916"/>
    <cellStyle name="Calculation 3 41" xfId="640"/>
    <cellStyle name="Calculation 3 41 10" xfId="9999"/>
    <cellStyle name="Calculation 3 41 10 2" xfId="32924"/>
    <cellStyle name="Calculation 3 41 10 2 2" xfId="32925"/>
    <cellStyle name="Calculation 3 41 10 3" xfId="32926"/>
    <cellStyle name="Calculation 3 41 10 4" xfId="32927"/>
    <cellStyle name="Calculation 3 41 10 5" xfId="32928"/>
    <cellStyle name="Calculation 3 41 10 6" xfId="32929"/>
    <cellStyle name="Calculation 3 41 10 7" xfId="32923"/>
    <cellStyle name="Calculation 3 41 11" xfId="11782"/>
    <cellStyle name="Calculation 3 41 11 2" xfId="32931"/>
    <cellStyle name="Calculation 3 41 11 2 2" xfId="32932"/>
    <cellStyle name="Calculation 3 41 11 3" xfId="32933"/>
    <cellStyle name="Calculation 3 41 11 4" xfId="32934"/>
    <cellStyle name="Calculation 3 41 11 5" xfId="32935"/>
    <cellStyle name="Calculation 3 41 11 6" xfId="32936"/>
    <cellStyle name="Calculation 3 41 11 7" xfId="32930"/>
    <cellStyle name="Calculation 3 41 12" xfId="13484"/>
    <cellStyle name="Calculation 3 41 12 2" xfId="32938"/>
    <cellStyle name="Calculation 3 41 12 2 2" xfId="32939"/>
    <cellStyle name="Calculation 3 41 12 3" xfId="32940"/>
    <cellStyle name="Calculation 3 41 12 4" xfId="32941"/>
    <cellStyle name="Calculation 3 41 12 5" xfId="32942"/>
    <cellStyle name="Calculation 3 41 12 6" xfId="32937"/>
    <cellStyle name="Calculation 3 41 13" xfId="15096"/>
    <cellStyle name="Calculation 3 41 13 2" xfId="32944"/>
    <cellStyle name="Calculation 3 41 13 3" xfId="32943"/>
    <cellStyle name="Calculation 3 41 14" xfId="16707"/>
    <cellStyle name="Calculation 3 41 14 2" xfId="32946"/>
    <cellStyle name="Calculation 3 41 14 3" xfId="32945"/>
    <cellStyle name="Calculation 3 41 15" xfId="18309"/>
    <cellStyle name="Calculation 3 41 15 2" xfId="32947"/>
    <cellStyle name="Calculation 3 41 16" xfId="19912"/>
    <cellStyle name="Calculation 3 41 16 2" xfId="32948"/>
    <cellStyle name="Calculation 3 41 17" xfId="21506"/>
    <cellStyle name="Calculation 3 41 17 2" xfId="32949"/>
    <cellStyle name="Calculation 3 41 18" xfId="23082"/>
    <cellStyle name="Calculation 3 41 18 2" xfId="32950"/>
    <cellStyle name="Calculation 3 41 19" xfId="24596"/>
    <cellStyle name="Calculation 3 41 2" xfId="1230"/>
    <cellStyle name="Calculation 3 41 2 10" xfId="16057"/>
    <cellStyle name="Calculation 3 41 2 11" xfId="17662"/>
    <cellStyle name="Calculation 3 41 2 12" xfId="19265"/>
    <cellStyle name="Calculation 3 41 2 13" xfId="20857"/>
    <cellStyle name="Calculation 3 41 2 14" xfId="22434"/>
    <cellStyle name="Calculation 3 41 2 15" xfId="23955"/>
    <cellStyle name="Calculation 3 41 2 16" xfId="25428"/>
    <cellStyle name="Calculation 3 41 2 2" xfId="3016"/>
    <cellStyle name="Calculation 3 41 2 2 2" xfId="32952"/>
    <cellStyle name="Calculation 3 41 2 2 3" xfId="32951"/>
    <cellStyle name="Calculation 3 41 2 3" xfId="4679"/>
    <cellStyle name="Calculation 3 41 2 3 2" xfId="32953"/>
    <cellStyle name="Calculation 3 41 2 4" xfId="6271"/>
    <cellStyle name="Calculation 3 41 2 4 2" xfId="32954"/>
    <cellStyle name="Calculation 3 41 2 5" xfId="7843"/>
    <cellStyle name="Calculation 3 41 2 5 2" xfId="32955"/>
    <cellStyle name="Calculation 3 41 2 6" xfId="9358"/>
    <cellStyle name="Calculation 3 41 2 6 2" xfId="32956"/>
    <cellStyle name="Calculation 3 41 2 7" xfId="10831"/>
    <cellStyle name="Calculation 3 41 2 8" xfId="12744"/>
    <cellStyle name="Calculation 3 41 2 9" xfId="14445"/>
    <cellStyle name="Calculation 3 41 3" xfId="1638"/>
    <cellStyle name="Calculation 3 41 3 10" xfId="16429"/>
    <cellStyle name="Calculation 3 41 3 11" xfId="18034"/>
    <cellStyle name="Calculation 3 41 3 12" xfId="19637"/>
    <cellStyle name="Calculation 3 41 3 13" xfId="21229"/>
    <cellStyle name="Calculation 3 41 3 14" xfId="22806"/>
    <cellStyle name="Calculation 3 41 3 15" xfId="24327"/>
    <cellStyle name="Calculation 3 41 3 16" xfId="25800"/>
    <cellStyle name="Calculation 3 41 3 2" xfId="3388"/>
    <cellStyle name="Calculation 3 41 3 2 2" xfId="32958"/>
    <cellStyle name="Calculation 3 41 3 2 3" xfId="32957"/>
    <cellStyle name="Calculation 3 41 3 3" xfId="5051"/>
    <cellStyle name="Calculation 3 41 3 3 2" xfId="32959"/>
    <cellStyle name="Calculation 3 41 3 4" xfId="6643"/>
    <cellStyle name="Calculation 3 41 3 4 2" xfId="32960"/>
    <cellStyle name="Calculation 3 41 3 5" xfId="8215"/>
    <cellStyle name="Calculation 3 41 3 5 2" xfId="32961"/>
    <cellStyle name="Calculation 3 41 3 6" xfId="9730"/>
    <cellStyle name="Calculation 3 41 3 6 2" xfId="32962"/>
    <cellStyle name="Calculation 3 41 3 7" xfId="11203"/>
    <cellStyle name="Calculation 3 41 3 8" xfId="13116"/>
    <cellStyle name="Calculation 3 41 3 9" xfId="14817"/>
    <cellStyle name="Calculation 3 41 4" xfId="2572"/>
    <cellStyle name="Calculation 3 41 4 10" xfId="17219"/>
    <cellStyle name="Calculation 3 41 4 11" xfId="18822"/>
    <cellStyle name="Calculation 3 41 4 12" xfId="20419"/>
    <cellStyle name="Calculation 3 41 4 13" xfId="21995"/>
    <cellStyle name="Calculation 3 41 4 14" xfId="23527"/>
    <cellStyle name="Calculation 3 41 4 15" xfId="25000"/>
    <cellStyle name="Calculation 3 41 4 2" xfId="4235"/>
    <cellStyle name="Calculation 3 41 4 2 2" xfId="32964"/>
    <cellStyle name="Calculation 3 41 4 2 3" xfId="32963"/>
    <cellStyle name="Calculation 3 41 4 3" xfId="5829"/>
    <cellStyle name="Calculation 3 41 4 3 2" xfId="32965"/>
    <cellStyle name="Calculation 3 41 4 4" xfId="7405"/>
    <cellStyle name="Calculation 3 41 4 4 2" xfId="32966"/>
    <cellStyle name="Calculation 3 41 4 5" xfId="8930"/>
    <cellStyle name="Calculation 3 41 4 5 2" xfId="32967"/>
    <cellStyle name="Calculation 3 41 4 6" xfId="10403"/>
    <cellStyle name="Calculation 3 41 4 6 2" xfId="32968"/>
    <cellStyle name="Calculation 3 41 4 7" xfId="12300"/>
    <cellStyle name="Calculation 3 41 4 8" xfId="14001"/>
    <cellStyle name="Calculation 3 41 4 9" xfId="15613"/>
    <cellStyle name="Calculation 3 41 5" xfId="2055"/>
    <cellStyle name="Calculation 3 41 5 2" xfId="32970"/>
    <cellStyle name="Calculation 3 41 5 2 2" xfId="32971"/>
    <cellStyle name="Calculation 3 41 5 3" xfId="32972"/>
    <cellStyle name="Calculation 3 41 5 4" xfId="32973"/>
    <cellStyle name="Calculation 3 41 5 5" xfId="32974"/>
    <cellStyle name="Calculation 3 41 5 6" xfId="32975"/>
    <cellStyle name="Calculation 3 41 5 7" xfId="32969"/>
    <cellStyle name="Calculation 3 41 6" xfId="3724"/>
    <cellStyle name="Calculation 3 41 6 2" xfId="32977"/>
    <cellStyle name="Calculation 3 41 6 2 2" xfId="32978"/>
    <cellStyle name="Calculation 3 41 6 3" xfId="32979"/>
    <cellStyle name="Calculation 3 41 6 4" xfId="32980"/>
    <cellStyle name="Calculation 3 41 6 5" xfId="32981"/>
    <cellStyle name="Calculation 3 41 6 6" xfId="32982"/>
    <cellStyle name="Calculation 3 41 6 7" xfId="32976"/>
    <cellStyle name="Calculation 3 41 7" xfId="5327"/>
    <cellStyle name="Calculation 3 41 7 2" xfId="32984"/>
    <cellStyle name="Calculation 3 41 7 2 2" xfId="32985"/>
    <cellStyle name="Calculation 3 41 7 3" xfId="32986"/>
    <cellStyle name="Calculation 3 41 7 4" xfId="32987"/>
    <cellStyle name="Calculation 3 41 7 5" xfId="32988"/>
    <cellStyle name="Calculation 3 41 7 6" xfId="32989"/>
    <cellStyle name="Calculation 3 41 7 7" xfId="32983"/>
    <cellStyle name="Calculation 3 41 8" xfId="6916"/>
    <cellStyle name="Calculation 3 41 8 2" xfId="32991"/>
    <cellStyle name="Calculation 3 41 8 2 2" xfId="32992"/>
    <cellStyle name="Calculation 3 41 8 3" xfId="32993"/>
    <cellStyle name="Calculation 3 41 8 4" xfId="32994"/>
    <cellStyle name="Calculation 3 41 8 5" xfId="32995"/>
    <cellStyle name="Calculation 3 41 8 6" xfId="32996"/>
    <cellStyle name="Calculation 3 41 8 7" xfId="32990"/>
    <cellStyle name="Calculation 3 41 9" xfId="8485"/>
    <cellStyle name="Calculation 3 41 9 2" xfId="32998"/>
    <cellStyle name="Calculation 3 41 9 2 2" xfId="32999"/>
    <cellStyle name="Calculation 3 41 9 3" xfId="33000"/>
    <cellStyle name="Calculation 3 41 9 4" xfId="33001"/>
    <cellStyle name="Calculation 3 41 9 5" xfId="33002"/>
    <cellStyle name="Calculation 3 41 9 6" xfId="33003"/>
    <cellStyle name="Calculation 3 41 9 7" xfId="32997"/>
    <cellStyle name="Calculation 3 42" xfId="638"/>
    <cellStyle name="Calculation 3 42 10" xfId="9997"/>
    <cellStyle name="Calculation 3 42 10 2" xfId="33005"/>
    <cellStyle name="Calculation 3 42 10 2 2" xfId="33006"/>
    <cellStyle name="Calculation 3 42 10 3" xfId="33007"/>
    <cellStyle name="Calculation 3 42 10 4" xfId="33008"/>
    <cellStyle name="Calculation 3 42 10 5" xfId="33009"/>
    <cellStyle name="Calculation 3 42 10 6" xfId="33010"/>
    <cellStyle name="Calculation 3 42 10 7" xfId="33004"/>
    <cellStyle name="Calculation 3 42 11" xfId="11780"/>
    <cellStyle name="Calculation 3 42 11 2" xfId="33012"/>
    <cellStyle name="Calculation 3 42 11 2 2" xfId="33013"/>
    <cellStyle name="Calculation 3 42 11 3" xfId="33014"/>
    <cellStyle name="Calculation 3 42 11 4" xfId="33015"/>
    <cellStyle name="Calculation 3 42 11 5" xfId="33016"/>
    <cellStyle name="Calculation 3 42 11 6" xfId="33017"/>
    <cellStyle name="Calculation 3 42 11 7" xfId="33011"/>
    <cellStyle name="Calculation 3 42 12" xfId="13482"/>
    <cellStyle name="Calculation 3 42 12 2" xfId="33019"/>
    <cellStyle name="Calculation 3 42 12 2 2" xfId="33020"/>
    <cellStyle name="Calculation 3 42 12 3" xfId="33021"/>
    <cellStyle name="Calculation 3 42 12 4" xfId="33022"/>
    <cellStyle name="Calculation 3 42 12 5" xfId="33023"/>
    <cellStyle name="Calculation 3 42 12 6" xfId="33018"/>
    <cellStyle name="Calculation 3 42 13" xfId="15094"/>
    <cellStyle name="Calculation 3 42 13 2" xfId="33025"/>
    <cellStyle name="Calculation 3 42 13 3" xfId="33024"/>
    <cellStyle name="Calculation 3 42 14" xfId="16705"/>
    <cellStyle name="Calculation 3 42 14 2" xfId="33027"/>
    <cellStyle name="Calculation 3 42 14 3" xfId="33026"/>
    <cellStyle name="Calculation 3 42 15" xfId="18307"/>
    <cellStyle name="Calculation 3 42 15 2" xfId="33028"/>
    <cellStyle name="Calculation 3 42 16" xfId="19910"/>
    <cellStyle name="Calculation 3 42 16 2" xfId="33029"/>
    <cellStyle name="Calculation 3 42 17" xfId="21504"/>
    <cellStyle name="Calculation 3 42 17 2" xfId="33030"/>
    <cellStyle name="Calculation 3 42 18" xfId="23080"/>
    <cellStyle name="Calculation 3 42 18 2" xfId="33031"/>
    <cellStyle name="Calculation 3 42 19" xfId="24594"/>
    <cellStyle name="Calculation 3 42 2" xfId="1228"/>
    <cellStyle name="Calculation 3 42 2 10" xfId="16055"/>
    <cellStyle name="Calculation 3 42 2 11" xfId="17660"/>
    <cellStyle name="Calculation 3 42 2 12" xfId="19263"/>
    <cellStyle name="Calculation 3 42 2 13" xfId="20855"/>
    <cellStyle name="Calculation 3 42 2 14" xfId="22432"/>
    <cellStyle name="Calculation 3 42 2 15" xfId="23953"/>
    <cellStyle name="Calculation 3 42 2 16" xfId="25426"/>
    <cellStyle name="Calculation 3 42 2 2" xfId="3014"/>
    <cellStyle name="Calculation 3 42 2 2 2" xfId="33033"/>
    <cellStyle name="Calculation 3 42 2 2 3" xfId="33032"/>
    <cellStyle name="Calculation 3 42 2 3" xfId="4677"/>
    <cellStyle name="Calculation 3 42 2 3 2" xfId="33034"/>
    <cellStyle name="Calculation 3 42 2 4" xfId="6269"/>
    <cellStyle name="Calculation 3 42 2 4 2" xfId="33035"/>
    <cellStyle name="Calculation 3 42 2 5" xfId="7841"/>
    <cellStyle name="Calculation 3 42 2 5 2" xfId="33036"/>
    <cellStyle name="Calculation 3 42 2 6" xfId="9356"/>
    <cellStyle name="Calculation 3 42 2 6 2" xfId="33037"/>
    <cellStyle name="Calculation 3 42 2 7" xfId="10829"/>
    <cellStyle name="Calculation 3 42 2 8" xfId="12742"/>
    <cellStyle name="Calculation 3 42 2 9" xfId="14443"/>
    <cellStyle name="Calculation 3 42 3" xfId="1636"/>
    <cellStyle name="Calculation 3 42 3 10" xfId="16427"/>
    <cellStyle name="Calculation 3 42 3 11" xfId="18032"/>
    <cellStyle name="Calculation 3 42 3 12" xfId="19635"/>
    <cellStyle name="Calculation 3 42 3 13" xfId="21227"/>
    <cellStyle name="Calculation 3 42 3 14" xfId="22804"/>
    <cellStyle name="Calculation 3 42 3 15" xfId="24325"/>
    <cellStyle name="Calculation 3 42 3 16" xfId="25798"/>
    <cellStyle name="Calculation 3 42 3 2" xfId="3386"/>
    <cellStyle name="Calculation 3 42 3 2 2" xfId="33039"/>
    <cellStyle name="Calculation 3 42 3 2 3" xfId="33038"/>
    <cellStyle name="Calculation 3 42 3 3" xfId="5049"/>
    <cellStyle name="Calculation 3 42 3 3 2" xfId="33040"/>
    <cellStyle name="Calculation 3 42 3 4" xfId="6641"/>
    <cellStyle name="Calculation 3 42 3 4 2" xfId="33041"/>
    <cellStyle name="Calculation 3 42 3 5" xfId="8213"/>
    <cellStyle name="Calculation 3 42 3 5 2" xfId="33042"/>
    <cellStyle name="Calculation 3 42 3 6" xfId="9728"/>
    <cellStyle name="Calculation 3 42 3 6 2" xfId="33043"/>
    <cellStyle name="Calculation 3 42 3 7" xfId="11201"/>
    <cellStyle name="Calculation 3 42 3 8" xfId="13114"/>
    <cellStyle name="Calculation 3 42 3 9" xfId="14815"/>
    <cellStyle name="Calculation 3 42 4" xfId="2570"/>
    <cellStyle name="Calculation 3 42 4 10" xfId="17217"/>
    <cellStyle name="Calculation 3 42 4 11" xfId="18820"/>
    <cellStyle name="Calculation 3 42 4 12" xfId="20417"/>
    <cellStyle name="Calculation 3 42 4 13" xfId="21993"/>
    <cellStyle name="Calculation 3 42 4 14" xfId="23525"/>
    <cellStyle name="Calculation 3 42 4 15" xfId="24998"/>
    <cellStyle name="Calculation 3 42 4 2" xfId="4233"/>
    <cellStyle name="Calculation 3 42 4 2 2" xfId="33045"/>
    <cellStyle name="Calculation 3 42 4 2 3" xfId="33044"/>
    <cellStyle name="Calculation 3 42 4 3" xfId="5827"/>
    <cellStyle name="Calculation 3 42 4 3 2" xfId="33046"/>
    <cellStyle name="Calculation 3 42 4 4" xfId="7403"/>
    <cellStyle name="Calculation 3 42 4 4 2" xfId="33047"/>
    <cellStyle name="Calculation 3 42 4 5" xfId="8928"/>
    <cellStyle name="Calculation 3 42 4 5 2" xfId="33048"/>
    <cellStyle name="Calculation 3 42 4 6" xfId="10401"/>
    <cellStyle name="Calculation 3 42 4 6 2" xfId="33049"/>
    <cellStyle name="Calculation 3 42 4 7" xfId="12298"/>
    <cellStyle name="Calculation 3 42 4 8" xfId="13999"/>
    <cellStyle name="Calculation 3 42 4 9" xfId="15611"/>
    <cellStyle name="Calculation 3 42 5" xfId="2053"/>
    <cellStyle name="Calculation 3 42 5 2" xfId="33051"/>
    <cellStyle name="Calculation 3 42 5 2 2" xfId="33052"/>
    <cellStyle name="Calculation 3 42 5 3" xfId="33053"/>
    <cellStyle name="Calculation 3 42 5 4" xfId="33054"/>
    <cellStyle name="Calculation 3 42 5 5" xfId="33055"/>
    <cellStyle name="Calculation 3 42 5 6" xfId="33056"/>
    <cellStyle name="Calculation 3 42 5 7" xfId="33050"/>
    <cellStyle name="Calculation 3 42 6" xfId="3722"/>
    <cellStyle name="Calculation 3 42 6 2" xfId="33058"/>
    <cellStyle name="Calculation 3 42 6 2 2" xfId="33059"/>
    <cellStyle name="Calculation 3 42 6 3" xfId="33060"/>
    <cellStyle name="Calculation 3 42 6 4" xfId="33061"/>
    <cellStyle name="Calculation 3 42 6 5" xfId="33062"/>
    <cellStyle name="Calculation 3 42 6 6" xfId="33063"/>
    <cellStyle name="Calculation 3 42 6 7" xfId="33057"/>
    <cellStyle name="Calculation 3 42 7" xfId="5325"/>
    <cellStyle name="Calculation 3 42 7 2" xfId="33065"/>
    <cellStyle name="Calculation 3 42 7 2 2" xfId="33066"/>
    <cellStyle name="Calculation 3 42 7 3" xfId="33067"/>
    <cellStyle name="Calculation 3 42 7 4" xfId="33068"/>
    <cellStyle name="Calculation 3 42 7 5" xfId="33069"/>
    <cellStyle name="Calculation 3 42 7 6" xfId="33070"/>
    <cellStyle name="Calculation 3 42 7 7" xfId="33064"/>
    <cellStyle name="Calculation 3 42 8" xfId="6914"/>
    <cellStyle name="Calculation 3 42 8 2" xfId="33072"/>
    <cellStyle name="Calculation 3 42 8 2 2" xfId="33073"/>
    <cellStyle name="Calculation 3 42 8 3" xfId="33074"/>
    <cellStyle name="Calculation 3 42 8 4" xfId="33075"/>
    <cellStyle name="Calculation 3 42 8 5" xfId="33076"/>
    <cellStyle name="Calculation 3 42 8 6" xfId="33077"/>
    <cellStyle name="Calculation 3 42 8 7" xfId="33071"/>
    <cellStyle name="Calculation 3 42 9" xfId="8483"/>
    <cellStyle name="Calculation 3 42 9 2" xfId="33079"/>
    <cellStyle name="Calculation 3 42 9 2 2" xfId="33080"/>
    <cellStyle name="Calculation 3 42 9 3" xfId="33081"/>
    <cellStyle name="Calculation 3 42 9 4" xfId="33082"/>
    <cellStyle name="Calculation 3 42 9 5" xfId="33083"/>
    <cellStyle name="Calculation 3 42 9 6" xfId="33084"/>
    <cellStyle name="Calculation 3 42 9 7" xfId="33078"/>
    <cellStyle name="Calculation 3 43" xfId="669"/>
    <cellStyle name="Calculation 3 43 10" xfId="10022"/>
    <cellStyle name="Calculation 3 43 10 2" xfId="33086"/>
    <cellStyle name="Calculation 3 43 10 2 2" xfId="33087"/>
    <cellStyle name="Calculation 3 43 10 3" xfId="33088"/>
    <cellStyle name="Calculation 3 43 10 4" xfId="33089"/>
    <cellStyle name="Calculation 3 43 10 5" xfId="33090"/>
    <cellStyle name="Calculation 3 43 10 6" xfId="33091"/>
    <cellStyle name="Calculation 3 43 10 7" xfId="33085"/>
    <cellStyle name="Calculation 3 43 11" xfId="11811"/>
    <cellStyle name="Calculation 3 43 11 2" xfId="33093"/>
    <cellStyle name="Calculation 3 43 11 2 2" xfId="33094"/>
    <cellStyle name="Calculation 3 43 11 3" xfId="33095"/>
    <cellStyle name="Calculation 3 43 11 4" xfId="33096"/>
    <cellStyle name="Calculation 3 43 11 5" xfId="33097"/>
    <cellStyle name="Calculation 3 43 11 6" xfId="33098"/>
    <cellStyle name="Calculation 3 43 11 7" xfId="33092"/>
    <cellStyle name="Calculation 3 43 12" xfId="13512"/>
    <cellStyle name="Calculation 3 43 12 2" xfId="33100"/>
    <cellStyle name="Calculation 3 43 12 2 2" xfId="33101"/>
    <cellStyle name="Calculation 3 43 12 3" xfId="33102"/>
    <cellStyle name="Calculation 3 43 12 4" xfId="33103"/>
    <cellStyle name="Calculation 3 43 12 5" xfId="33104"/>
    <cellStyle name="Calculation 3 43 12 6" xfId="33099"/>
    <cellStyle name="Calculation 3 43 13" xfId="15125"/>
    <cellStyle name="Calculation 3 43 13 2" xfId="33106"/>
    <cellStyle name="Calculation 3 43 13 3" xfId="33105"/>
    <cellStyle name="Calculation 3 43 14" xfId="16735"/>
    <cellStyle name="Calculation 3 43 14 2" xfId="33108"/>
    <cellStyle name="Calculation 3 43 14 3" xfId="33107"/>
    <cellStyle name="Calculation 3 43 15" xfId="18337"/>
    <cellStyle name="Calculation 3 43 15 2" xfId="33109"/>
    <cellStyle name="Calculation 3 43 16" xfId="19941"/>
    <cellStyle name="Calculation 3 43 16 2" xfId="33110"/>
    <cellStyle name="Calculation 3 43 17" xfId="21531"/>
    <cellStyle name="Calculation 3 43 17 2" xfId="33111"/>
    <cellStyle name="Calculation 3 43 18" xfId="23105"/>
    <cellStyle name="Calculation 3 43 18 2" xfId="33112"/>
    <cellStyle name="Calculation 3 43 19" xfId="24619"/>
    <cellStyle name="Calculation 3 43 2" xfId="1259"/>
    <cellStyle name="Calculation 3 43 2 10" xfId="16080"/>
    <cellStyle name="Calculation 3 43 2 11" xfId="17685"/>
    <cellStyle name="Calculation 3 43 2 12" xfId="19288"/>
    <cellStyle name="Calculation 3 43 2 13" xfId="20880"/>
    <cellStyle name="Calculation 3 43 2 14" xfId="22457"/>
    <cellStyle name="Calculation 3 43 2 15" xfId="23978"/>
    <cellStyle name="Calculation 3 43 2 16" xfId="25451"/>
    <cellStyle name="Calculation 3 43 2 2" xfId="3039"/>
    <cellStyle name="Calculation 3 43 2 2 2" xfId="33114"/>
    <cellStyle name="Calculation 3 43 2 2 3" xfId="33113"/>
    <cellStyle name="Calculation 3 43 2 3" xfId="4702"/>
    <cellStyle name="Calculation 3 43 2 3 2" xfId="33115"/>
    <cellStyle name="Calculation 3 43 2 4" xfId="6294"/>
    <cellStyle name="Calculation 3 43 2 4 2" xfId="33116"/>
    <cellStyle name="Calculation 3 43 2 5" xfId="7866"/>
    <cellStyle name="Calculation 3 43 2 5 2" xfId="33117"/>
    <cellStyle name="Calculation 3 43 2 6" xfId="9381"/>
    <cellStyle name="Calculation 3 43 2 6 2" xfId="33118"/>
    <cellStyle name="Calculation 3 43 2 7" xfId="10854"/>
    <cellStyle name="Calculation 3 43 2 8" xfId="12767"/>
    <cellStyle name="Calculation 3 43 2 9" xfId="14468"/>
    <cellStyle name="Calculation 3 43 3" xfId="1667"/>
    <cellStyle name="Calculation 3 43 3 10" xfId="16452"/>
    <cellStyle name="Calculation 3 43 3 11" xfId="18057"/>
    <cellStyle name="Calculation 3 43 3 12" xfId="19660"/>
    <cellStyle name="Calculation 3 43 3 13" xfId="21252"/>
    <cellStyle name="Calculation 3 43 3 14" xfId="22829"/>
    <cellStyle name="Calculation 3 43 3 15" xfId="24350"/>
    <cellStyle name="Calculation 3 43 3 16" xfId="25823"/>
    <cellStyle name="Calculation 3 43 3 2" xfId="3411"/>
    <cellStyle name="Calculation 3 43 3 2 2" xfId="33120"/>
    <cellStyle name="Calculation 3 43 3 2 3" xfId="33119"/>
    <cellStyle name="Calculation 3 43 3 3" xfId="5074"/>
    <cellStyle name="Calculation 3 43 3 3 2" xfId="33121"/>
    <cellStyle name="Calculation 3 43 3 4" xfId="6666"/>
    <cellStyle name="Calculation 3 43 3 4 2" xfId="33122"/>
    <cellStyle name="Calculation 3 43 3 5" xfId="8238"/>
    <cellStyle name="Calculation 3 43 3 5 2" xfId="33123"/>
    <cellStyle name="Calculation 3 43 3 6" xfId="9753"/>
    <cellStyle name="Calculation 3 43 3 6 2" xfId="33124"/>
    <cellStyle name="Calculation 3 43 3 7" xfId="11226"/>
    <cellStyle name="Calculation 3 43 3 8" xfId="13139"/>
    <cellStyle name="Calculation 3 43 3 9" xfId="14840"/>
    <cellStyle name="Calculation 3 43 4" xfId="2601"/>
    <cellStyle name="Calculation 3 43 4 10" xfId="17248"/>
    <cellStyle name="Calculation 3 43 4 11" xfId="18851"/>
    <cellStyle name="Calculation 3 43 4 12" xfId="20445"/>
    <cellStyle name="Calculation 3 43 4 13" xfId="22021"/>
    <cellStyle name="Calculation 3 43 4 14" xfId="23550"/>
    <cellStyle name="Calculation 3 43 4 15" xfId="25023"/>
    <cellStyle name="Calculation 3 43 4 2" xfId="4264"/>
    <cellStyle name="Calculation 3 43 4 2 2" xfId="33126"/>
    <cellStyle name="Calculation 3 43 4 2 3" xfId="33125"/>
    <cellStyle name="Calculation 3 43 4 3" xfId="5856"/>
    <cellStyle name="Calculation 3 43 4 3 2" xfId="33127"/>
    <cellStyle name="Calculation 3 43 4 4" xfId="7431"/>
    <cellStyle name="Calculation 3 43 4 4 2" xfId="33128"/>
    <cellStyle name="Calculation 3 43 4 5" xfId="8953"/>
    <cellStyle name="Calculation 3 43 4 5 2" xfId="33129"/>
    <cellStyle name="Calculation 3 43 4 6" xfId="10426"/>
    <cellStyle name="Calculation 3 43 4 6 2" xfId="33130"/>
    <cellStyle name="Calculation 3 43 4 7" xfId="12329"/>
    <cellStyle name="Calculation 3 43 4 8" xfId="14030"/>
    <cellStyle name="Calculation 3 43 4 9" xfId="15642"/>
    <cellStyle name="Calculation 3 43 5" xfId="2084"/>
    <cellStyle name="Calculation 3 43 5 2" xfId="33132"/>
    <cellStyle name="Calculation 3 43 5 2 2" xfId="33133"/>
    <cellStyle name="Calculation 3 43 5 3" xfId="33134"/>
    <cellStyle name="Calculation 3 43 5 4" xfId="33135"/>
    <cellStyle name="Calculation 3 43 5 5" xfId="33136"/>
    <cellStyle name="Calculation 3 43 5 6" xfId="33137"/>
    <cellStyle name="Calculation 3 43 5 7" xfId="33131"/>
    <cellStyle name="Calculation 3 43 6" xfId="3753"/>
    <cellStyle name="Calculation 3 43 6 2" xfId="33139"/>
    <cellStyle name="Calculation 3 43 6 2 2" xfId="33140"/>
    <cellStyle name="Calculation 3 43 6 3" xfId="33141"/>
    <cellStyle name="Calculation 3 43 6 4" xfId="33142"/>
    <cellStyle name="Calculation 3 43 6 5" xfId="33143"/>
    <cellStyle name="Calculation 3 43 6 6" xfId="33144"/>
    <cellStyle name="Calculation 3 43 6 7" xfId="33138"/>
    <cellStyle name="Calculation 3 43 7" xfId="5356"/>
    <cellStyle name="Calculation 3 43 7 2" xfId="33146"/>
    <cellStyle name="Calculation 3 43 7 2 2" xfId="33147"/>
    <cellStyle name="Calculation 3 43 7 3" xfId="33148"/>
    <cellStyle name="Calculation 3 43 7 4" xfId="33149"/>
    <cellStyle name="Calculation 3 43 7 5" xfId="33150"/>
    <cellStyle name="Calculation 3 43 7 6" xfId="33151"/>
    <cellStyle name="Calculation 3 43 7 7" xfId="33145"/>
    <cellStyle name="Calculation 3 43 8" xfId="6943"/>
    <cellStyle name="Calculation 3 43 8 2" xfId="33153"/>
    <cellStyle name="Calculation 3 43 8 2 2" xfId="33154"/>
    <cellStyle name="Calculation 3 43 8 3" xfId="33155"/>
    <cellStyle name="Calculation 3 43 8 4" xfId="33156"/>
    <cellStyle name="Calculation 3 43 8 5" xfId="33157"/>
    <cellStyle name="Calculation 3 43 8 6" xfId="33158"/>
    <cellStyle name="Calculation 3 43 8 7" xfId="33152"/>
    <cellStyle name="Calculation 3 43 9" xfId="8508"/>
    <cellStyle name="Calculation 3 43 9 2" xfId="33160"/>
    <cellStyle name="Calculation 3 43 9 2 2" xfId="33161"/>
    <cellStyle name="Calculation 3 43 9 3" xfId="33162"/>
    <cellStyle name="Calculation 3 43 9 4" xfId="33163"/>
    <cellStyle name="Calculation 3 43 9 5" xfId="33164"/>
    <cellStyle name="Calculation 3 43 9 6" xfId="33165"/>
    <cellStyle name="Calculation 3 43 9 7" xfId="33159"/>
    <cellStyle name="Calculation 3 44" xfId="645"/>
    <cellStyle name="Calculation 3 44 10" xfId="10004"/>
    <cellStyle name="Calculation 3 44 10 2" xfId="33167"/>
    <cellStyle name="Calculation 3 44 10 2 2" xfId="33168"/>
    <cellStyle name="Calculation 3 44 10 3" xfId="33169"/>
    <cellStyle name="Calculation 3 44 10 4" xfId="33170"/>
    <cellStyle name="Calculation 3 44 10 5" xfId="33171"/>
    <cellStyle name="Calculation 3 44 10 6" xfId="33172"/>
    <cellStyle name="Calculation 3 44 10 7" xfId="33166"/>
    <cellStyle name="Calculation 3 44 11" xfId="11787"/>
    <cellStyle name="Calculation 3 44 11 2" xfId="33174"/>
    <cellStyle name="Calculation 3 44 11 2 2" xfId="33175"/>
    <cellStyle name="Calculation 3 44 11 3" xfId="33176"/>
    <cellStyle name="Calculation 3 44 11 4" xfId="33177"/>
    <cellStyle name="Calculation 3 44 11 5" xfId="33178"/>
    <cellStyle name="Calculation 3 44 11 6" xfId="33179"/>
    <cellStyle name="Calculation 3 44 11 7" xfId="33173"/>
    <cellStyle name="Calculation 3 44 12" xfId="13489"/>
    <cellStyle name="Calculation 3 44 12 2" xfId="33181"/>
    <cellStyle name="Calculation 3 44 12 2 2" xfId="33182"/>
    <cellStyle name="Calculation 3 44 12 3" xfId="33183"/>
    <cellStyle name="Calculation 3 44 12 4" xfId="33184"/>
    <cellStyle name="Calculation 3 44 12 5" xfId="33185"/>
    <cellStyle name="Calculation 3 44 12 6" xfId="33180"/>
    <cellStyle name="Calculation 3 44 13" xfId="15101"/>
    <cellStyle name="Calculation 3 44 13 2" xfId="33187"/>
    <cellStyle name="Calculation 3 44 13 3" xfId="33186"/>
    <cellStyle name="Calculation 3 44 14" xfId="16712"/>
    <cellStyle name="Calculation 3 44 14 2" xfId="33189"/>
    <cellStyle name="Calculation 3 44 14 3" xfId="33188"/>
    <cellStyle name="Calculation 3 44 15" xfId="18314"/>
    <cellStyle name="Calculation 3 44 15 2" xfId="33190"/>
    <cellStyle name="Calculation 3 44 16" xfId="19917"/>
    <cellStyle name="Calculation 3 44 16 2" xfId="33191"/>
    <cellStyle name="Calculation 3 44 17" xfId="21511"/>
    <cellStyle name="Calculation 3 44 17 2" xfId="33192"/>
    <cellStyle name="Calculation 3 44 18" xfId="23087"/>
    <cellStyle name="Calculation 3 44 18 2" xfId="33193"/>
    <cellStyle name="Calculation 3 44 19" xfId="24601"/>
    <cellStyle name="Calculation 3 44 2" xfId="1235"/>
    <cellStyle name="Calculation 3 44 2 10" xfId="16062"/>
    <cellStyle name="Calculation 3 44 2 11" xfId="17667"/>
    <cellStyle name="Calculation 3 44 2 12" xfId="19270"/>
    <cellStyle name="Calculation 3 44 2 13" xfId="20862"/>
    <cellStyle name="Calculation 3 44 2 14" xfId="22439"/>
    <cellStyle name="Calculation 3 44 2 15" xfId="23960"/>
    <cellStyle name="Calculation 3 44 2 16" xfId="25433"/>
    <cellStyle name="Calculation 3 44 2 2" xfId="3021"/>
    <cellStyle name="Calculation 3 44 2 2 2" xfId="33195"/>
    <cellStyle name="Calculation 3 44 2 2 3" xfId="33194"/>
    <cellStyle name="Calculation 3 44 2 3" xfId="4684"/>
    <cellStyle name="Calculation 3 44 2 3 2" xfId="33196"/>
    <cellStyle name="Calculation 3 44 2 4" xfId="6276"/>
    <cellStyle name="Calculation 3 44 2 4 2" xfId="33197"/>
    <cellStyle name="Calculation 3 44 2 5" xfId="7848"/>
    <cellStyle name="Calculation 3 44 2 5 2" xfId="33198"/>
    <cellStyle name="Calculation 3 44 2 6" xfId="9363"/>
    <cellStyle name="Calculation 3 44 2 6 2" xfId="33199"/>
    <cellStyle name="Calculation 3 44 2 7" xfId="10836"/>
    <cellStyle name="Calculation 3 44 2 8" xfId="12749"/>
    <cellStyle name="Calculation 3 44 2 9" xfId="14450"/>
    <cellStyle name="Calculation 3 44 3" xfId="1643"/>
    <cellStyle name="Calculation 3 44 3 10" xfId="16434"/>
    <cellStyle name="Calculation 3 44 3 11" xfId="18039"/>
    <cellStyle name="Calculation 3 44 3 12" xfId="19642"/>
    <cellStyle name="Calculation 3 44 3 13" xfId="21234"/>
    <cellStyle name="Calculation 3 44 3 14" xfId="22811"/>
    <cellStyle name="Calculation 3 44 3 15" xfId="24332"/>
    <cellStyle name="Calculation 3 44 3 16" xfId="25805"/>
    <cellStyle name="Calculation 3 44 3 2" xfId="3393"/>
    <cellStyle name="Calculation 3 44 3 2 2" xfId="33201"/>
    <cellStyle name="Calculation 3 44 3 2 3" xfId="33200"/>
    <cellStyle name="Calculation 3 44 3 3" xfId="5056"/>
    <cellStyle name="Calculation 3 44 3 3 2" xfId="33202"/>
    <cellStyle name="Calculation 3 44 3 4" xfId="6648"/>
    <cellStyle name="Calculation 3 44 3 4 2" xfId="33203"/>
    <cellStyle name="Calculation 3 44 3 5" xfId="8220"/>
    <cellStyle name="Calculation 3 44 3 5 2" xfId="33204"/>
    <cellStyle name="Calculation 3 44 3 6" xfId="9735"/>
    <cellStyle name="Calculation 3 44 3 6 2" xfId="33205"/>
    <cellStyle name="Calculation 3 44 3 7" xfId="11208"/>
    <cellStyle name="Calculation 3 44 3 8" xfId="13121"/>
    <cellStyle name="Calculation 3 44 3 9" xfId="14822"/>
    <cellStyle name="Calculation 3 44 4" xfId="2577"/>
    <cellStyle name="Calculation 3 44 4 10" xfId="17224"/>
    <cellStyle name="Calculation 3 44 4 11" xfId="18827"/>
    <cellStyle name="Calculation 3 44 4 12" xfId="20424"/>
    <cellStyle name="Calculation 3 44 4 13" xfId="22000"/>
    <cellStyle name="Calculation 3 44 4 14" xfId="23532"/>
    <cellStyle name="Calculation 3 44 4 15" xfId="25005"/>
    <cellStyle name="Calculation 3 44 4 2" xfId="4240"/>
    <cellStyle name="Calculation 3 44 4 2 2" xfId="33207"/>
    <cellStyle name="Calculation 3 44 4 2 3" xfId="33206"/>
    <cellStyle name="Calculation 3 44 4 3" xfId="5834"/>
    <cellStyle name="Calculation 3 44 4 3 2" xfId="33208"/>
    <cellStyle name="Calculation 3 44 4 4" xfId="7410"/>
    <cellStyle name="Calculation 3 44 4 4 2" xfId="33209"/>
    <cellStyle name="Calculation 3 44 4 5" xfId="8935"/>
    <cellStyle name="Calculation 3 44 4 5 2" xfId="33210"/>
    <cellStyle name="Calculation 3 44 4 6" xfId="10408"/>
    <cellStyle name="Calculation 3 44 4 6 2" xfId="33211"/>
    <cellStyle name="Calculation 3 44 4 7" xfId="12305"/>
    <cellStyle name="Calculation 3 44 4 8" xfId="14006"/>
    <cellStyle name="Calculation 3 44 4 9" xfId="15618"/>
    <cellStyle name="Calculation 3 44 5" xfId="2060"/>
    <cellStyle name="Calculation 3 44 5 2" xfId="33213"/>
    <cellStyle name="Calculation 3 44 5 2 2" xfId="33214"/>
    <cellStyle name="Calculation 3 44 5 3" xfId="33215"/>
    <cellStyle name="Calculation 3 44 5 4" xfId="33216"/>
    <cellStyle name="Calculation 3 44 5 5" xfId="33217"/>
    <cellStyle name="Calculation 3 44 5 6" xfId="33218"/>
    <cellStyle name="Calculation 3 44 5 7" xfId="33212"/>
    <cellStyle name="Calculation 3 44 6" xfId="3729"/>
    <cellStyle name="Calculation 3 44 6 2" xfId="33220"/>
    <cellStyle name="Calculation 3 44 6 2 2" xfId="33221"/>
    <cellStyle name="Calculation 3 44 6 3" xfId="33222"/>
    <cellStyle name="Calculation 3 44 6 4" xfId="33223"/>
    <cellStyle name="Calculation 3 44 6 5" xfId="33224"/>
    <cellStyle name="Calculation 3 44 6 6" xfId="33225"/>
    <cellStyle name="Calculation 3 44 6 7" xfId="33219"/>
    <cellStyle name="Calculation 3 44 7" xfId="5332"/>
    <cellStyle name="Calculation 3 44 7 2" xfId="33227"/>
    <cellStyle name="Calculation 3 44 7 2 2" xfId="33228"/>
    <cellStyle name="Calculation 3 44 7 3" xfId="33229"/>
    <cellStyle name="Calculation 3 44 7 4" xfId="33230"/>
    <cellStyle name="Calculation 3 44 7 5" xfId="33231"/>
    <cellStyle name="Calculation 3 44 7 6" xfId="33232"/>
    <cellStyle name="Calculation 3 44 7 7" xfId="33226"/>
    <cellStyle name="Calculation 3 44 8" xfId="6921"/>
    <cellStyle name="Calculation 3 44 8 2" xfId="33234"/>
    <cellStyle name="Calculation 3 44 8 2 2" xfId="33235"/>
    <cellStyle name="Calculation 3 44 8 3" xfId="33236"/>
    <cellStyle name="Calculation 3 44 8 4" xfId="33237"/>
    <cellStyle name="Calculation 3 44 8 5" xfId="33238"/>
    <cellStyle name="Calculation 3 44 8 6" xfId="33239"/>
    <cellStyle name="Calculation 3 44 8 7" xfId="33233"/>
    <cellStyle name="Calculation 3 44 9" xfId="8490"/>
    <cellStyle name="Calculation 3 44 9 2" xfId="33241"/>
    <cellStyle name="Calculation 3 44 9 2 2" xfId="33242"/>
    <cellStyle name="Calculation 3 44 9 3" xfId="33243"/>
    <cellStyle name="Calculation 3 44 9 4" xfId="33244"/>
    <cellStyle name="Calculation 3 44 9 5" xfId="33245"/>
    <cellStyle name="Calculation 3 44 9 6" xfId="33246"/>
    <cellStyle name="Calculation 3 44 9 7" xfId="33240"/>
    <cellStyle name="Calculation 3 45" xfId="653"/>
    <cellStyle name="Calculation 3 45 10" xfId="10012"/>
    <cellStyle name="Calculation 3 45 10 2" xfId="33248"/>
    <cellStyle name="Calculation 3 45 10 2 2" xfId="33249"/>
    <cellStyle name="Calculation 3 45 10 3" xfId="33250"/>
    <cellStyle name="Calculation 3 45 10 4" xfId="33251"/>
    <cellStyle name="Calculation 3 45 10 5" xfId="33252"/>
    <cellStyle name="Calculation 3 45 10 6" xfId="33253"/>
    <cellStyle name="Calculation 3 45 10 7" xfId="33247"/>
    <cellStyle name="Calculation 3 45 11" xfId="11795"/>
    <cellStyle name="Calculation 3 45 11 2" xfId="33255"/>
    <cellStyle name="Calculation 3 45 11 2 2" xfId="33256"/>
    <cellStyle name="Calculation 3 45 11 3" xfId="33257"/>
    <cellStyle name="Calculation 3 45 11 4" xfId="33258"/>
    <cellStyle name="Calculation 3 45 11 5" xfId="33259"/>
    <cellStyle name="Calculation 3 45 11 6" xfId="33260"/>
    <cellStyle name="Calculation 3 45 11 7" xfId="33254"/>
    <cellStyle name="Calculation 3 45 12" xfId="13497"/>
    <cellStyle name="Calculation 3 45 12 2" xfId="33262"/>
    <cellStyle name="Calculation 3 45 12 2 2" xfId="33263"/>
    <cellStyle name="Calculation 3 45 12 3" xfId="33264"/>
    <cellStyle name="Calculation 3 45 12 4" xfId="33265"/>
    <cellStyle name="Calculation 3 45 12 5" xfId="33266"/>
    <cellStyle name="Calculation 3 45 12 6" xfId="33261"/>
    <cellStyle name="Calculation 3 45 13" xfId="15109"/>
    <cellStyle name="Calculation 3 45 13 2" xfId="33268"/>
    <cellStyle name="Calculation 3 45 13 3" xfId="33267"/>
    <cellStyle name="Calculation 3 45 14" xfId="16720"/>
    <cellStyle name="Calculation 3 45 14 2" xfId="33270"/>
    <cellStyle name="Calculation 3 45 14 3" xfId="33269"/>
    <cellStyle name="Calculation 3 45 15" xfId="18322"/>
    <cellStyle name="Calculation 3 45 15 2" xfId="33271"/>
    <cellStyle name="Calculation 3 45 16" xfId="19925"/>
    <cellStyle name="Calculation 3 45 16 2" xfId="33272"/>
    <cellStyle name="Calculation 3 45 17" xfId="21519"/>
    <cellStyle name="Calculation 3 45 17 2" xfId="33273"/>
    <cellStyle name="Calculation 3 45 18" xfId="23095"/>
    <cellStyle name="Calculation 3 45 18 2" xfId="33274"/>
    <cellStyle name="Calculation 3 45 19" xfId="24609"/>
    <cellStyle name="Calculation 3 45 2" xfId="1243"/>
    <cellStyle name="Calculation 3 45 2 10" xfId="16070"/>
    <cellStyle name="Calculation 3 45 2 11" xfId="17675"/>
    <cellStyle name="Calculation 3 45 2 12" xfId="19278"/>
    <cellStyle name="Calculation 3 45 2 13" xfId="20870"/>
    <cellStyle name="Calculation 3 45 2 14" xfId="22447"/>
    <cellStyle name="Calculation 3 45 2 15" xfId="23968"/>
    <cellStyle name="Calculation 3 45 2 16" xfId="25441"/>
    <cellStyle name="Calculation 3 45 2 2" xfId="3029"/>
    <cellStyle name="Calculation 3 45 2 2 2" xfId="33276"/>
    <cellStyle name="Calculation 3 45 2 2 3" xfId="33275"/>
    <cellStyle name="Calculation 3 45 2 3" xfId="4692"/>
    <cellStyle name="Calculation 3 45 2 3 2" xfId="33277"/>
    <cellStyle name="Calculation 3 45 2 4" xfId="6284"/>
    <cellStyle name="Calculation 3 45 2 4 2" xfId="33278"/>
    <cellStyle name="Calculation 3 45 2 5" xfId="7856"/>
    <cellStyle name="Calculation 3 45 2 5 2" xfId="33279"/>
    <cellStyle name="Calculation 3 45 2 6" xfId="9371"/>
    <cellStyle name="Calculation 3 45 2 6 2" xfId="33280"/>
    <cellStyle name="Calculation 3 45 2 7" xfId="10844"/>
    <cellStyle name="Calculation 3 45 2 8" xfId="12757"/>
    <cellStyle name="Calculation 3 45 2 9" xfId="14458"/>
    <cellStyle name="Calculation 3 45 3" xfId="1651"/>
    <cellStyle name="Calculation 3 45 3 10" xfId="16442"/>
    <cellStyle name="Calculation 3 45 3 11" xfId="18047"/>
    <cellStyle name="Calculation 3 45 3 12" xfId="19650"/>
    <cellStyle name="Calculation 3 45 3 13" xfId="21242"/>
    <cellStyle name="Calculation 3 45 3 14" xfId="22819"/>
    <cellStyle name="Calculation 3 45 3 15" xfId="24340"/>
    <cellStyle name="Calculation 3 45 3 16" xfId="25813"/>
    <cellStyle name="Calculation 3 45 3 2" xfId="3401"/>
    <cellStyle name="Calculation 3 45 3 2 2" xfId="33282"/>
    <cellStyle name="Calculation 3 45 3 2 3" xfId="33281"/>
    <cellStyle name="Calculation 3 45 3 3" xfId="5064"/>
    <cellStyle name="Calculation 3 45 3 3 2" xfId="33283"/>
    <cellStyle name="Calculation 3 45 3 4" xfId="6656"/>
    <cellStyle name="Calculation 3 45 3 4 2" xfId="33284"/>
    <cellStyle name="Calculation 3 45 3 5" xfId="8228"/>
    <cellStyle name="Calculation 3 45 3 5 2" xfId="33285"/>
    <cellStyle name="Calculation 3 45 3 6" xfId="9743"/>
    <cellStyle name="Calculation 3 45 3 6 2" xfId="33286"/>
    <cellStyle name="Calculation 3 45 3 7" xfId="11216"/>
    <cellStyle name="Calculation 3 45 3 8" xfId="13129"/>
    <cellStyle name="Calculation 3 45 3 9" xfId="14830"/>
    <cellStyle name="Calculation 3 45 4" xfId="2585"/>
    <cellStyle name="Calculation 3 45 4 10" xfId="17232"/>
    <cellStyle name="Calculation 3 45 4 11" xfId="18835"/>
    <cellStyle name="Calculation 3 45 4 12" xfId="20432"/>
    <cellStyle name="Calculation 3 45 4 13" xfId="22008"/>
    <cellStyle name="Calculation 3 45 4 14" xfId="23540"/>
    <cellStyle name="Calculation 3 45 4 15" xfId="25013"/>
    <cellStyle name="Calculation 3 45 4 2" xfId="4248"/>
    <cellStyle name="Calculation 3 45 4 2 2" xfId="33288"/>
    <cellStyle name="Calculation 3 45 4 2 3" xfId="33287"/>
    <cellStyle name="Calculation 3 45 4 3" xfId="5842"/>
    <cellStyle name="Calculation 3 45 4 3 2" xfId="33289"/>
    <cellStyle name="Calculation 3 45 4 4" xfId="7418"/>
    <cellStyle name="Calculation 3 45 4 4 2" xfId="33290"/>
    <cellStyle name="Calculation 3 45 4 5" xfId="8943"/>
    <cellStyle name="Calculation 3 45 4 5 2" xfId="33291"/>
    <cellStyle name="Calculation 3 45 4 6" xfId="10416"/>
    <cellStyle name="Calculation 3 45 4 6 2" xfId="33292"/>
    <cellStyle name="Calculation 3 45 4 7" xfId="12313"/>
    <cellStyle name="Calculation 3 45 4 8" xfId="14014"/>
    <cellStyle name="Calculation 3 45 4 9" xfId="15626"/>
    <cellStyle name="Calculation 3 45 5" xfId="2068"/>
    <cellStyle name="Calculation 3 45 5 2" xfId="33294"/>
    <cellStyle name="Calculation 3 45 5 2 2" xfId="33295"/>
    <cellStyle name="Calculation 3 45 5 3" xfId="33296"/>
    <cellStyle name="Calculation 3 45 5 4" xfId="33297"/>
    <cellStyle name="Calculation 3 45 5 5" xfId="33298"/>
    <cellStyle name="Calculation 3 45 5 6" xfId="33299"/>
    <cellStyle name="Calculation 3 45 5 7" xfId="33293"/>
    <cellStyle name="Calculation 3 45 6" xfId="3737"/>
    <cellStyle name="Calculation 3 45 6 2" xfId="33301"/>
    <cellStyle name="Calculation 3 45 6 2 2" xfId="33302"/>
    <cellStyle name="Calculation 3 45 6 3" xfId="33303"/>
    <cellStyle name="Calculation 3 45 6 4" xfId="33304"/>
    <cellStyle name="Calculation 3 45 6 5" xfId="33305"/>
    <cellStyle name="Calculation 3 45 6 6" xfId="33306"/>
    <cellStyle name="Calculation 3 45 6 7" xfId="33300"/>
    <cellStyle name="Calculation 3 45 7" xfId="5340"/>
    <cellStyle name="Calculation 3 45 7 2" xfId="33308"/>
    <cellStyle name="Calculation 3 45 7 2 2" xfId="33309"/>
    <cellStyle name="Calculation 3 45 7 3" xfId="33310"/>
    <cellStyle name="Calculation 3 45 7 4" xfId="33311"/>
    <cellStyle name="Calculation 3 45 7 5" xfId="33312"/>
    <cellStyle name="Calculation 3 45 7 6" xfId="33313"/>
    <cellStyle name="Calculation 3 45 7 7" xfId="33307"/>
    <cellStyle name="Calculation 3 45 8" xfId="6929"/>
    <cellStyle name="Calculation 3 45 8 2" xfId="33315"/>
    <cellStyle name="Calculation 3 45 8 2 2" xfId="33316"/>
    <cellStyle name="Calculation 3 45 8 3" xfId="33317"/>
    <cellStyle name="Calculation 3 45 8 4" xfId="33318"/>
    <cellStyle name="Calculation 3 45 8 5" xfId="33319"/>
    <cellStyle name="Calculation 3 45 8 6" xfId="33320"/>
    <cellStyle name="Calculation 3 45 8 7" xfId="33314"/>
    <cellStyle name="Calculation 3 45 9" xfId="8498"/>
    <cellStyle name="Calculation 3 45 9 2" xfId="33322"/>
    <cellStyle name="Calculation 3 45 9 2 2" xfId="33323"/>
    <cellStyle name="Calculation 3 45 9 3" xfId="33324"/>
    <cellStyle name="Calculation 3 45 9 4" xfId="33325"/>
    <cellStyle name="Calculation 3 45 9 5" xfId="33326"/>
    <cellStyle name="Calculation 3 45 9 6" xfId="33327"/>
    <cellStyle name="Calculation 3 45 9 7" xfId="33321"/>
    <cellStyle name="Calculation 3 46" xfId="694"/>
    <cellStyle name="Calculation 3 46 10" xfId="10042"/>
    <cellStyle name="Calculation 3 46 10 2" xfId="33329"/>
    <cellStyle name="Calculation 3 46 10 2 2" xfId="33330"/>
    <cellStyle name="Calculation 3 46 10 3" xfId="33331"/>
    <cellStyle name="Calculation 3 46 10 4" xfId="33332"/>
    <cellStyle name="Calculation 3 46 10 5" xfId="33333"/>
    <cellStyle name="Calculation 3 46 10 6" xfId="33334"/>
    <cellStyle name="Calculation 3 46 10 7" xfId="33328"/>
    <cellStyle name="Calculation 3 46 11" xfId="11837"/>
    <cellStyle name="Calculation 3 46 11 2" xfId="33336"/>
    <cellStyle name="Calculation 3 46 11 2 2" xfId="33337"/>
    <cellStyle name="Calculation 3 46 11 3" xfId="33338"/>
    <cellStyle name="Calculation 3 46 11 4" xfId="33339"/>
    <cellStyle name="Calculation 3 46 11 5" xfId="33340"/>
    <cellStyle name="Calculation 3 46 11 6" xfId="33341"/>
    <cellStyle name="Calculation 3 46 11 7" xfId="33335"/>
    <cellStyle name="Calculation 3 46 12" xfId="13538"/>
    <cellStyle name="Calculation 3 46 12 2" xfId="33343"/>
    <cellStyle name="Calculation 3 46 12 2 2" xfId="33344"/>
    <cellStyle name="Calculation 3 46 12 3" xfId="33345"/>
    <cellStyle name="Calculation 3 46 12 4" xfId="33346"/>
    <cellStyle name="Calculation 3 46 12 5" xfId="33347"/>
    <cellStyle name="Calculation 3 46 12 6" xfId="33342"/>
    <cellStyle name="Calculation 3 46 13" xfId="15151"/>
    <cellStyle name="Calculation 3 46 13 2" xfId="33349"/>
    <cellStyle name="Calculation 3 46 13 3" xfId="33348"/>
    <cellStyle name="Calculation 3 46 14" xfId="16760"/>
    <cellStyle name="Calculation 3 46 14 2" xfId="33351"/>
    <cellStyle name="Calculation 3 46 14 3" xfId="33350"/>
    <cellStyle name="Calculation 3 46 15" xfId="18363"/>
    <cellStyle name="Calculation 3 46 15 2" xfId="33352"/>
    <cellStyle name="Calculation 3 46 16" xfId="19966"/>
    <cellStyle name="Calculation 3 46 16 2" xfId="33353"/>
    <cellStyle name="Calculation 3 46 17" xfId="21556"/>
    <cellStyle name="Calculation 3 46 17 2" xfId="33354"/>
    <cellStyle name="Calculation 3 46 18" xfId="23125"/>
    <cellStyle name="Calculation 3 46 18 2" xfId="33355"/>
    <cellStyle name="Calculation 3 46 19" xfId="24639"/>
    <cellStyle name="Calculation 3 46 2" xfId="1284"/>
    <cellStyle name="Calculation 3 46 2 10" xfId="16100"/>
    <cellStyle name="Calculation 3 46 2 11" xfId="17705"/>
    <cellStyle name="Calculation 3 46 2 12" xfId="19308"/>
    <cellStyle name="Calculation 3 46 2 13" xfId="20900"/>
    <cellStyle name="Calculation 3 46 2 14" xfId="22477"/>
    <cellStyle name="Calculation 3 46 2 15" xfId="23998"/>
    <cellStyle name="Calculation 3 46 2 16" xfId="25471"/>
    <cellStyle name="Calculation 3 46 2 2" xfId="3059"/>
    <cellStyle name="Calculation 3 46 2 2 2" xfId="33357"/>
    <cellStyle name="Calculation 3 46 2 2 3" xfId="33356"/>
    <cellStyle name="Calculation 3 46 2 3" xfId="4722"/>
    <cellStyle name="Calculation 3 46 2 3 2" xfId="33358"/>
    <cellStyle name="Calculation 3 46 2 4" xfId="6314"/>
    <cellStyle name="Calculation 3 46 2 4 2" xfId="33359"/>
    <cellStyle name="Calculation 3 46 2 5" xfId="7886"/>
    <cellStyle name="Calculation 3 46 2 5 2" xfId="33360"/>
    <cellStyle name="Calculation 3 46 2 6" xfId="9401"/>
    <cellStyle name="Calculation 3 46 2 6 2" xfId="33361"/>
    <cellStyle name="Calculation 3 46 2 7" xfId="10874"/>
    <cellStyle name="Calculation 3 46 2 8" xfId="12787"/>
    <cellStyle name="Calculation 3 46 2 9" xfId="14488"/>
    <cellStyle name="Calculation 3 46 3" xfId="1693"/>
    <cellStyle name="Calculation 3 46 3 10" xfId="16472"/>
    <cellStyle name="Calculation 3 46 3 11" xfId="18077"/>
    <cellStyle name="Calculation 3 46 3 12" xfId="19680"/>
    <cellStyle name="Calculation 3 46 3 13" xfId="21272"/>
    <cellStyle name="Calculation 3 46 3 14" xfId="22849"/>
    <cellStyle name="Calculation 3 46 3 15" xfId="24370"/>
    <cellStyle name="Calculation 3 46 3 16" xfId="25843"/>
    <cellStyle name="Calculation 3 46 3 2" xfId="3431"/>
    <cellStyle name="Calculation 3 46 3 2 2" xfId="33363"/>
    <cellStyle name="Calculation 3 46 3 2 3" xfId="33362"/>
    <cellStyle name="Calculation 3 46 3 3" xfId="5094"/>
    <cellStyle name="Calculation 3 46 3 3 2" xfId="33364"/>
    <cellStyle name="Calculation 3 46 3 4" xfId="6686"/>
    <cellStyle name="Calculation 3 46 3 4 2" xfId="33365"/>
    <cellStyle name="Calculation 3 46 3 5" xfId="8258"/>
    <cellStyle name="Calculation 3 46 3 5 2" xfId="33366"/>
    <cellStyle name="Calculation 3 46 3 6" xfId="9773"/>
    <cellStyle name="Calculation 3 46 3 6 2" xfId="33367"/>
    <cellStyle name="Calculation 3 46 3 7" xfId="11246"/>
    <cellStyle name="Calculation 3 46 3 8" xfId="13159"/>
    <cellStyle name="Calculation 3 46 3 9" xfId="14860"/>
    <cellStyle name="Calculation 3 46 4" xfId="2617"/>
    <cellStyle name="Calculation 3 46 4 10" xfId="17263"/>
    <cellStyle name="Calculation 3 46 4 11" xfId="18867"/>
    <cellStyle name="Calculation 3 46 4 12" xfId="20459"/>
    <cellStyle name="Calculation 3 46 4 13" xfId="22036"/>
    <cellStyle name="Calculation 3 46 4 14" xfId="23561"/>
    <cellStyle name="Calculation 3 46 4 15" xfId="25034"/>
    <cellStyle name="Calculation 3 46 4 2" xfId="4280"/>
    <cellStyle name="Calculation 3 46 4 2 2" xfId="33369"/>
    <cellStyle name="Calculation 3 46 4 2 3" xfId="33368"/>
    <cellStyle name="Calculation 3 46 4 3" xfId="5872"/>
    <cellStyle name="Calculation 3 46 4 3 2" xfId="33370"/>
    <cellStyle name="Calculation 3 46 4 4" xfId="7445"/>
    <cellStyle name="Calculation 3 46 4 4 2" xfId="33371"/>
    <cellStyle name="Calculation 3 46 4 5" xfId="8964"/>
    <cellStyle name="Calculation 3 46 4 5 2" xfId="33372"/>
    <cellStyle name="Calculation 3 46 4 6" xfId="10437"/>
    <cellStyle name="Calculation 3 46 4 6 2" xfId="33373"/>
    <cellStyle name="Calculation 3 46 4 7" xfId="12345"/>
    <cellStyle name="Calculation 3 46 4 8" xfId="14046"/>
    <cellStyle name="Calculation 3 46 4 9" xfId="15658"/>
    <cellStyle name="Calculation 3 46 5" xfId="2110"/>
    <cellStyle name="Calculation 3 46 5 2" xfId="33375"/>
    <cellStyle name="Calculation 3 46 5 2 2" xfId="33376"/>
    <cellStyle name="Calculation 3 46 5 3" xfId="33377"/>
    <cellStyle name="Calculation 3 46 5 4" xfId="33378"/>
    <cellStyle name="Calculation 3 46 5 5" xfId="33379"/>
    <cellStyle name="Calculation 3 46 5 6" xfId="33380"/>
    <cellStyle name="Calculation 3 46 5 7" xfId="33374"/>
    <cellStyle name="Calculation 3 46 6" xfId="3779"/>
    <cellStyle name="Calculation 3 46 6 2" xfId="33382"/>
    <cellStyle name="Calculation 3 46 6 2 2" xfId="33383"/>
    <cellStyle name="Calculation 3 46 6 3" xfId="33384"/>
    <cellStyle name="Calculation 3 46 6 4" xfId="33385"/>
    <cellStyle name="Calculation 3 46 6 5" xfId="33386"/>
    <cellStyle name="Calculation 3 46 6 6" xfId="33387"/>
    <cellStyle name="Calculation 3 46 6 7" xfId="33381"/>
    <cellStyle name="Calculation 3 46 7" xfId="5380"/>
    <cellStyle name="Calculation 3 46 7 2" xfId="33389"/>
    <cellStyle name="Calculation 3 46 7 2 2" xfId="33390"/>
    <cellStyle name="Calculation 3 46 7 3" xfId="33391"/>
    <cellStyle name="Calculation 3 46 7 4" xfId="33392"/>
    <cellStyle name="Calculation 3 46 7 5" xfId="33393"/>
    <cellStyle name="Calculation 3 46 7 6" xfId="33394"/>
    <cellStyle name="Calculation 3 46 7 7" xfId="33388"/>
    <cellStyle name="Calculation 3 46 8" xfId="6966"/>
    <cellStyle name="Calculation 3 46 8 2" xfId="33396"/>
    <cellStyle name="Calculation 3 46 8 2 2" xfId="33397"/>
    <cellStyle name="Calculation 3 46 8 3" xfId="33398"/>
    <cellStyle name="Calculation 3 46 8 4" xfId="33399"/>
    <cellStyle name="Calculation 3 46 8 5" xfId="33400"/>
    <cellStyle name="Calculation 3 46 8 6" xfId="33401"/>
    <cellStyle name="Calculation 3 46 8 7" xfId="33395"/>
    <cellStyle name="Calculation 3 46 9" xfId="8528"/>
    <cellStyle name="Calculation 3 46 9 2" xfId="33403"/>
    <cellStyle name="Calculation 3 46 9 2 2" xfId="33404"/>
    <cellStyle name="Calculation 3 46 9 3" xfId="33405"/>
    <cellStyle name="Calculation 3 46 9 4" xfId="33406"/>
    <cellStyle name="Calculation 3 46 9 5" xfId="33407"/>
    <cellStyle name="Calculation 3 46 9 6" xfId="33408"/>
    <cellStyle name="Calculation 3 46 9 7" xfId="33402"/>
    <cellStyle name="Calculation 3 47" xfId="706"/>
    <cellStyle name="Calculation 3 47 10" xfId="11849"/>
    <cellStyle name="Calculation 3 47 10 2" xfId="33410"/>
    <cellStyle name="Calculation 3 47 10 2 2" xfId="33411"/>
    <cellStyle name="Calculation 3 47 10 3" xfId="33412"/>
    <cellStyle name="Calculation 3 47 10 4" xfId="33413"/>
    <cellStyle name="Calculation 3 47 10 5" xfId="33414"/>
    <cellStyle name="Calculation 3 47 10 6" xfId="33415"/>
    <cellStyle name="Calculation 3 47 10 7" xfId="33409"/>
    <cellStyle name="Calculation 3 47 11" xfId="13550"/>
    <cellStyle name="Calculation 3 47 11 2" xfId="33417"/>
    <cellStyle name="Calculation 3 47 11 2 2" xfId="33418"/>
    <cellStyle name="Calculation 3 47 11 3" xfId="33419"/>
    <cellStyle name="Calculation 3 47 11 4" xfId="33420"/>
    <cellStyle name="Calculation 3 47 11 5" xfId="33421"/>
    <cellStyle name="Calculation 3 47 11 6" xfId="33422"/>
    <cellStyle name="Calculation 3 47 11 7" xfId="33416"/>
    <cellStyle name="Calculation 3 47 12" xfId="15163"/>
    <cellStyle name="Calculation 3 47 12 2" xfId="33424"/>
    <cellStyle name="Calculation 3 47 12 2 2" xfId="33425"/>
    <cellStyle name="Calculation 3 47 12 3" xfId="33426"/>
    <cellStyle name="Calculation 3 47 12 4" xfId="33427"/>
    <cellStyle name="Calculation 3 47 12 5" xfId="33428"/>
    <cellStyle name="Calculation 3 47 12 6" xfId="33423"/>
    <cellStyle name="Calculation 3 47 13" xfId="16772"/>
    <cellStyle name="Calculation 3 47 13 2" xfId="33430"/>
    <cellStyle name="Calculation 3 47 13 3" xfId="33429"/>
    <cellStyle name="Calculation 3 47 14" xfId="18375"/>
    <cellStyle name="Calculation 3 47 14 2" xfId="33431"/>
    <cellStyle name="Calculation 3 47 15" xfId="19978"/>
    <cellStyle name="Calculation 3 47 15 2" xfId="33432"/>
    <cellStyle name="Calculation 3 47 16" xfId="21567"/>
    <cellStyle name="Calculation 3 47 16 2" xfId="33433"/>
    <cellStyle name="Calculation 3 47 17" xfId="23133"/>
    <cellStyle name="Calculation 3 47 17 2" xfId="33434"/>
    <cellStyle name="Calculation 3 47 18" xfId="24646"/>
    <cellStyle name="Calculation 3 47 2" xfId="1296"/>
    <cellStyle name="Calculation 3 47 2 10" xfId="16108"/>
    <cellStyle name="Calculation 3 47 2 11" xfId="17713"/>
    <cellStyle name="Calculation 3 47 2 12" xfId="19316"/>
    <cellStyle name="Calculation 3 47 2 13" xfId="20908"/>
    <cellStyle name="Calculation 3 47 2 14" xfId="22485"/>
    <cellStyle name="Calculation 3 47 2 15" xfId="24006"/>
    <cellStyle name="Calculation 3 47 2 16" xfId="25479"/>
    <cellStyle name="Calculation 3 47 2 2" xfId="3067"/>
    <cellStyle name="Calculation 3 47 2 2 2" xfId="33436"/>
    <cellStyle name="Calculation 3 47 2 2 3" xfId="33435"/>
    <cellStyle name="Calculation 3 47 2 3" xfId="4730"/>
    <cellStyle name="Calculation 3 47 2 3 2" xfId="33437"/>
    <cellStyle name="Calculation 3 47 2 4" xfId="6322"/>
    <cellStyle name="Calculation 3 47 2 4 2" xfId="33438"/>
    <cellStyle name="Calculation 3 47 2 5" xfId="7894"/>
    <cellStyle name="Calculation 3 47 2 5 2" xfId="33439"/>
    <cellStyle name="Calculation 3 47 2 6" xfId="9409"/>
    <cellStyle name="Calculation 3 47 2 6 2" xfId="33440"/>
    <cellStyle name="Calculation 3 47 2 7" xfId="10882"/>
    <cellStyle name="Calculation 3 47 2 8" xfId="12795"/>
    <cellStyle name="Calculation 3 47 2 9" xfId="14496"/>
    <cellStyle name="Calculation 3 47 3" xfId="1705"/>
    <cellStyle name="Calculation 3 47 3 10" xfId="16479"/>
    <cellStyle name="Calculation 3 47 3 11" xfId="18084"/>
    <cellStyle name="Calculation 3 47 3 12" xfId="19687"/>
    <cellStyle name="Calculation 3 47 3 13" xfId="21279"/>
    <cellStyle name="Calculation 3 47 3 14" xfId="22856"/>
    <cellStyle name="Calculation 3 47 3 15" xfId="24377"/>
    <cellStyle name="Calculation 3 47 3 16" xfId="25850"/>
    <cellStyle name="Calculation 3 47 3 2" xfId="3438"/>
    <cellStyle name="Calculation 3 47 3 2 2" xfId="33442"/>
    <cellStyle name="Calculation 3 47 3 2 3" xfId="33441"/>
    <cellStyle name="Calculation 3 47 3 3" xfId="5101"/>
    <cellStyle name="Calculation 3 47 3 3 2" xfId="33443"/>
    <cellStyle name="Calculation 3 47 3 4" xfId="6693"/>
    <cellStyle name="Calculation 3 47 3 4 2" xfId="33444"/>
    <cellStyle name="Calculation 3 47 3 5" xfId="8265"/>
    <cellStyle name="Calculation 3 47 3 5 2" xfId="33445"/>
    <cellStyle name="Calculation 3 47 3 6" xfId="9780"/>
    <cellStyle name="Calculation 3 47 3 6 2" xfId="33446"/>
    <cellStyle name="Calculation 3 47 3 7" xfId="11253"/>
    <cellStyle name="Calculation 3 47 3 8" xfId="13166"/>
    <cellStyle name="Calculation 3 47 3 9" xfId="14867"/>
    <cellStyle name="Calculation 3 47 4" xfId="2122"/>
    <cellStyle name="Calculation 3 47 4 2" xfId="33448"/>
    <cellStyle name="Calculation 3 47 4 2 2" xfId="33449"/>
    <cellStyle name="Calculation 3 47 4 3" xfId="33450"/>
    <cellStyle name="Calculation 3 47 4 4" xfId="33451"/>
    <cellStyle name="Calculation 3 47 4 5" xfId="33452"/>
    <cellStyle name="Calculation 3 47 4 6" xfId="33453"/>
    <cellStyle name="Calculation 3 47 4 7" xfId="33447"/>
    <cellStyle name="Calculation 3 47 5" xfId="3791"/>
    <cellStyle name="Calculation 3 47 5 2" xfId="33455"/>
    <cellStyle name="Calculation 3 47 5 2 2" xfId="33456"/>
    <cellStyle name="Calculation 3 47 5 3" xfId="33457"/>
    <cellStyle name="Calculation 3 47 5 4" xfId="33458"/>
    <cellStyle name="Calculation 3 47 5 5" xfId="33459"/>
    <cellStyle name="Calculation 3 47 5 6" xfId="33460"/>
    <cellStyle name="Calculation 3 47 5 7" xfId="33454"/>
    <cellStyle name="Calculation 3 47 6" xfId="5391"/>
    <cellStyle name="Calculation 3 47 6 2" xfId="33462"/>
    <cellStyle name="Calculation 3 47 6 2 2" xfId="33463"/>
    <cellStyle name="Calculation 3 47 6 3" xfId="33464"/>
    <cellStyle name="Calculation 3 47 6 4" xfId="33465"/>
    <cellStyle name="Calculation 3 47 6 5" xfId="33466"/>
    <cellStyle name="Calculation 3 47 6 6" xfId="33467"/>
    <cellStyle name="Calculation 3 47 6 7" xfId="33461"/>
    <cellStyle name="Calculation 3 47 7" xfId="6977"/>
    <cellStyle name="Calculation 3 47 7 2" xfId="33469"/>
    <cellStyle name="Calculation 3 47 7 2 2" xfId="33470"/>
    <cellStyle name="Calculation 3 47 7 3" xfId="33471"/>
    <cellStyle name="Calculation 3 47 7 4" xfId="33472"/>
    <cellStyle name="Calculation 3 47 7 5" xfId="33473"/>
    <cellStyle name="Calculation 3 47 7 6" xfId="33474"/>
    <cellStyle name="Calculation 3 47 7 7" xfId="33468"/>
    <cellStyle name="Calculation 3 47 8" xfId="8536"/>
    <cellStyle name="Calculation 3 47 8 2" xfId="33476"/>
    <cellStyle name="Calculation 3 47 8 2 2" xfId="33477"/>
    <cellStyle name="Calculation 3 47 8 3" xfId="33478"/>
    <cellStyle name="Calculation 3 47 8 4" xfId="33479"/>
    <cellStyle name="Calculation 3 47 8 5" xfId="33480"/>
    <cellStyle name="Calculation 3 47 8 6" xfId="33481"/>
    <cellStyle name="Calculation 3 47 8 7" xfId="33475"/>
    <cellStyle name="Calculation 3 47 9" xfId="10049"/>
    <cellStyle name="Calculation 3 47 9 2" xfId="33483"/>
    <cellStyle name="Calculation 3 47 9 2 2" xfId="33484"/>
    <cellStyle name="Calculation 3 47 9 3" xfId="33485"/>
    <cellStyle name="Calculation 3 47 9 4" xfId="33486"/>
    <cellStyle name="Calculation 3 47 9 5" xfId="33487"/>
    <cellStyle name="Calculation 3 47 9 6" xfId="33488"/>
    <cellStyle name="Calculation 3 47 9 7" xfId="33482"/>
    <cellStyle name="Calculation 3 48" xfId="839"/>
    <cellStyle name="Calculation 3 48 10" xfId="15709"/>
    <cellStyle name="Calculation 3 48 11" xfId="17314"/>
    <cellStyle name="Calculation 3 48 12" xfId="18917"/>
    <cellStyle name="Calculation 3 48 13" xfId="20509"/>
    <cellStyle name="Calculation 3 48 14" xfId="22086"/>
    <cellStyle name="Calculation 3 48 15" xfId="23608"/>
    <cellStyle name="Calculation 3 48 16" xfId="25081"/>
    <cellStyle name="Calculation 3 48 2" xfId="2668"/>
    <cellStyle name="Calculation 3 48 2 2" xfId="33490"/>
    <cellStyle name="Calculation 3 48 2 3" xfId="33489"/>
    <cellStyle name="Calculation 3 48 3" xfId="4331"/>
    <cellStyle name="Calculation 3 48 3 2" xfId="33491"/>
    <cellStyle name="Calculation 3 48 4" xfId="5923"/>
    <cellStyle name="Calculation 3 48 4 2" xfId="33492"/>
    <cellStyle name="Calculation 3 48 5" xfId="7495"/>
    <cellStyle name="Calculation 3 48 5 2" xfId="33493"/>
    <cellStyle name="Calculation 3 48 6" xfId="9011"/>
    <cellStyle name="Calculation 3 48 6 2" xfId="33494"/>
    <cellStyle name="Calculation 3 48 7" xfId="10484"/>
    <cellStyle name="Calculation 3 48 8" xfId="12396"/>
    <cellStyle name="Calculation 3 48 9" xfId="14097"/>
    <cellStyle name="Calculation 3 49" xfId="833"/>
    <cellStyle name="Calculation 3 49 10" xfId="15708"/>
    <cellStyle name="Calculation 3 49 11" xfId="17313"/>
    <cellStyle name="Calculation 3 49 12" xfId="18916"/>
    <cellStyle name="Calculation 3 49 13" xfId="20508"/>
    <cellStyle name="Calculation 3 49 14" xfId="22085"/>
    <cellStyle name="Calculation 3 49 15" xfId="23607"/>
    <cellStyle name="Calculation 3 49 16" xfId="25080"/>
    <cellStyle name="Calculation 3 49 2" xfId="2667"/>
    <cellStyle name="Calculation 3 49 2 2" xfId="33496"/>
    <cellStyle name="Calculation 3 49 2 3" xfId="33495"/>
    <cellStyle name="Calculation 3 49 3" xfId="4330"/>
    <cellStyle name="Calculation 3 49 3 2" xfId="33497"/>
    <cellStyle name="Calculation 3 49 4" xfId="5922"/>
    <cellStyle name="Calculation 3 49 4 2" xfId="33498"/>
    <cellStyle name="Calculation 3 49 5" xfId="7494"/>
    <cellStyle name="Calculation 3 49 5 2" xfId="33499"/>
    <cellStyle name="Calculation 3 49 6" xfId="9010"/>
    <cellStyle name="Calculation 3 49 6 2" xfId="33500"/>
    <cellStyle name="Calculation 3 49 7" xfId="10483"/>
    <cellStyle name="Calculation 3 49 8" xfId="12395"/>
    <cellStyle name="Calculation 3 49 9" xfId="14096"/>
    <cellStyle name="Calculation 3 5" xfId="401"/>
    <cellStyle name="Calculation 3 5 10" xfId="3876"/>
    <cellStyle name="Calculation 3 5 10 2" xfId="33502"/>
    <cellStyle name="Calculation 3 5 10 2 2" xfId="33503"/>
    <cellStyle name="Calculation 3 5 10 3" xfId="33504"/>
    <cellStyle name="Calculation 3 5 10 4" xfId="33505"/>
    <cellStyle name="Calculation 3 5 10 5" xfId="33506"/>
    <cellStyle name="Calculation 3 5 10 6" xfId="33507"/>
    <cellStyle name="Calculation 3 5 10 7" xfId="33501"/>
    <cellStyle name="Calculation 3 5 11" xfId="11543"/>
    <cellStyle name="Calculation 3 5 11 2" xfId="33509"/>
    <cellStyle name="Calculation 3 5 11 2 2" xfId="33510"/>
    <cellStyle name="Calculation 3 5 11 3" xfId="33511"/>
    <cellStyle name="Calculation 3 5 11 4" xfId="33512"/>
    <cellStyle name="Calculation 3 5 11 5" xfId="33513"/>
    <cellStyle name="Calculation 3 5 11 6" xfId="33514"/>
    <cellStyle name="Calculation 3 5 11 7" xfId="33508"/>
    <cellStyle name="Calculation 3 5 12" xfId="13245"/>
    <cellStyle name="Calculation 3 5 12 2" xfId="33516"/>
    <cellStyle name="Calculation 3 5 12 2 2" xfId="33517"/>
    <cellStyle name="Calculation 3 5 12 3" xfId="33518"/>
    <cellStyle name="Calculation 3 5 12 4" xfId="33519"/>
    <cellStyle name="Calculation 3 5 12 5" xfId="33520"/>
    <cellStyle name="Calculation 3 5 12 6" xfId="33515"/>
    <cellStyle name="Calculation 3 5 13" xfId="11403"/>
    <cellStyle name="Calculation 3 5 13 2" xfId="33522"/>
    <cellStyle name="Calculation 3 5 13 3" xfId="33521"/>
    <cellStyle name="Calculation 3 5 14" xfId="11921"/>
    <cellStyle name="Calculation 3 5 14 2" xfId="33524"/>
    <cellStyle name="Calculation 3 5 14 3" xfId="33523"/>
    <cellStyle name="Calculation 3 5 15" xfId="13590"/>
    <cellStyle name="Calculation 3 5 15 2" xfId="33525"/>
    <cellStyle name="Calculation 3 5 16" xfId="15133"/>
    <cellStyle name="Calculation 3 5 16 2" xfId="33526"/>
    <cellStyle name="Calculation 3 5 17" xfId="18438"/>
    <cellStyle name="Calculation 3 5 17 2" xfId="33527"/>
    <cellStyle name="Calculation 3 5 18" xfId="21588"/>
    <cellStyle name="Calculation 3 5 18 2" xfId="33528"/>
    <cellStyle name="Calculation 3 5 19" xfId="21561"/>
    <cellStyle name="Calculation 3 5 2" xfId="991"/>
    <cellStyle name="Calculation 3 5 2 10" xfId="15827"/>
    <cellStyle name="Calculation 3 5 2 11" xfId="17432"/>
    <cellStyle name="Calculation 3 5 2 12" xfId="19035"/>
    <cellStyle name="Calculation 3 5 2 13" xfId="20627"/>
    <cellStyle name="Calculation 3 5 2 14" xfId="22204"/>
    <cellStyle name="Calculation 3 5 2 15" xfId="23725"/>
    <cellStyle name="Calculation 3 5 2 16" xfId="25198"/>
    <cellStyle name="Calculation 3 5 2 17" xfId="26126"/>
    <cellStyle name="Calculation 3 5 2 2" xfId="2786"/>
    <cellStyle name="Calculation 3 5 2 2 2" xfId="33530"/>
    <cellStyle name="Calculation 3 5 2 2 3" xfId="33529"/>
    <cellStyle name="Calculation 3 5 2 3" xfId="4449"/>
    <cellStyle name="Calculation 3 5 2 3 2" xfId="33531"/>
    <cellStyle name="Calculation 3 5 2 4" xfId="6041"/>
    <cellStyle name="Calculation 3 5 2 4 2" xfId="33532"/>
    <cellStyle name="Calculation 3 5 2 5" xfId="7613"/>
    <cellStyle name="Calculation 3 5 2 5 2" xfId="33533"/>
    <cellStyle name="Calculation 3 5 2 6" xfId="9128"/>
    <cellStyle name="Calculation 3 5 2 6 2" xfId="33534"/>
    <cellStyle name="Calculation 3 5 2 7" xfId="10601"/>
    <cellStyle name="Calculation 3 5 2 8" xfId="12514"/>
    <cellStyle name="Calculation 3 5 2 9" xfId="14215"/>
    <cellStyle name="Calculation 3 5 20" xfId="25982"/>
    <cellStyle name="Calculation 3 5 3" xfId="1399"/>
    <cellStyle name="Calculation 3 5 3 10" xfId="16199"/>
    <cellStyle name="Calculation 3 5 3 11" xfId="17804"/>
    <cellStyle name="Calculation 3 5 3 12" xfId="19407"/>
    <cellStyle name="Calculation 3 5 3 13" xfId="20999"/>
    <cellStyle name="Calculation 3 5 3 14" xfId="22576"/>
    <cellStyle name="Calculation 3 5 3 15" xfId="24097"/>
    <cellStyle name="Calculation 3 5 3 16" xfId="25570"/>
    <cellStyle name="Calculation 3 5 3 17" xfId="26174"/>
    <cellStyle name="Calculation 3 5 3 2" xfId="3158"/>
    <cellStyle name="Calculation 3 5 3 2 2" xfId="33536"/>
    <cellStyle name="Calculation 3 5 3 2 3" xfId="33535"/>
    <cellStyle name="Calculation 3 5 3 3" xfId="4821"/>
    <cellStyle name="Calculation 3 5 3 3 2" xfId="33537"/>
    <cellStyle name="Calculation 3 5 3 4" xfId="6413"/>
    <cellStyle name="Calculation 3 5 3 4 2" xfId="33538"/>
    <cellStyle name="Calculation 3 5 3 5" xfId="7985"/>
    <cellStyle name="Calculation 3 5 3 5 2" xfId="33539"/>
    <cellStyle name="Calculation 3 5 3 6" xfId="9500"/>
    <cellStyle name="Calculation 3 5 3 6 2" xfId="33540"/>
    <cellStyle name="Calculation 3 5 3 7" xfId="10973"/>
    <cellStyle name="Calculation 3 5 3 8" xfId="12886"/>
    <cellStyle name="Calculation 3 5 3 9" xfId="14587"/>
    <cellStyle name="Calculation 3 5 4" xfId="2333"/>
    <cellStyle name="Calculation 3 5 4 10" xfId="16980"/>
    <cellStyle name="Calculation 3 5 4 11" xfId="18584"/>
    <cellStyle name="Calculation 3 5 4 12" xfId="20182"/>
    <cellStyle name="Calculation 3 5 4 13" xfId="21760"/>
    <cellStyle name="Calculation 3 5 4 14" xfId="23296"/>
    <cellStyle name="Calculation 3 5 4 15" xfId="24770"/>
    <cellStyle name="Calculation 3 5 4 2" xfId="3997"/>
    <cellStyle name="Calculation 3 5 4 2 2" xfId="33542"/>
    <cellStyle name="Calculation 3 5 4 2 3" xfId="33541"/>
    <cellStyle name="Calculation 3 5 4 3" xfId="5592"/>
    <cellStyle name="Calculation 3 5 4 3 2" xfId="33543"/>
    <cellStyle name="Calculation 3 5 4 4" xfId="7171"/>
    <cellStyle name="Calculation 3 5 4 4 2" xfId="33544"/>
    <cellStyle name="Calculation 3 5 4 5" xfId="8699"/>
    <cellStyle name="Calculation 3 5 4 5 2" xfId="33545"/>
    <cellStyle name="Calculation 3 5 4 6" xfId="10173"/>
    <cellStyle name="Calculation 3 5 4 6 2" xfId="33546"/>
    <cellStyle name="Calculation 3 5 4 7" xfId="12061"/>
    <cellStyle name="Calculation 3 5 4 8" xfId="13762"/>
    <cellStyle name="Calculation 3 5 4 9" xfId="15375"/>
    <cellStyle name="Calculation 3 5 5" xfId="1816"/>
    <cellStyle name="Calculation 3 5 5 2" xfId="33548"/>
    <cellStyle name="Calculation 3 5 5 2 2" xfId="33549"/>
    <cellStyle name="Calculation 3 5 5 3" xfId="33550"/>
    <cellStyle name="Calculation 3 5 5 4" xfId="33551"/>
    <cellStyle name="Calculation 3 5 5 5" xfId="33552"/>
    <cellStyle name="Calculation 3 5 5 6" xfId="33553"/>
    <cellStyle name="Calculation 3 5 5 7" xfId="33547"/>
    <cellStyle name="Calculation 3 5 6" xfId="3486"/>
    <cellStyle name="Calculation 3 5 6 2" xfId="33555"/>
    <cellStyle name="Calculation 3 5 6 2 2" xfId="33556"/>
    <cellStyle name="Calculation 3 5 6 3" xfId="33557"/>
    <cellStyle name="Calculation 3 5 6 4" xfId="33558"/>
    <cellStyle name="Calculation 3 5 6 5" xfId="33559"/>
    <cellStyle name="Calculation 3 5 6 6" xfId="33560"/>
    <cellStyle name="Calculation 3 5 6 7" xfId="33554"/>
    <cellStyle name="Calculation 3 5 7" xfId="853"/>
    <cellStyle name="Calculation 3 5 7 2" xfId="33562"/>
    <cellStyle name="Calculation 3 5 7 2 2" xfId="33563"/>
    <cellStyle name="Calculation 3 5 7 3" xfId="33564"/>
    <cellStyle name="Calculation 3 5 7 4" xfId="33565"/>
    <cellStyle name="Calculation 3 5 7 5" xfId="33566"/>
    <cellStyle name="Calculation 3 5 7 6" xfId="33567"/>
    <cellStyle name="Calculation 3 5 7 7" xfId="33561"/>
    <cellStyle name="Calculation 3 5 8" xfId="790"/>
    <cellStyle name="Calculation 3 5 8 2" xfId="33569"/>
    <cellStyle name="Calculation 3 5 8 2 2" xfId="33570"/>
    <cellStyle name="Calculation 3 5 8 3" xfId="33571"/>
    <cellStyle name="Calculation 3 5 8 4" xfId="33572"/>
    <cellStyle name="Calculation 3 5 8 5" xfId="33573"/>
    <cellStyle name="Calculation 3 5 8 6" xfId="33574"/>
    <cellStyle name="Calculation 3 5 8 7" xfId="33568"/>
    <cellStyle name="Calculation 3 5 9" xfId="2207"/>
    <cellStyle name="Calculation 3 5 9 2" xfId="33576"/>
    <cellStyle name="Calculation 3 5 9 2 2" xfId="33577"/>
    <cellStyle name="Calculation 3 5 9 3" xfId="33578"/>
    <cellStyle name="Calculation 3 5 9 4" xfId="33579"/>
    <cellStyle name="Calculation 3 5 9 5" xfId="33580"/>
    <cellStyle name="Calculation 3 5 9 6" xfId="33581"/>
    <cellStyle name="Calculation 3 5 9 7" xfId="33575"/>
    <cellStyle name="Calculation 3 50" xfId="2198"/>
    <cellStyle name="Calculation 3 50 10" xfId="16846"/>
    <cellStyle name="Calculation 3 50 11" xfId="18451"/>
    <cellStyle name="Calculation 3 50 12" xfId="20050"/>
    <cellStyle name="Calculation 3 50 13" xfId="21630"/>
    <cellStyle name="Calculation 3 50 14" xfId="23178"/>
    <cellStyle name="Calculation 3 50 15" xfId="24657"/>
    <cellStyle name="Calculation 3 50 2" xfId="3864"/>
    <cellStyle name="Calculation 3 50 2 2" xfId="33583"/>
    <cellStyle name="Calculation 3 50 2 3" xfId="33582"/>
    <cellStyle name="Calculation 3 50 3" xfId="5462"/>
    <cellStyle name="Calculation 3 50 3 2" xfId="33584"/>
    <cellStyle name="Calculation 3 50 4" xfId="7044"/>
    <cellStyle name="Calculation 3 50 4 2" xfId="33585"/>
    <cellStyle name="Calculation 3 50 5" xfId="8581"/>
    <cellStyle name="Calculation 3 50 5 2" xfId="33586"/>
    <cellStyle name="Calculation 3 50 6" xfId="10060"/>
    <cellStyle name="Calculation 3 50 6 2" xfId="33587"/>
    <cellStyle name="Calculation 3 50 7" xfId="11926"/>
    <cellStyle name="Calculation 3 50 8" xfId="13627"/>
    <cellStyle name="Calculation 3 50 9" xfId="15240"/>
    <cellStyle name="Calculation 3 51" xfId="1129"/>
    <cellStyle name="Calculation 3 51 2" xfId="33589"/>
    <cellStyle name="Calculation 3 51 2 2" xfId="33590"/>
    <cellStyle name="Calculation 3 51 3" xfId="33591"/>
    <cellStyle name="Calculation 3 51 4" xfId="33592"/>
    <cellStyle name="Calculation 3 51 5" xfId="33593"/>
    <cellStyle name="Calculation 3 51 6" xfId="33594"/>
    <cellStyle name="Calculation 3 51 7" xfId="33588"/>
    <cellStyle name="Calculation 3 52" xfId="2173"/>
    <cellStyle name="Calculation 3 52 2" xfId="33596"/>
    <cellStyle name="Calculation 3 52 2 2" xfId="33597"/>
    <cellStyle name="Calculation 3 52 3" xfId="33598"/>
    <cellStyle name="Calculation 3 52 4" xfId="33599"/>
    <cellStyle name="Calculation 3 52 5" xfId="33600"/>
    <cellStyle name="Calculation 3 52 6" xfId="33601"/>
    <cellStyle name="Calculation 3 52 7" xfId="33595"/>
    <cellStyle name="Calculation 3 53" xfId="3819"/>
    <cellStyle name="Calculation 3 53 2" xfId="33603"/>
    <cellStyle name="Calculation 3 53 2 2" xfId="33604"/>
    <cellStyle name="Calculation 3 53 3" xfId="33605"/>
    <cellStyle name="Calculation 3 53 4" xfId="33606"/>
    <cellStyle name="Calculation 3 53 5" xfId="33607"/>
    <cellStyle name="Calculation 3 53 6" xfId="33608"/>
    <cellStyle name="Calculation 3 53 7" xfId="33602"/>
    <cellStyle name="Calculation 3 54" xfId="5419"/>
    <cellStyle name="Calculation 3 54 2" xfId="33610"/>
    <cellStyle name="Calculation 3 54 2 2" xfId="33611"/>
    <cellStyle name="Calculation 3 54 3" xfId="33612"/>
    <cellStyle name="Calculation 3 54 4" xfId="33613"/>
    <cellStyle name="Calculation 3 54 5" xfId="33614"/>
    <cellStyle name="Calculation 3 54 6" xfId="33615"/>
    <cellStyle name="Calculation 3 54 7" xfId="33609"/>
    <cellStyle name="Calculation 3 55" xfId="7004"/>
    <cellStyle name="Calculation 3 55 2" xfId="33617"/>
    <cellStyle name="Calculation 3 55 2 2" xfId="33618"/>
    <cellStyle name="Calculation 3 55 3" xfId="33619"/>
    <cellStyle name="Calculation 3 55 4" xfId="33620"/>
    <cellStyle name="Calculation 3 55 5" xfId="33621"/>
    <cellStyle name="Calculation 3 55 6" xfId="33622"/>
    <cellStyle name="Calculation 3 55 7" xfId="33616"/>
    <cellStyle name="Calculation 3 56" xfId="8552"/>
    <cellStyle name="Calculation 3 56 2" xfId="33624"/>
    <cellStyle name="Calculation 3 56 2 2" xfId="33625"/>
    <cellStyle name="Calculation 3 56 3" xfId="33626"/>
    <cellStyle name="Calculation 3 56 4" xfId="33627"/>
    <cellStyle name="Calculation 3 56 5" xfId="33628"/>
    <cellStyle name="Calculation 3 56 6" xfId="33629"/>
    <cellStyle name="Calculation 3 56 7" xfId="33623"/>
    <cellStyle name="Calculation 3 57" xfId="11389"/>
    <cellStyle name="Calculation 3 57 2" xfId="33631"/>
    <cellStyle name="Calculation 3 57 2 2" xfId="33632"/>
    <cellStyle name="Calculation 3 57 3" xfId="33633"/>
    <cellStyle name="Calculation 3 57 4" xfId="33634"/>
    <cellStyle name="Calculation 3 57 5" xfId="33635"/>
    <cellStyle name="Calculation 3 57 6" xfId="33636"/>
    <cellStyle name="Calculation 3 57 7" xfId="33630"/>
    <cellStyle name="Calculation 3 58" xfId="11893"/>
    <cellStyle name="Calculation 3 58 2" xfId="33638"/>
    <cellStyle name="Calculation 3 58 2 2" xfId="33639"/>
    <cellStyle name="Calculation 3 58 3" xfId="33640"/>
    <cellStyle name="Calculation 3 58 4" xfId="33641"/>
    <cellStyle name="Calculation 3 58 5" xfId="33642"/>
    <cellStyle name="Calculation 3 58 6" xfId="33637"/>
    <cellStyle name="Calculation 3 59" xfId="13569"/>
    <cellStyle name="Calculation 3 59 2" xfId="33644"/>
    <cellStyle name="Calculation 3 59 3" xfId="33643"/>
    <cellStyle name="Calculation 3 6" xfId="404"/>
    <cellStyle name="Calculation 3 6 10" xfId="5350"/>
    <cellStyle name="Calculation 3 6 10 2" xfId="33646"/>
    <cellStyle name="Calculation 3 6 10 2 2" xfId="33647"/>
    <cellStyle name="Calculation 3 6 10 3" xfId="33648"/>
    <cellStyle name="Calculation 3 6 10 4" xfId="33649"/>
    <cellStyle name="Calculation 3 6 10 5" xfId="33650"/>
    <cellStyle name="Calculation 3 6 10 6" xfId="33651"/>
    <cellStyle name="Calculation 3 6 10 7" xfId="33645"/>
    <cellStyle name="Calculation 3 6 11" xfId="11546"/>
    <cellStyle name="Calculation 3 6 11 2" xfId="33653"/>
    <cellStyle name="Calculation 3 6 11 2 2" xfId="33654"/>
    <cellStyle name="Calculation 3 6 11 3" xfId="33655"/>
    <cellStyle name="Calculation 3 6 11 4" xfId="33656"/>
    <cellStyle name="Calculation 3 6 11 5" xfId="33657"/>
    <cellStyle name="Calculation 3 6 11 6" xfId="33658"/>
    <cellStyle name="Calculation 3 6 11 7" xfId="33652"/>
    <cellStyle name="Calculation 3 6 12" xfId="13248"/>
    <cellStyle name="Calculation 3 6 12 2" xfId="33660"/>
    <cellStyle name="Calculation 3 6 12 2 2" xfId="33661"/>
    <cellStyle name="Calculation 3 6 12 3" xfId="33662"/>
    <cellStyle name="Calculation 3 6 12 4" xfId="33663"/>
    <cellStyle name="Calculation 3 6 12 5" xfId="33664"/>
    <cellStyle name="Calculation 3 6 12 6" xfId="33659"/>
    <cellStyle name="Calculation 3 6 13" xfId="11301"/>
    <cellStyle name="Calculation 3 6 13 2" xfId="33666"/>
    <cellStyle name="Calculation 3 6 13 3" xfId="33665"/>
    <cellStyle name="Calculation 3 6 14" xfId="11391"/>
    <cellStyle name="Calculation 3 6 14 2" xfId="33668"/>
    <cellStyle name="Calculation 3 6 14 3" xfId="33667"/>
    <cellStyle name="Calculation 3 6 15" xfId="13905"/>
    <cellStyle name="Calculation 3 6 15 2" xfId="33669"/>
    <cellStyle name="Calculation 3 6 16" xfId="16929"/>
    <cellStyle name="Calculation 3 6 16 2" xfId="33670"/>
    <cellStyle name="Calculation 3 6 17" xfId="15253"/>
    <cellStyle name="Calculation 3 6 17 2" xfId="33671"/>
    <cellStyle name="Calculation 3 6 18" xfId="18444"/>
    <cellStyle name="Calculation 3 6 18 2" xfId="33672"/>
    <cellStyle name="Calculation 3 6 19" xfId="21621"/>
    <cellStyle name="Calculation 3 6 2" xfId="994"/>
    <cellStyle name="Calculation 3 6 2 10" xfId="15830"/>
    <cellStyle name="Calculation 3 6 2 11" xfId="17435"/>
    <cellStyle name="Calculation 3 6 2 12" xfId="19038"/>
    <cellStyle name="Calculation 3 6 2 13" xfId="20630"/>
    <cellStyle name="Calculation 3 6 2 14" xfId="22207"/>
    <cellStyle name="Calculation 3 6 2 15" xfId="23728"/>
    <cellStyle name="Calculation 3 6 2 16" xfId="25201"/>
    <cellStyle name="Calculation 3 6 2 17" xfId="26142"/>
    <cellStyle name="Calculation 3 6 2 2" xfId="2789"/>
    <cellStyle name="Calculation 3 6 2 2 2" xfId="33674"/>
    <cellStyle name="Calculation 3 6 2 2 3" xfId="33673"/>
    <cellStyle name="Calculation 3 6 2 3" xfId="4452"/>
    <cellStyle name="Calculation 3 6 2 3 2" xfId="33675"/>
    <cellStyle name="Calculation 3 6 2 4" xfId="6044"/>
    <cellStyle name="Calculation 3 6 2 4 2" xfId="33676"/>
    <cellStyle name="Calculation 3 6 2 5" xfId="7616"/>
    <cellStyle name="Calculation 3 6 2 5 2" xfId="33677"/>
    <cellStyle name="Calculation 3 6 2 6" xfId="9131"/>
    <cellStyle name="Calculation 3 6 2 6 2" xfId="33678"/>
    <cellStyle name="Calculation 3 6 2 7" xfId="10604"/>
    <cellStyle name="Calculation 3 6 2 8" xfId="12517"/>
    <cellStyle name="Calculation 3 6 2 9" xfId="14218"/>
    <cellStyle name="Calculation 3 6 20" xfId="26031"/>
    <cellStyle name="Calculation 3 6 3" xfId="1402"/>
    <cellStyle name="Calculation 3 6 3 10" xfId="16202"/>
    <cellStyle name="Calculation 3 6 3 11" xfId="17807"/>
    <cellStyle name="Calculation 3 6 3 12" xfId="19410"/>
    <cellStyle name="Calculation 3 6 3 13" xfId="21002"/>
    <cellStyle name="Calculation 3 6 3 14" xfId="22579"/>
    <cellStyle name="Calculation 3 6 3 15" xfId="24100"/>
    <cellStyle name="Calculation 3 6 3 16" xfId="25573"/>
    <cellStyle name="Calculation 3 6 3 17" xfId="26189"/>
    <cellStyle name="Calculation 3 6 3 2" xfId="3161"/>
    <cellStyle name="Calculation 3 6 3 2 2" xfId="33680"/>
    <cellStyle name="Calculation 3 6 3 2 3" xfId="33679"/>
    <cellStyle name="Calculation 3 6 3 3" xfId="4824"/>
    <cellStyle name="Calculation 3 6 3 3 2" xfId="33681"/>
    <cellStyle name="Calculation 3 6 3 4" xfId="6416"/>
    <cellStyle name="Calculation 3 6 3 4 2" xfId="33682"/>
    <cellStyle name="Calculation 3 6 3 5" xfId="7988"/>
    <cellStyle name="Calculation 3 6 3 5 2" xfId="33683"/>
    <cellStyle name="Calculation 3 6 3 6" xfId="9503"/>
    <cellStyle name="Calculation 3 6 3 6 2" xfId="33684"/>
    <cellStyle name="Calculation 3 6 3 7" xfId="10976"/>
    <cellStyle name="Calculation 3 6 3 8" xfId="12889"/>
    <cellStyle name="Calculation 3 6 3 9" xfId="14590"/>
    <cellStyle name="Calculation 3 6 4" xfId="2336"/>
    <cellStyle name="Calculation 3 6 4 10" xfId="16983"/>
    <cellStyle name="Calculation 3 6 4 11" xfId="18587"/>
    <cellStyle name="Calculation 3 6 4 12" xfId="20185"/>
    <cellStyle name="Calculation 3 6 4 13" xfId="21763"/>
    <cellStyle name="Calculation 3 6 4 14" xfId="23299"/>
    <cellStyle name="Calculation 3 6 4 15" xfId="24773"/>
    <cellStyle name="Calculation 3 6 4 2" xfId="4000"/>
    <cellStyle name="Calculation 3 6 4 2 2" xfId="33686"/>
    <cellStyle name="Calculation 3 6 4 2 3" xfId="33685"/>
    <cellStyle name="Calculation 3 6 4 3" xfId="5595"/>
    <cellStyle name="Calculation 3 6 4 3 2" xfId="33687"/>
    <cellStyle name="Calculation 3 6 4 4" xfId="7174"/>
    <cellStyle name="Calculation 3 6 4 4 2" xfId="33688"/>
    <cellStyle name="Calculation 3 6 4 5" xfId="8702"/>
    <cellStyle name="Calculation 3 6 4 5 2" xfId="33689"/>
    <cellStyle name="Calculation 3 6 4 6" xfId="10176"/>
    <cellStyle name="Calculation 3 6 4 6 2" xfId="33690"/>
    <cellStyle name="Calculation 3 6 4 7" xfId="12064"/>
    <cellStyle name="Calculation 3 6 4 8" xfId="13765"/>
    <cellStyle name="Calculation 3 6 4 9" xfId="15378"/>
    <cellStyle name="Calculation 3 6 5" xfId="1819"/>
    <cellStyle name="Calculation 3 6 5 2" xfId="33692"/>
    <cellStyle name="Calculation 3 6 5 2 2" xfId="33693"/>
    <cellStyle name="Calculation 3 6 5 3" xfId="33694"/>
    <cellStyle name="Calculation 3 6 5 4" xfId="33695"/>
    <cellStyle name="Calculation 3 6 5 5" xfId="33696"/>
    <cellStyle name="Calculation 3 6 5 6" xfId="33697"/>
    <cellStyle name="Calculation 3 6 5 7" xfId="33691"/>
    <cellStyle name="Calculation 3 6 6" xfId="3489"/>
    <cellStyle name="Calculation 3 6 6 2" xfId="33699"/>
    <cellStyle name="Calculation 3 6 6 2 2" xfId="33700"/>
    <cellStyle name="Calculation 3 6 6 3" xfId="33701"/>
    <cellStyle name="Calculation 3 6 6 4" xfId="33702"/>
    <cellStyle name="Calculation 3 6 6 5" xfId="33703"/>
    <cellStyle name="Calculation 3 6 6 6" xfId="33704"/>
    <cellStyle name="Calculation 3 6 6 7" xfId="33698"/>
    <cellStyle name="Calculation 3 6 7" xfId="778"/>
    <cellStyle name="Calculation 3 6 7 2" xfId="33706"/>
    <cellStyle name="Calculation 3 6 7 2 2" xfId="33707"/>
    <cellStyle name="Calculation 3 6 7 3" xfId="33708"/>
    <cellStyle name="Calculation 3 6 7 4" xfId="33709"/>
    <cellStyle name="Calculation 3 6 7 5" xfId="33710"/>
    <cellStyle name="Calculation 3 6 7 6" xfId="33711"/>
    <cellStyle name="Calculation 3 6 7 7" xfId="33705"/>
    <cellStyle name="Calculation 3 6 8" xfId="728"/>
    <cellStyle name="Calculation 3 6 8 2" xfId="33713"/>
    <cellStyle name="Calculation 3 6 8 2 2" xfId="33714"/>
    <cellStyle name="Calculation 3 6 8 3" xfId="33715"/>
    <cellStyle name="Calculation 3 6 8 4" xfId="33716"/>
    <cellStyle name="Calculation 3 6 8 5" xfId="33717"/>
    <cellStyle name="Calculation 3 6 8 6" xfId="33718"/>
    <cellStyle name="Calculation 3 6 8 7" xfId="33712"/>
    <cellStyle name="Calculation 3 6 9" xfId="3747"/>
    <cellStyle name="Calculation 3 6 9 2" xfId="33720"/>
    <cellStyle name="Calculation 3 6 9 2 2" xfId="33721"/>
    <cellStyle name="Calculation 3 6 9 3" xfId="33722"/>
    <cellStyle name="Calculation 3 6 9 4" xfId="33723"/>
    <cellStyle name="Calculation 3 6 9 5" xfId="33724"/>
    <cellStyle name="Calculation 3 6 9 6" xfId="33725"/>
    <cellStyle name="Calculation 3 6 9 7" xfId="33719"/>
    <cellStyle name="Calculation 3 60" xfId="15192"/>
    <cellStyle name="Calculation 3 60 2" xfId="33727"/>
    <cellStyle name="Calculation 3 60 3" xfId="33726"/>
    <cellStyle name="Calculation 3 61" xfId="16801"/>
    <cellStyle name="Calculation 3 61 2" xfId="33728"/>
    <cellStyle name="Calculation 3 62" xfId="18394"/>
    <cellStyle name="Calculation 3 62 2" xfId="33729"/>
    <cellStyle name="Calculation 3 63" xfId="19997"/>
    <cellStyle name="Calculation 3 63 2" xfId="33730"/>
    <cellStyle name="Calculation 3 64" xfId="20123"/>
    <cellStyle name="Calculation 3 64 2" xfId="33731"/>
    <cellStyle name="Calculation 3 65" xfId="23149"/>
    <cellStyle name="Calculation 3 7" xfId="361"/>
    <cellStyle name="Calculation 3 7 10" xfId="6937"/>
    <cellStyle name="Calculation 3 7 10 2" xfId="33733"/>
    <cellStyle name="Calculation 3 7 10 2 2" xfId="33734"/>
    <cellStyle name="Calculation 3 7 10 3" xfId="33735"/>
    <cellStyle name="Calculation 3 7 10 4" xfId="33736"/>
    <cellStyle name="Calculation 3 7 10 5" xfId="33737"/>
    <cellStyle name="Calculation 3 7 10 6" xfId="33738"/>
    <cellStyle name="Calculation 3 7 10 7" xfId="33732"/>
    <cellStyle name="Calculation 3 7 11" xfId="11503"/>
    <cellStyle name="Calculation 3 7 11 2" xfId="33740"/>
    <cellStyle name="Calculation 3 7 11 2 2" xfId="33741"/>
    <cellStyle name="Calculation 3 7 11 3" xfId="33742"/>
    <cellStyle name="Calculation 3 7 11 4" xfId="33743"/>
    <cellStyle name="Calculation 3 7 11 5" xfId="33744"/>
    <cellStyle name="Calculation 3 7 11 6" xfId="33745"/>
    <cellStyle name="Calculation 3 7 11 7" xfId="33739"/>
    <cellStyle name="Calculation 3 7 12" xfId="13205"/>
    <cellStyle name="Calculation 3 7 12 2" xfId="33747"/>
    <cellStyle name="Calculation 3 7 12 2 2" xfId="33748"/>
    <cellStyle name="Calculation 3 7 12 3" xfId="33749"/>
    <cellStyle name="Calculation 3 7 12 4" xfId="33750"/>
    <cellStyle name="Calculation 3 7 12 5" xfId="33751"/>
    <cellStyle name="Calculation 3 7 12 6" xfId="33746"/>
    <cellStyle name="Calculation 3 7 13" xfId="11936"/>
    <cellStyle name="Calculation 3 7 13 2" xfId="33753"/>
    <cellStyle name="Calculation 3 7 13 3" xfId="33752"/>
    <cellStyle name="Calculation 3 7 14" xfId="13904"/>
    <cellStyle name="Calculation 3 7 14 2" xfId="33755"/>
    <cellStyle name="Calculation 3 7 14 3" xfId="33754"/>
    <cellStyle name="Calculation 3 7 15" xfId="15118"/>
    <cellStyle name="Calculation 3 7 15 2" xfId="33756"/>
    <cellStyle name="Calculation 3 7 16" xfId="14021"/>
    <cellStyle name="Calculation 3 7 16 2" xfId="33757"/>
    <cellStyle name="Calculation 3 7 17" xfId="18462"/>
    <cellStyle name="Calculation 3 7 17 2" xfId="33758"/>
    <cellStyle name="Calculation 3 7 18" xfId="21599"/>
    <cellStyle name="Calculation 3 7 18 2" xfId="33759"/>
    <cellStyle name="Calculation 3 7 19" xfId="18870"/>
    <cellStyle name="Calculation 3 7 2" xfId="951"/>
    <cellStyle name="Calculation 3 7 2 10" xfId="15792"/>
    <cellStyle name="Calculation 3 7 2 11" xfId="17397"/>
    <cellStyle name="Calculation 3 7 2 12" xfId="19000"/>
    <cellStyle name="Calculation 3 7 2 13" xfId="20592"/>
    <cellStyle name="Calculation 3 7 2 14" xfId="22169"/>
    <cellStyle name="Calculation 3 7 2 15" xfId="23690"/>
    <cellStyle name="Calculation 3 7 2 16" xfId="25163"/>
    <cellStyle name="Calculation 3 7 2 17" xfId="26160"/>
    <cellStyle name="Calculation 3 7 2 2" xfId="2751"/>
    <cellStyle name="Calculation 3 7 2 2 2" xfId="33761"/>
    <cellStyle name="Calculation 3 7 2 2 3" xfId="33760"/>
    <cellStyle name="Calculation 3 7 2 3" xfId="4414"/>
    <cellStyle name="Calculation 3 7 2 3 2" xfId="33762"/>
    <cellStyle name="Calculation 3 7 2 4" xfId="6006"/>
    <cellStyle name="Calculation 3 7 2 4 2" xfId="33763"/>
    <cellStyle name="Calculation 3 7 2 5" xfId="7578"/>
    <cellStyle name="Calculation 3 7 2 5 2" xfId="33764"/>
    <cellStyle name="Calculation 3 7 2 6" xfId="9093"/>
    <cellStyle name="Calculation 3 7 2 6 2" xfId="33765"/>
    <cellStyle name="Calculation 3 7 2 7" xfId="10566"/>
    <cellStyle name="Calculation 3 7 2 8" xfId="12479"/>
    <cellStyle name="Calculation 3 7 2 9" xfId="14180"/>
    <cellStyle name="Calculation 3 7 20" xfId="26053"/>
    <cellStyle name="Calculation 3 7 3" xfId="1359"/>
    <cellStyle name="Calculation 3 7 3 10" xfId="16164"/>
    <cellStyle name="Calculation 3 7 3 11" xfId="17769"/>
    <cellStyle name="Calculation 3 7 3 12" xfId="19372"/>
    <cellStyle name="Calculation 3 7 3 13" xfId="20964"/>
    <cellStyle name="Calculation 3 7 3 14" xfId="22541"/>
    <cellStyle name="Calculation 3 7 3 15" xfId="24062"/>
    <cellStyle name="Calculation 3 7 3 16" xfId="25535"/>
    <cellStyle name="Calculation 3 7 3 17" xfId="26205"/>
    <cellStyle name="Calculation 3 7 3 2" xfId="3123"/>
    <cellStyle name="Calculation 3 7 3 2 2" xfId="33767"/>
    <cellStyle name="Calculation 3 7 3 2 3" xfId="33766"/>
    <cellStyle name="Calculation 3 7 3 3" xfId="4786"/>
    <cellStyle name="Calculation 3 7 3 3 2" xfId="33768"/>
    <cellStyle name="Calculation 3 7 3 4" xfId="6378"/>
    <cellStyle name="Calculation 3 7 3 4 2" xfId="33769"/>
    <cellStyle name="Calculation 3 7 3 5" xfId="7950"/>
    <cellStyle name="Calculation 3 7 3 5 2" xfId="33770"/>
    <cellStyle name="Calculation 3 7 3 6" xfId="9465"/>
    <cellStyle name="Calculation 3 7 3 6 2" xfId="33771"/>
    <cellStyle name="Calculation 3 7 3 7" xfId="10938"/>
    <cellStyle name="Calculation 3 7 3 8" xfId="12851"/>
    <cellStyle name="Calculation 3 7 3 9" xfId="14552"/>
    <cellStyle name="Calculation 3 7 4" xfId="2293"/>
    <cellStyle name="Calculation 3 7 4 10" xfId="16940"/>
    <cellStyle name="Calculation 3 7 4 11" xfId="18544"/>
    <cellStyle name="Calculation 3 7 4 12" xfId="20142"/>
    <cellStyle name="Calculation 3 7 4 13" xfId="21722"/>
    <cellStyle name="Calculation 3 7 4 14" xfId="23259"/>
    <cellStyle name="Calculation 3 7 4 15" xfId="24735"/>
    <cellStyle name="Calculation 3 7 4 2" xfId="3957"/>
    <cellStyle name="Calculation 3 7 4 2 2" xfId="33773"/>
    <cellStyle name="Calculation 3 7 4 2 3" xfId="33772"/>
    <cellStyle name="Calculation 3 7 4 3" xfId="5552"/>
    <cellStyle name="Calculation 3 7 4 3 2" xfId="33774"/>
    <cellStyle name="Calculation 3 7 4 4" xfId="7132"/>
    <cellStyle name="Calculation 3 7 4 4 2" xfId="33775"/>
    <cellStyle name="Calculation 3 7 4 5" xfId="8662"/>
    <cellStyle name="Calculation 3 7 4 5 2" xfId="33776"/>
    <cellStyle name="Calculation 3 7 4 6" xfId="10138"/>
    <cellStyle name="Calculation 3 7 4 6 2" xfId="33777"/>
    <cellStyle name="Calculation 3 7 4 7" xfId="12021"/>
    <cellStyle name="Calculation 3 7 4 8" xfId="13722"/>
    <cellStyle name="Calculation 3 7 4 9" xfId="15335"/>
    <cellStyle name="Calculation 3 7 5" xfId="1776"/>
    <cellStyle name="Calculation 3 7 5 2" xfId="33779"/>
    <cellStyle name="Calculation 3 7 5 2 2" xfId="33780"/>
    <cellStyle name="Calculation 3 7 5 3" xfId="33781"/>
    <cellStyle name="Calculation 3 7 5 4" xfId="33782"/>
    <cellStyle name="Calculation 3 7 5 5" xfId="33783"/>
    <cellStyle name="Calculation 3 7 5 6" xfId="33784"/>
    <cellStyle name="Calculation 3 7 5 7" xfId="33778"/>
    <cellStyle name="Calculation 3 7 6" xfId="3446"/>
    <cellStyle name="Calculation 3 7 6 2" xfId="33786"/>
    <cellStyle name="Calculation 3 7 6 2 2" xfId="33787"/>
    <cellStyle name="Calculation 3 7 6 3" xfId="33788"/>
    <cellStyle name="Calculation 3 7 6 4" xfId="33789"/>
    <cellStyle name="Calculation 3 7 6 5" xfId="33790"/>
    <cellStyle name="Calculation 3 7 6 6" xfId="33791"/>
    <cellStyle name="Calculation 3 7 6 7" xfId="33785"/>
    <cellStyle name="Calculation 3 7 7" xfId="2114"/>
    <cellStyle name="Calculation 3 7 7 2" xfId="33793"/>
    <cellStyle name="Calculation 3 7 7 2 2" xfId="33794"/>
    <cellStyle name="Calculation 3 7 7 3" xfId="33795"/>
    <cellStyle name="Calculation 3 7 7 4" xfId="33796"/>
    <cellStyle name="Calculation 3 7 7 5" xfId="33797"/>
    <cellStyle name="Calculation 3 7 7 6" xfId="33798"/>
    <cellStyle name="Calculation 3 7 7 7" xfId="33792"/>
    <cellStyle name="Calculation 3 7 8" xfId="3746"/>
    <cellStyle name="Calculation 3 7 8 2" xfId="33800"/>
    <cellStyle name="Calculation 3 7 8 2 2" xfId="33801"/>
    <cellStyle name="Calculation 3 7 8 3" xfId="33802"/>
    <cellStyle name="Calculation 3 7 8 4" xfId="33803"/>
    <cellStyle name="Calculation 3 7 8 5" xfId="33804"/>
    <cellStyle name="Calculation 3 7 8 6" xfId="33805"/>
    <cellStyle name="Calculation 3 7 8 7" xfId="33799"/>
    <cellStyle name="Calculation 3 7 9" xfId="5349"/>
    <cellStyle name="Calculation 3 7 9 2" xfId="33807"/>
    <cellStyle name="Calculation 3 7 9 2 2" xfId="33808"/>
    <cellStyle name="Calculation 3 7 9 3" xfId="33809"/>
    <cellStyle name="Calculation 3 7 9 4" xfId="33810"/>
    <cellStyle name="Calculation 3 7 9 5" xfId="33811"/>
    <cellStyle name="Calculation 3 7 9 6" xfId="33812"/>
    <cellStyle name="Calculation 3 7 9 7" xfId="33806"/>
    <cellStyle name="Calculation 3 8" xfId="365"/>
    <cellStyle name="Calculation 3 8 10" xfId="7426"/>
    <cellStyle name="Calculation 3 8 10 2" xfId="33814"/>
    <cellStyle name="Calculation 3 8 10 2 2" xfId="33815"/>
    <cellStyle name="Calculation 3 8 10 3" xfId="33816"/>
    <cellStyle name="Calculation 3 8 10 4" xfId="33817"/>
    <cellStyle name="Calculation 3 8 10 5" xfId="33818"/>
    <cellStyle name="Calculation 3 8 10 6" xfId="33819"/>
    <cellStyle name="Calculation 3 8 10 7" xfId="33813"/>
    <cellStyle name="Calculation 3 8 11" xfId="11507"/>
    <cellStyle name="Calculation 3 8 11 2" xfId="33821"/>
    <cellStyle name="Calculation 3 8 11 2 2" xfId="33822"/>
    <cellStyle name="Calculation 3 8 11 3" xfId="33823"/>
    <cellStyle name="Calculation 3 8 11 4" xfId="33824"/>
    <cellStyle name="Calculation 3 8 11 5" xfId="33825"/>
    <cellStyle name="Calculation 3 8 11 6" xfId="33826"/>
    <cellStyle name="Calculation 3 8 11 7" xfId="33820"/>
    <cellStyle name="Calculation 3 8 12" xfId="13209"/>
    <cellStyle name="Calculation 3 8 12 2" xfId="33828"/>
    <cellStyle name="Calculation 3 8 12 2 2" xfId="33829"/>
    <cellStyle name="Calculation 3 8 12 3" xfId="33830"/>
    <cellStyle name="Calculation 3 8 12 4" xfId="33831"/>
    <cellStyle name="Calculation 3 8 12 5" xfId="33832"/>
    <cellStyle name="Calculation 3 8 12 6" xfId="33827"/>
    <cellStyle name="Calculation 3 8 13" xfId="11417"/>
    <cellStyle name="Calculation 3 8 13 2" xfId="33834"/>
    <cellStyle name="Calculation 3 8 13 3" xfId="33833"/>
    <cellStyle name="Calculation 3 8 14" xfId="13506"/>
    <cellStyle name="Calculation 3 8 14 2" xfId="33836"/>
    <cellStyle name="Calculation 3 8 14 3" xfId="33835"/>
    <cellStyle name="Calculation 3 8 15" xfId="15635"/>
    <cellStyle name="Calculation 3 8 15 2" xfId="33837"/>
    <cellStyle name="Calculation 3 8 16" xfId="13704"/>
    <cellStyle name="Calculation 3 8 16 2" xfId="33838"/>
    <cellStyle name="Calculation 3 8 17" xfId="15233"/>
    <cellStyle name="Calculation 3 8 17 2" xfId="33839"/>
    <cellStyle name="Calculation 3 8 18" xfId="21598"/>
    <cellStyle name="Calculation 3 8 18 2" xfId="33840"/>
    <cellStyle name="Calculation 3 8 19" xfId="21560"/>
    <cellStyle name="Calculation 3 8 2" xfId="955"/>
    <cellStyle name="Calculation 3 8 2 10" xfId="15796"/>
    <cellStyle name="Calculation 3 8 2 11" xfId="17401"/>
    <cellStyle name="Calculation 3 8 2 12" xfId="19004"/>
    <cellStyle name="Calculation 3 8 2 13" xfId="20596"/>
    <cellStyle name="Calculation 3 8 2 14" xfId="22173"/>
    <cellStyle name="Calculation 3 8 2 15" xfId="23694"/>
    <cellStyle name="Calculation 3 8 2 16" xfId="25167"/>
    <cellStyle name="Calculation 3 8 2 2" xfId="2755"/>
    <cellStyle name="Calculation 3 8 2 2 2" xfId="33842"/>
    <cellStyle name="Calculation 3 8 2 2 3" xfId="33841"/>
    <cellStyle name="Calculation 3 8 2 3" xfId="4418"/>
    <cellStyle name="Calculation 3 8 2 3 2" xfId="33843"/>
    <cellStyle name="Calculation 3 8 2 4" xfId="6010"/>
    <cellStyle name="Calculation 3 8 2 4 2" xfId="33844"/>
    <cellStyle name="Calculation 3 8 2 5" xfId="7582"/>
    <cellStyle name="Calculation 3 8 2 5 2" xfId="33845"/>
    <cellStyle name="Calculation 3 8 2 6" xfId="9097"/>
    <cellStyle name="Calculation 3 8 2 6 2" xfId="33846"/>
    <cellStyle name="Calculation 3 8 2 7" xfId="10570"/>
    <cellStyle name="Calculation 3 8 2 8" xfId="12483"/>
    <cellStyle name="Calculation 3 8 2 9" xfId="14184"/>
    <cellStyle name="Calculation 3 8 20" xfId="25891"/>
    <cellStyle name="Calculation 3 8 3" xfId="1363"/>
    <cellStyle name="Calculation 3 8 3 10" xfId="16168"/>
    <cellStyle name="Calculation 3 8 3 11" xfId="17773"/>
    <cellStyle name="Calculation 3 8 3 12" xfId="19376"/>
    <cellStyle name="Calculation 3 8 3 13" xfId="20968"/>
    <cellStyle name="Calculation 3 8 3 14" xfId="22545"/>
    <cellStyle name="Calculation 3 8 3 15" xfId="24066"/>
    <cellStyle name="Calculation 3 8 3 16" xfId="25539"/>
    <cellStyle name="Calculation 3 8 3 2" xfId="3127"/>
    <cellStyle name="Calculation 3 8 3 2 2" xfId="33848"/>
    <cellStyle name="Calculation 3 8 3 2 3" xfId="33847"/>
    <cellStyle name="Calculation 3 8 3 3" xfId="4790"/>
    <cellStyle name="Calculation 3 8 3 3 2" xfId="33849"/>
    <cellStyle name="Calculation 3 8 3 4" xfId="6382"/>
    <cellStyle name="Calculation 3 8 3 4 2" xfId="33850"/>
    <cellStyle name="Calculation 3 8 3 5" xfId="7954"/>
    <cellStyle name="Calculation 3 8 3 5 2" xfId="33851"/>
    <cellStyle name="Calculation 3 8 3 6" xfId="9469"/>
    <cellStyle name="Calculation 3 8 3 6 2" xfId="33852"/>
    <cellStyle name="Calculation 3 8 3 7" xfId="10942"/>
    <cellStyle name="Calculation 3 8 3 8" xfId="12855"/>
    <cellStyle name="Calculation 3 8 3 9" xfId="14556"/>
    <cellStyle name="Calculation 3 8 4" xfId="2297"/>
    <cellStyle name="Calculation 3 8 4 10" xfId="16944"/>
    <cellStyle name="Calculation 3 8 4 11" xfId="18548"/>
    <cellStyle name="Calculation 3 8 4 12" xfId="20146"/>
    <cellStyle name="Calculation 3 8 4 13" xfId="21726"/>
    <cellStyle name="Calculation 3 8 4 14" xfId="23263"/>
    <cellStyle name="Calculation 3 8 4 15" xfId="24739"/>
    <cellStyle name="Calculation 3 8 4 2" xfId="3961"/>
    <cellStyle name="Calculation 3 8 4 2 2" xfId="33854"/>
    <cellStyle name="Calculation 3 8 4 2 3" xfId="33853"/>
    <cellStyle name="Calculation 3 8 4 3" xfId="5556"/>
    <cellStyle name="Calculation 3 8 4 3 2" xfId="33855"/>
    <cellStyle name="Calculation 3 8 4 4" xfId="7136"/>
    <cellStyle name="Calculation 3 8 4 4 2" xfId="33856"/>
    <cellStyle name="Calculation 3 8 4 5" xfId="8666"/>
    <cellStyle name="Calculation 3 8 4 5 2" xfId="33857"/>
    <cellStyle name="Calculation 3 8 4 6" xfId="10142"/>
    <cellStyle name="Calculation 3 8 4 6 2" xfId="33858"/>
    <cellStyle name="Calculation 3 8 4 7" xfId="12025"/>
    <cellStyle name="Calculation 3 8 4 8" xfId="13726"/>
    <cellStyle name="Calculation 3 8 4 9" xfId="15339"/>
    <cellStyle name="Calculation 3 8 5" xfId="1780"/>
    <cellStyle name="Calculation 3 8 5 2" xfId="33860"/>
    <cellStyle name="Calculation 3 8 5 2 2" xfId="33861"/>
    <cellStyle name="Calculation 3 8 5 3" xfId="33862"/>
    <cellStyle name="Calculation 3 8 5 4" xfId="33863"/>
    <cellStyle name="Calculation 3 8 5 5" xfId="33864"/>
    <cellStyle name="Calculation 3 8 5 6" xfId="33865"/>
    <cellStyle name="Calculation 3 8 5 7" xfId="33859"/>
    <cellStyle name="Calculation 3 8 6" xfId="3450"/>
    <cellStyle name="Calculation 3 8 6 2" xfId="33867"/>
    <cellStyle name="Calculation 3 8 6 2 2" xfId="33868"/>
    <cellStyle name="Calculation 3 8 6 3" xfId="33869"/>
    <cellStyle name="Calculation 3 8 6 4" xfId="33870"/>
    <cellStyle name="Calculation 3 8 6 5" xfId="33871"/>
    <cellStyle name="Calculation 3 8 6 6" xfId="33872"/>
    <cellStyle name="Calculation 3 8 6 7" xfId="33866"/>
    <cellStyle name="Calculation 3 8 7" xfId="1959"/>
    <cellStyle name="Calculation 3 8 7 2" xfId="33874"/>
    <cellStyle name="Calculation 3 8 7 2 2" xfId="33875"/>
    <cellStyle name="Calculation 3 8 7 3" xfId="33876"/>
    <cellStyle name="Calculation 3 8 7 4" xfId="33877"/>
    <cellStyle name="Calculation 3 8 7 5" xfId="33878"/>
    <cellStyle name="Calculation 3 8 7 6" xfId="33879"/>
    <cellStyle name="Calculation 3 8 7 7" xfId="33873"/>
    <cellStyle name="Calculation 3 8 8" xfId="4257"/>
    <cellStyle name="Calculation 3 8 8 2" xfId="33881"/>
    <cellStyle name="Calculation 3 8 8 2 2" xfId="33882"/>
    <cellStyle name="Calculation 3 8 8 3" xfId="33883"/>
    <cellStyle name="Calculation 3 8 8 4" xfId="33884"/>
    <cellStyle name="Calculation 3 8 8 5" xfId="33885"/>
    <cellStyle name="Calculation 3 8 8 6" xfId="33886"/>
    <cellStyle name="Calculation 3 8 8 7" xfId="33880"/>
    <cellStyle name="Calculation 3 8 9" xfId="5850"/>
    <cellStyle name="Calculation 3 8 9 2" xfId="33888"/>
    <cellStyle name="Calculation 3 8 9 2 2" xfId="33889"/>
    <cellStyle name="Calculation 3 8 9 3" xfId="33890"/>
    <cellStyle name="Calculation 3 8 9 4" xfId="33891"/>
    <cellStyle name="Calculation 3 8 9 5" xfId="33892"/>
    <cellStyle name="Calculation 3 8 9 6" xfId="33893"/>
    <cellStyle name="Calculation 3 8 9 7" xfId="33887"/>
    <cellStyle name="Calculation 3 9" xfId="422"/>
    <cellStyle name="Calculation 3 9 10" xfId="9790"/>
    <cellStyle name="Calculation 3 9 10 2" xfId="33895"/>
    <cellStyle name="Calculation 3 9 10 2 2" xfId="33896"/>
    <cellStyle name="Calculation 3 9 10 3" xfId="33897"/>
    <cellStyle name="Calculation 3 9 10 4" xfId="33898"/>
    <cellStyle name="Calculation 3 9 10 5" xfId="33899"/>
    <cellStyle name="Calculation 3 9 10 6" xfId="33900"/>
    <cellStyle name="Calculation 3 9 10 7" xfId="33894"/>
    <cellStyle name="Calculation 3 9 11" xfId="11564"/>
    <cellStyle name="Calculation 3 9 11 2" xfId="33902"/>
    <cellStyle name="Calculation 3 9 11 2 2" xfId="33903"/>
    <cellStyle name="Calculation 3 9 11 3" xfId="33904"/>
    <cellStyle name="Calculation 3 9 11 4" xfId="33905"/>
    <cellStyle name="Calculation 3 9 11 5" xfId="33906"/>
    <cellStyle name="Calculation 3 9 11 6" xfId="33907"/>
    <cellStyle name="Calculation 3 9 11 7" xfId="33901"/>
    <cellStyle name="Calculation 3 9 12" xfId="13266"/>
    <cellStyle name="Calculation 3 9 12 2" xfId="33909"/>
    <cellStyle name="Calculation 3 9 12 2 2" xfId="33910"/>
    <cellStyle name="Calculation 3 9 12 3" xfId="33911"/>
    <cellStyle name="Calculation 3 9 12 4" xfId="33912"/>
    <cellStyle name="Calculation 3 9 12 5" xfId="33913"/>
    <cellStyle name="Calculation 3 9 12 6" xfId="33908"/>
    <cellStyle name="Calculation 3 9 13" xfId="14878"/>
    <cellStyle name="Calculation 3 9 13 2" xfId="33915"/>
    <cellStyle name="Calculation 3 9 13 3" xfId="33914"/>
    <cellStyle name="Calculation 3 9 14" xfId="16489"/>
    <cellStyle name="Calculation 3 9 14 2" xfId="33917"/>
    <cellStyle name="Calculation 3 9 14 3" xfId="33916"/>
    <cellStyle name="Calculation 3 9 15" xfId="18094"/>
    <cellStyle name="Calculation 3 9 15 2" xfId="33918"/>
    <cellStyle name="Calculation 3 9 16" xfId="19698"/>
    <cellStyle name="Calculation 3 9 16 2" xfId="33919"/>
    <cellStyle name="Calculation 3 9 17" xfId="21290"/>
    <cellStyle name="Calculation 3 9 17 2" xfId="33920"/>
    <cellStyle name="Calculation 3 9 18" xfId="22872"/>
    <cellStyle name="Calculation 3 9 18 2" xfId="33921"/>
    <cellStyle name="Calculation 3 9 19" xfId="24387"/>
    <cellStyle name="Calculation 3 9 2" xfId="1012"/>
    <cellStyle name="Calculation 3 9 2 10" xfId="15848"/>
    <cellStyle name="Calculation 3 9 2 11" xfId="17453"/>
    <cellStyle name="Calculation 3 9 2 12" xfId="19056"/>
    <cellStyle name="Calculation 3 9 2 13" xfId="20648"/>
    <cellStyle name="Calculation 3 9 2 14" xfId="22225"/>
    <cellStyle name="Calculation 3 9 2 15" xfId="23746"/>
    <cellStyle name="Calculation 3 9 2 16" xfId="25219"/>
    <cellStyle name="Calculation 3 9 2 2" xfId="2807"/>
    <cellStyle name="Calculation 3 9 2 2 2" xfId="33923"/>
    <cellStyle name="Calculation 3 9 2 2 3" xfId="33922"/>
    <cellStyle name="Calculation 3 9 2 3" xfId="4470"/>
    <cellStyle name="Calculation 3 9 2 3 2" xfId="33924"/>
    <cellStyle name="Calculation 3 9 2 4" xfId="6062"/>
    <cellStyle name="Calculation 3 9 2 4 2" xfId="33925"/>
    <cellStyle name="Calculation 3 9 2 5" xfId="7634"/>
    <cellStyle name="Calculation 3 9 2 5 2" xfId="33926"/>
    <cellStyle name="Calculation 3 9 2 6" xfId="9149"/>
    <cellStyle name="Calculation 3 9 2 6 2" xfId="33927"/>
    <cellStyle name="Calculation 3 9 2 7" xfId="10622"/>
    <cellStyle name="Calculation 3 9 2 8" xfId="12535"/>
    <cellStyle name="Calculation 3 9 2 9" xfId="14236"/>
    <cellStyle name="Calculation 3 9 20" xfId="25913"/>
    <cellStyle name="Calculation 3 9 3" xfId="1420"/>
    <cellStyle name="Calculation 3 9 3 10" xfId="16220"/>
    <cellStyle name="Calculation 3 9 3 11" xfId="17825"/>
    <cellStyle name="Calculation 3 9 3 12" xfId="19428"/>
    <cellStyle name="Calculation 3 9 3 13" xfId="21020"/>
    <cellStyle name="Calculation 3 9 3 14" xfId="22597"/>
    <cellStyle name="Calculation 3 9 3 15" xfId="24118"/>
    <cellStyle name="Calculation 3 9 3 16" xfId="25591"/>
    <cellStyle name="Calculation 3 9 3 2" xfId="3179"/>
    <cellStyle name="Calculation 3 9 3 2 2" xfId="33929"/>
    <cellStyle name="Calculation 3 9 3 2 3" xfId="33928"/>
    <cellStyle name="Calculation 3 9 3 3" xfId="4842"/>
    <cellStyle name="Calculation 3 9 3 3 2" xfId="33930"/>
    <cellStyle name="Calculation 3 9 3 4" xfId="6434"/>
    <cellStyle name="Calculation 3 9 3 4 2" xfId="33931"/>
    <cellStyle name="Calculation 3 9 3 5" xfId="8006"/>
    <cellStyle name="Calculation 3 9 3 5 2" xfId="33932"/>
    <cellStyle name="Calculation 3 9 3 6" xfId="9521"/>
    <cellStyle name="Calculation 3 9 3 6 2" xfId="33933"/>
    <cellStyle name="Calculation 3 9 3 7" xfId="10994"/>
    <cellStyle name="Calculation 3 9 3 8" xfId="12907"/>
    <cellStyle name="Calculation 3 9 3 9" xfId="14608"/>
    <cellStyle name="Calculation 3 9 4" xfId="2354"/>
    <cellStyle name="Calculation 3 9 4 10" xfId="17001"/>
    <cellStyle name="Calculation 3 9 4 11" xfId="18605"/>
    <cellStyle name="Calculation 3 9 4 12" xfId="20203"/>
    <cellStyle name="Calculation 3 9 4 13" xfId="21781"/>
    <cellStyle name="Calculation 3 9 4 14" xfId="23317"/>
    <cellStyle name="Calculation 3 9 4 15" xfId="24791"/>
    <cellStyle name="Calculation 3 9 4 2" xfId="4018"/>
    <cellStyle name="Calculation 3 9 4 2 2" xfId="33935"/>
    <cellStyle name="Calculation 3 9 4 2 3" xfId="33934"/>
    <cellStyle name="Calculation 3 9 4 3" xfId="5613"/>
    <cellStyle name="Calculation 3 9 4 3 2" xfId="33936"/>
    <cellStyle name="Calculation 3 9 4 4" xfId="7192"/>
    <cellStyle name="Calculation 3 9 4 4 2" xfId="33937"/>
    <cellStyle name="Calculation 3 9 4 5" xfId="8720"/>
    <cellStyle name="Calculation 3 9 4 5 2" xfId="33938"/>
    <cellStyle name="Calculation 3 9 4 6" xfId="10194"/>
    <cellStyle name="Calculation 3 9 4 6 2" xfId="33939"/>
    <cellStyle name="Calculation 3 9 4 7" xfId="12082"/>
    <cellStyle name="Calculation 3 9 4 8" xfId="13783"/>
    <cellStyle name="Calculation 3 9 4 9" xfId="15396"/>
    <cellStyle name="Calculation 3 9 5" xfId="1837"/>
    <cellStyle name="Calculation 3 9 5 2" xfId="33941"/>
    <cellStyle name="Calculation 3 9 5 2 2" xfId="33942"/>
    <cellStyle name="Calculation 3 9 5 3" xfId="33943"/>
    <cellStyle name="Calculation 3 9 5 4" xfId="33944"/>
    <cellStyle name="Calculation 3 9 5 5" xfId="33945"/>
    <cellStyle name="Calculation 3 9 5 6" xfId="33946"/>
    <cellStyle name="Calculation 3 9 5 7" xfId="33940"/>
    <cellStyle name="Calculation 3 9 6" xfId="3507"/>
    <cellStyle name="Calculation 3 9 6 2" xfId="33948"/>
    <cellStyle name="Calculation 3 9 6 2 2" xfId="33949"/>
    <cellStyle name="Calculation 3 9 6 3" xfId="33950"/>
    <cellStyle name="Calculation 3 9 6 4" xfId="33951"/>
    <cellStyle name="Calculation 3 9 6 5" xfId="33952"/>
    <cellStyle name="Calculation 3 9 6 6" xfId="33953"/>
    <cellStyle name="Calculation 3 9 6 7" xfId="33947"/>
    <cellStyle name="Calculation 3 9 7" xfId="5111"/>
    <cellStyle name="Calculation 3 9 7 2" xfId="33955"/>
    <cellStyle name="Calculation 3 9 7 2 2" xfId="33956"/>
    <cellStyle name="Calculation 3 9 7 3" xfId="33957"/>
    <cellStyle name="Calculation 3 9 7 4" xfId="33958"/>
    <cellStyle name="Calculation 3 9 7 5" xfId="33959"/>
    <cellStyle name="Calculation 3 9 7 6" xfId="33960"/>
    <cellStyle name="Calculation 3 9 7 7" xfId="33954"/>
    <cellStyle name="Calculation 3 9 8" xfId="6703"/>
    <cellStyle name="Calculation 3 9 8 2" xfId="33962"/>
    <cellStyle name="Calculation 3 9 8 2 2" xfId="33963"/>
    <cellStyle name="Calculation 3 9 8 3" xfId="33964"/>
    <cellStyle name="Calculation 3 9 8 4" xfId="33965"/>
    <cellStyle name="Calculation 3 9 8 5" xfId="33966"/>
    <cellStyle name="Calculation 3 9 8 6" xfId="33967"/>
    <cellStyle name="Calculation 3 9 8 7" xfId="33961"/>
    <cellStyle name="Calculation 3 9 9" xfId="8275"/>
    <cellStyle name="Calculation 3 9 9 2" xfId="33969"/>
    <cellStyle name="Calculation 3 9 9 2 2" xfId="33970"/>
    <cellStyle name="Calculation 3 9 9 3" xfId="33971"/>
    <cellStyle name="Calculation 3 9 9 4" xfId="33972"/>
    <cellStyle name="Calculation 3 9 9 5" xfId="33973"/>
    <cellStyle name="Calculation 3 9 9 6" xfId="33974"/>
    <cellStyle name="Calculation 3 9 9 7" xfId="33968"/>
    <cellStyle name="Calculation 4" xfId="274"/>
    <cellStyle name="Calculation 4 10" xfId="7042"/>
    <cellStyle name="Calculation 4 10 2" xfId="33976"/>
    <cellStyle name="Calculation 4 10 2 2" xfId="33977"/>
    <cellStyle name="Calculation 4 10 3" xfId="33978"/>
    <cellStyle name="Calculation 4 10 4" xfId="33979"/>
    <cellStyle name="Calculation 4 10 5" xfId="33980"/>
    <cellStyle name="Calculation 4 10 6" xfId="33981"/>
    <cellStyle name="Calculation 4 10 7" xfId="33975"/>
    <cellStyle name="Calculation 4 11" xfId="11416"/>
    <cellStyle name="Calculation 4 11 2" xfId="33983"/>
    <cellStyle name="Calculation 4 11 2 2" xfId="33984"/>
    <cellStyle name="Calculation 4 11 3" xfId="33985"/>
    <cellStyle name="Calculation 4 11 4" xfId="33986"/>
    <cellStyle name="Calculation 4 11 5" xfId="33987"/>
    <cellStyle name="Calculation 4 11 6" xfId="33988"/>
    <cellStyle name="Calculation 4 11 7" xfId="33982"/>
    <cellStyle name="Calculation 4 12" xfId="11377"/>
    <cellStyle name="Calculation 4 12 2" xfId="33990"/>
    <cellStyle name="Calculation 4 12 2 2" xfId="33991"/>
    <cellStyle name="Calculation 4 12 3" xfId="33992"/>
    <cellStyle name="Calculation 4 12 4" xfId="33993"/>
    <cellStyle name="Calculation 4 12 5" xfId="33994"/>
    <cellStyle name="Calculation 4 12 6" xfId="33989"/>
    <cellStyle name="Calculation 4 13" xfId="11276"/>
    <cellStyle name="Calculation 4 13 2" xfId="33996"/>
    <cellStyle name="Calculation 4 13 3" xfId="33995"/>
    <cellStyle name="Calculation 4 14" xfId="14024"/>
    <cellStyle name="Calculation 4 14 2" xfId="33998"/>
    <cellStyle name="Calculation 4 14 3" xfId="33997"/>
    <cellStyle name="Calculation 4 15" xfId="15237"/>
    <cellStyle name="Calculation 4 15 2" xfId="33999"/>
    <cellStyle name="Calculation 4 16" xfId="16827"/>
    <cellStyle name="Calculation 4 16 2" xfId="34000"/>
    <cellStyle name="Calculation 4 17" xfId="15633"/>
    <cellStyle name="Calculation 4 17 2" xfId="34001"/>
    <cellStyle name="Calculation 4 18" xfId="18417"/>
    <cellStyle name="Calculation 4 18 2" xfId="34002"/>
    <cellStyle name="Calculation 4 19" xfId="22039"/>
    <cellStyle name="Calculation 4 2" xfId="865"/>
    <cellStyle name="Calculation 4 2 10" xfId="15714"/>
    <cellStyle name="Calculation 4 2 11" xfId="17319"/>
    <cellStyle name="Calculation 4 2 12" xfId="18922"/>
    <cellStyle name="Calculation 4 2 13" xfId="20514"/>
    <cellStyle name="Calculation 4 2 14" xfId="22091"/>
    <cellStyle name="Calculation 4 2 15" xfId="23612"/>
    <cellStyle name="Calculation 4 2 16" xfId="25085"/>
    <cellStyle name="Calculation 4 2 2" xfId="2673"/>
    <cellStyle name="Calculation 4 2 2 2" xfId="34003"/>
    <cellStyle name="Calculation 4 2 2 3" xfId="26109"/>
    <cellStyle name="Calculation 4 2 3" xfId="4336"/>
    <cellStyle name="Calculation 4 2 3 2" xfId="34004"/>
    <cellStyle name="Calculation 4 2 4" xfId="5928"/>
    <cellStyle name="Calculation 4 2 4 2" xfId="34005"/>
    <cellStyle name="Calculation 4 2 5" xfId="7500"/>
    <cellStyle name="Calculation 4 2 5 2" xfId="34006"/>
    <cellStyle name="Calculation 4 2 6" xfId="9015"/>
    <cellStyle name="Calculation 4 2 6 2" xfId="34007"/>
    <cellStyle name="Calculation 4 2 7" xfId="10488"/>
    <cellStyle name="Calculation 4 2 8" xfId="12401"/>
    <cellStyle name="Calculation 4 2 9" xfId="14102"/>
    <cellStyle name="Calculation 4 3" xfId="725"/>
    <cellStyle name="Calculation 4 3 10" xfId="15679"/>
    <cellStyle name="Calculation 4 3 11" xfId="17284"/>
    <cellStyle name="Calculation 4 3 12" xfId="18887"/>
    <cellStyle name="Calculation 4 3 13" xfId="20479"/>
    <cellStyle name="Calculation 4 3 14" xfId="22056"/>
    <cellStyle name="Calculation 4 3 15" xfId="23578"/>
    <cellStyle name="Calculation 4 3 16" xfId="25051"/>
    <cellStyle name="Calculation 4 3 2" xfId="2638"/>
    <cellStyle name="Calculation 4 3 2 2" xfId="34008"/>
    <cellStyle name="Calculation 4 3 2 3" xfId="26118"/>
    <cellStyle name="Calculation 4 3 3" xfId="4301"/>
    <cellStyle name="Calculation 4 3 3 2" xfId="34009"/>
    <cellStyle name="Calculation 4 3 4" xfId="5893"/>
    <cellStyle name="Calculation 4 3 4 2" xfId="34010"/>
    <cellStyle name="Calculation 4 3 5" xfId="7465"/>
    <cellStyle name="Calculation 4 3 5 2" xfId="34011"/>
    <cellStyle name="Calculation 4 3 6" xfId="8981"/>
    <cellStyle name="Calculation 4 3 6 2" xfId="34012"/>
    <cellStyle name="Calculation 4 3 7" xfId="10454"/>
    <cellStyle name="Calculation 4 3 8" xfId="12366"/>
    <cellStyle name="Calculation 4 3 9" xfId="14067"/>
    <cellStyle name="Calculation 4 4" xfId="2210"/>
    <cellStyle name="Calculation 4 4 10" xfId="16858"/>
    <cellStyle name="Calculation 4 4 11" xfId="18463"/>
    <cellStyle name="Calculation 4 4 12" xfId="20060"/>
    <cellStyle name="Calculation 4 4 13" xfId="21641"/>
    <cellStyle name="Calculation 4 4 14" xfId="23184"/>
    <cellStyle name="Calculation 4 4 15" xfId="24661"/>
    <cellStyle name="Calculation 4 4 2" xfId="3875"/>
    <cellStyle name="Calculation 4 4 2 2" xfId="34014"/>
    <cellStyle name="Calculation 4 4 2 3" xfId="34013"/>
    <cellStyle name="Calculation 4 4 3" xfId="5472"/>
    <cellStyle name="Calculation 4 4 3 2" xfId="34015"/>
    <cellStyle name="Calculation 4 4 4" xfId="7053"/>
    <cellStyle name="Calculation 4 4 4 2" xfId="34016"/>
    <cellStyle name="Calculation 4 4 5" xfId="8587"/>
    <cellStyle name="Calculation 4 4 5 2" xfId="34017"/>
    <cellStyle name="Calculation 4 4 6" xfId="10064"/>
    <cellStyle name="Calculation 4 4 6 2" xfId="34018"/>
    <cellStyle name="Calculation 4 4 7" xfId="11938"/>
    <cellStyle name="Calculation 4 4 8" xfId="13639"/>
    <cellStyle name="Calculation 4 4 9" xfId="15252"/>
    <cellStyle name="Calculation 4 5" xfId="1288"/>
    <cellStyle name="Calculation 4 5 2" xfId="34019"/>
    <cellStyle name="Calculation 4 5 2 2" xfId="34020"/>
    <cellStyle name="Calculation 4 5 3" xfId="34021"/>
    <cellStyle name="Calculation 4 5 4" xfId="34022"/>
    <cellStyle name="Calculation 4 5 5" xfId="34023"/>
    <cellStyle name="Calculation 4 5 6" xfId="34024"/>
    <cellStyle name="Calculation 4 5 7" xfId="25915"/>
    <cellStyle name="Calculation 4 6" xfId="789"/>
    <cellStyle name="Calculation 4 6 2" xfId="34025"/>
    <cellStyle name="Calculation 4 6 2 2" xfId="34026"/>
    <cellStyle name="Calculation 4 6 3" xfId="34027"/>
    <cellStyle name="Calculation 4 6 4" xfId="34028"/>
    <cellStyle name="Calculation 4 6 5" xfId="34029"/>
    <cellStyle name="Calculation 4 6 6" xfId="34030"/>
    <cellStyle name="Calculation 4 6 7" xfId="26176"/>
    <cellStyle name="Calculation 4 7" xfId="843"/>
    <cellStyle name="Calculation 4 7 2" xfId="34032"/>
    <cellStyle name="Calculation 4 7 2 2" xfId="34033"/>
    <cellStyle name="Calculation 4 7 3" xfId="34034"/>
    <cellStyle name="Calculation 4 7 4" xfId="34035"/>
    <cellStyle name="Calculation 4 7 5" xfId="34036"/>
    <cellStyle name="Calculation 4 7 6" xfId="34037"/>
    <cellStyle name="Calculation 4 7 7" xfId="34031"/>
    <cellStyle name="Calculation 4 8" xfId="3861"/>
    <cellStyle name="Calculation 4 8 2" xfId="34039"/>
    <cellStyle name="Calculation 4 8 2 2" xfId="34040"/>
    <cellStyle name="Calculation 4 8 3" xfId="34041"/>
    <cellStyle name="Calculation 4 8 4" xfId="34042"/>
    <cellStyle name="Calculation 4 8 5" xfId="34043"/>
    <cellStyle name="Calculation 4 8 6" xfId="34044"/>
    <cellStyle name="Calculation 4 8 7" xfId="34038"/>
    <cellStyle name="Calculation 4 9" xfId="5459"/>
    <cellStyle name="Calculation 4 9 2" xfId="34046"/>
    <cellStyle name="Calculation 4 9 2 2" xfId="34047"/>
    <cellStyle name="Calculation 4 9 3" xfId="34048"/>
    <cellStyle name="Calculation 4 9 4" xfId="34049"/>
    <cellStyle name="Calculation 4 9 5" xfId="34050"/>
    <cellStyle name="Calculation 4 9 6" xfId="34051"/>
    <cellStyle name="Calculation 4 9 7" xfId="34045"/>
    <cellStyle name="Calculation 5" xfId="297"/>
    <cellStyle name="Calculation 5 10" xfId="6986"/>
    <cellStyle name="Calculation 5 10 2" xfId="34053"/>
    <cellStyle name="Calculation 5 10 2 2" xfId="34054"/>
    <cellStyle name="Calculation 5 10 3" xfId="34055"/>
    <cellStyle name="Calculation 5 10 4" xfId="34056"/>
    <cellStyle name="Calculation 5 10 5" xfId="34057"/>
    <cellStyle name="Calculation 5 10 6" xfId="34058"/>
    <cellStyle name="Calculation 5 10 7" xfId="34052"/>
    <cellStyle name="Calculation 5 11" xfId="11439"/>
    <cellStyle name="Calculation 5 11 2" xfId="34060"/>
    <cellStyle name="Calculation 5 11 2 2" xfId="34061"/>
    <cellStyle name="Calculation 5 11 3" xfId="34062"/>
    <cellStyle name="Calculation 5 11 4" xfId="34063"/>
    <cellStyle name="Calculation 5 11 5" xfId="34064"/>
    <cellStyle name="Calculation 5 11 6" xfId="34065"/>
    <cellStyle name="Calculation 5 11 7" xfId="34059"/>
    <cellStyle name="Calculation 5 12" xfId="11880"/>
    <cellStyle name="Calculation 5 12 2" xfId="34067"/>
    <cellStyle name="Calculation 5 12 2 2" xfId="34068"/>
    <cellStyle name="Calculation 5 12 3" xfId="34069"/>
    <cellStyle name="Calculation 5 12 4" xfId="34070"/>
    <cellStyle name="Calculation 5 12 5" xfId="34071"/>
    <cellStyle name="Calculation 5 12 6" xfId="34066"/>
    <cellStyle name="Calculation 5 13" xfId="11356"/>
    <cellStyle name="Calculation 5 13 2" xfId="34073"/>
    <cellStyle name="Calculation 5 13 3" xfId="34072"/>
    <cellStyle name="Calculation 5 14" xfId="11421"/>
    <cellStyle name="Calculation 5 14 2" xfId="34075"/>
    <cellStyle name="Calculation 5 14 3" xfId="34074"/>
    <cellStyle name="Calculation 5 15" xfId="15172"/>
    <cellStyle name="Calculation 5 15 2" xfId="34076"/>
    <cellStyle name="Calculation 5 16" xfId="16921"/>
    <cellStyle name="Calculation 5 16 2" xfId="34077"/>
    <cellStyle name="Calculation 5 17" xfId="15156"/>
    <cellStyle name="Calculation 5 17 2" xfId="34078"/>
    <cellStyle name="Calculation 5 18" xfId="21631"/>
    <cellStyle name="Calculation 5 18 2" xfId="34079"/>
    <cellStyle name="Calculation 5 19" xfId="18406"/>
    <cellStyle name="Calculation 5 2" xfId="888"/>
    <cellStyle name="Calculation 5 2 10" xfId="15735"/>
    <cellStyle name="Calculation 5 2 11" xfId="17340"/>
    <cellStyle name="Calculation 5 2 12" xfId="18943"/>
    <cellStyle name="Calculation 5 2 13" xfId="20535"/>
    <cellStyle name="Calculation 5 2 14" xfId="22112"/>
    <cellStyle name="Calculation 5 2 15" xfId="23633"/>
    <cellStyle name="Calculation 5 2 16" xfId="25106"/>
    <cellStyle name="Calculation 5 2 17" xfId="25984"/>
    <cellStyle name="Calculation 5 2 2" xfId="2694"/>
    <cellStyle name="Calculation 5 2 2 2" xfId="34080"/>
    <cellStyle name="Calculation 5 2 2 3" xfId="26129"/>
    <cellStyle name="Calculation 5 2 3" xfId="4357"/>
    <cellStyle name="Calculation 5 2 3 2" xfId="34081"/>
    <cellStyle name="Calculation 5 2 4" xfId="5949"/>
    <cellStyle name="Calculation 5 2 4 2" xfId="34082"/>
    <cellStyle name="Calculation 5 2 5" xfId="7521"/>
    <cellStyle name="Calculation 5 2 5 2" xfId="34083"/>
    <cellStyle name="Calculation 5 2 6" xfId="9036"/>
    <cellStyle name="Calculation 5 2 6 2" xfId="34084"/>
    <cellStyle name="Calculation 5 2 7" xfId="10509"/>
    <cellStyle name="Calculation 5 2 8" xfId="12422"/>
    <cellStyle name="Calculation 5 2 9" xfId="14123"/>
    <cellStyle name="Calculation 5 20" xfId="25864"/>
    <cellStyle name="Calculation 5 3" xfId="762"/>
    <cellStyle name="Calculation 5 3 10" xfId="15686"/>
    <cellStyle name="Calculation 5 3 11" xfId="17291"/>
    <cellStyle name="Calculation 5 3 12" xfId="18894"/>
    <cellStyle name="Calculation 5 3 13" xfId="20486"/>
    <cellStyle name="Calculation 5 3 14" xfId="22063"/>
    <cellStyle name="Calculation 5 3 15" xfId="23585"/>
    <cellStyle name="Calculation 5 3 16" xfId="25058"/>
    <cellStyle name="Calculation 5 3 17" xfId="25883"/>
    <cellStyle name="Calculation 5 3 2" xfId="2645"/>
    <cellStyle name="Calculation 5 3 2 2" xfId="34086"/>
    <cellStyle name="Calculation 5 3 2 3" xfId="34085"/>
    <cellStyle name="Calculation 5 3 3" xfId="4308"/>
    <cellStyle name="Calculation 5 3 3 2" xfId="34087"/>
    <cellStyle name="Calculation 5 3 4" xfId="5900"/>
    <cellStyle name="Calculation 5 3 4 2" xfId="34088"/>
    <cellStyle name="Calculation 5 3 5" xfId="7472"/>
    <cellStyle name="Calculation 5 3 5 2" xfId="34089"/>
    <cellStyle name="Calculation 5 3 6" xfId="8988"/>
    <cellStyle name="Calculation 5 3 6 2" xfId="34090"/>
    <cellStyle name="Calculation 5 3 7" xfId="10461"/>
    <cellStyle name="Calculation 5 3 8" xfId="12373"/>
    <cellStyle name="Calculation 5 3 9" xfId="14074"/>
    <cellStyle name="Calculation 5 4" xfId="2233"/>
    <cellStyle name="Calculation 5 4 10" xfId="16881"/>
    <cellStyle name="Calculation 5 4 11" xfId="18486"/>
    <cellStyle name="Calculation 5 4 12" xfId="20082"/>
    <cellStyle name="Calculation 5 4 13" xfId="21664"/>
    <cellStyle name="Calculation 5 4 14" xfId="23205"/>
    <cellStyle name="Calculation 5 4 15" xfId="24682"/>
    <cellStyle name="Calculation 5 4 16" xfId="25874"/>
    <cellStyle name="Calculation 5 4 2" xfId="3898"/>
    <cellStyle name="Calculation 5 4 2 2" xfId="34092"/>
    <cellStyle name="Calculation 5 4 2 3" xfId="34091"/>
    <cellStyle name="Calculation 5 4 3" xfId="5494"/>
    <cellStyle name="Calculation 5 4 3 2" xfId="34093"/>
    <cellStyle name="Calculation 5 4 4" xfId="7075"/>
    <cellStyle name="Calculation 5 4 4 2" xfId="34094"/>
    <cellStyle name="Calculation 5 4 5" xfId="8608"/>
    <cellStyle name="Calculation 5 4 5 2" xfId="34095"/>
    <cellStyle name="Calculation 5 4 6" xfId="10085"/>
    <cellStyle name="Calculation 5 4 6 2" xfId="34096"/>
    <cellStyle name="Calculation 5 4 7" xfId="11961"/>
    <cellStyle name="Calculation 5 4 8" xfId="13662"/>
    <cellStyle name="Calculation 5 4 9" xfId="15275"/>
    <cellStyle name="Calculation 5 5" xfId="1712"/>
    <cellStyle name="Calculation 5 5 2" xfId="34097"/>
    <cellStyle name="Calculation 5 5 2 2" xfId="34098"/>
    <cellStyle name="Calculation 5 5 3" xfId="34099"/>
    <cellStyle name="Calculation 5 5 4" xfId="34100"/>
    <cellStyle name="Calculation 5 5 5" xfId="34101"/>
    <cellStyle name="Calculation 5 5 6" xfId="34102"/>
    <cellStyle name="Calculation 5 5 7" xfId="26177"/>
    <cellStyle name="Calculation 5 6" xfId="754"/>
    <cellStyle name="Calculation 5 6 2" xfId="34104"/>
    <cellStyle name="Calculation 5 6 2 2" xfId="34105"/>
    <cellStyle name="Calculation 5 6 3" xfId="34106"/>
    <cellStyle name="Calculation 5 6 4" xfId="34107"/>
    <cellStyle name="Calculation 5 6 5" xfId="34108"/>
    <cellStyle name="Calculation 5 6 6" xfId="34109"/>
    <cellStyle name="Calculation 5 6 7" xfId="34103"/>
    <cellStyle name="Calculation 5 7" xfId="749"/>
    <cellStyle name="Calculation 5 7 2" xfId="34111"/>
    <cellStyle name="Calculation 5 7 2 2" xfId="34112"/>
    <cellStyle name="Calculation 5 7 3" xfId="34113"/>
    <cellStyle name="Calculation 5 7 4" xfId="34114"/>
    <cellStyle name="Calculation 5 7 5" xfId="34115"/>
    <cellStyle name="Calculation 5 7 6" xfId="34116"/>
    <cellStyle name="Calculation 5 7 7" xfId="34110"/>
    <cellStyle name="Calculation 5 8" xfId="3800"/>
    <cellStyle name="Calculation 5 8 2" xfId="34118"/>
    <cellStyle name="Calculation 5 8 2 2" xfId="34119"/>
    <cellStyle name="Calculation 5 8 3" xfId="34120"/>
    <cellStyle name="Calculation 5 8 4" xfId="34121"/>
    <cellStyle name="Calculation 5 8 5" xfId="34122"/>
    <cellStyle name="Calculation 5 8 6" xfId="34123"/>
    <cellStyle name="Calculation 5 8 7" xfId="34117"/>
    <cellStyle name="Calculation 5 9" xfId="5400"/>
    <cellStyle name="Calculation 5 9 2" xfId="34125"/>
    <cellStyle name="Calculation 5 9 2 2" xfId="34126"/>
    <cellStyle name="Calculation 5 9 3" xfId="34127"/>
    <cellStyle name="Calculation 5 9 4" xfId="34128"/>
    <cellStyle name="Calculation 5 9 5" xfId="34129"/>
    <cellStyle name="Calculation 5 9 6" xfId="34130"/>
    <cellStyle name="Calculation 5 9 7" xfId="34124"/>
    <cellStyle name="Calculation 6" xfId="308"/>
    <cellStyle name="Calculation 6 10" xfId="8650"/>
    <cellStyle name="Calculation 6 10 2" xfId="34132"/>
    <cellStyle name="Calculation 6 10 2 2" xfId="34133"/>
    <cellStyle name="Calculation 6 10 3" xfId="34134"/>
    <cellStyle name="Calculation 6 10 4" xfId="34135"/>
    <cellStyle name="Calculation 6 10 5" xfId="34136"/>
    <cellStyle name="Calculation 6 10 6" xfId="34137"/>
    <cellStyle name="Calculation 6 10 7" xfId="34131"/>
    <cellStyle name="Calculation 6 11" xfId="11450"/>
    <cellStyle name="Calculation 6 11 2" xfId="34139"/>
    <cellStyle name="Calculation 6 11 2 2" xfId="34140"/>
    <cellStyle name="Calculation 6 11 3" xfId="34141"/>
    <cellStyle name="Calculation 6 11 4" xfId="34142"/>
    <cellStyle name="Calculation 6 11 5" xfId="34143"/>
    <cellStyle name="Calculation 6 11 6" xfId="34144"/>
    <cellStyle name="Calculation 6 11 7" xfId="34138"/>
    <cellStyle name="Calculation 6 12" xfId="11266"/>
    <cellStyle name="Calculation 6 12 2" xfId="34146"/>
    <cellStyle name="Calculation 6 12 2 2" xfId="34147"/>
    <cellStyle name="Calculation 6 12 3" xfId="34148"/>
    <cellStyle name="Calculation 6 12 4" xfId="34149"/>
    <cellStyle name="Calculation 6 12 5" xfId="34150"/>
    <cellStyle name="Calculation 6 12 6" xfId="34145"/>
    <cellStyle name="Calculation 6 13" xfId="13190"/>
    <cellStyle name="Calculation 6 13 2" xfId="34152"/>
    <cellStyle name="Calculation 6 13 3" xfId="34151"/>
    <cellStyle name="Calculation 6 14" xfId="15320"/>
    <cellStyle name="Calculation 6 14 2" xfId="34154"/>
    <cellStyle name="Calculation 6 14 3" xfId="34153"/>
    <cellStyle name="Calculation 6 15" xfId="16925"/>
    <cellStyle name="Calculation 6 15 2" xfId="34155"/>
    <cellStyle name="Calculation 6 16" xfId="11856"/>
    <cellStyle name="Calculation 6 16 2" xfId="34156"/>
    <cellStyle name="Calculation 6 17" xfId="18416"/>
    <cellStyle name="Calculation 6 17 2" xfId="34157"/>
    <cellStyle name="Calculation 6 18" xfId="11290"/>
    <cellStyle name="Calculation 6 18 2" xfId="34158"/>
    <cellStyle name="Calculation 6 19" xfId="23247"/>
    <cellStyle name="Calculation 6 2" xfId="899"/>
    <cellStyle name="Calculation 6 2 10" xfId="15746"/>
    <cellStyle name="Calculation 6 2 11" xfId="17351"/>
    <cellStyle name="Calculation 6 2 12" xfId="18954"/>
    <cellStyle name="Calculation 6 2 13" xfId="20546"/>
    <cellStyle name="Calculation 6 2 14" xfId="22123"/>
    <cellStyle name="Calculation 6 2 15" xfId="23644"/>
    <cellStyle name="Calculation 6 2 16" xfId="25117"/>
    <cellStyle name="Calculation 6 2 17" xfId="26035"/>
    <cellStyle name="Calculation 6 2 2" xfId="2705"/>
    <cellStyle name="Calculation 6 2 2 2" xfId="34159"/>
    <cellStyle name="Calculation 6 2 2 3" xfId="26145"/>
    <cellStyle name="Calculation 6 2 3" xfId="4368"/>
    <cellStyle name="Calculation 6 2 3 2" xfId="34160"/>
    <cellStyle name="Calculation 6 2 4" xfId="5960"/>
    <cellStyle name="Calculation 6 2 4 2" xfId="34161"/>
    <cellStyle name="Calculation 6 2 5" xfId="7532"/>
    <cellStyle name="Calculation 6 2 5 2" xfId="34162"/>
    <cellStyle name="Calculation 6 2 6" xfId="9047"/>
    <cellStyle name="Calculation 6 2 6 2" xfId="34163"/>
    <cellStyle name="Calculation 6 2 7" xfId="10520"/>
    <cellStyle name="Calculation 6 2 8" xfId="12433"/>
    <cellStyle name="Calculation 6 2 9" xfId="14134"/>
    <cellStyle name="Calculation 6 20" xfId="25896"/>
    <cellStyle name="Calculation 6 3" xfId="1306"/>
    <cellStyle name="Calculation 6 3 10" xfId="16118"/>
    <cellStyle name="Calculation 6 3 11" xfId="17723"/>
    <cellStyle name="Calculation 6 3 12" xfId="19326"/>
    <cellStyle name="Calculation 6 3 13" xfId="20918"/>
    <cellStyle name="Calculation 6 3 14" xfId="22495"/>
    <cellStyle name="Calculation 6 3 15" xfId="24016"/>
    <cellStyle name="Calculation 6 3 16" xfId="25489"/>
    <cellStyle name="Calculation 6 3 17" xfId="25871"/>
    <cellStyle name="Calculation 6 3 2" xfId="3077"/>
    <cellStyle name="Calculation 6 3 2 2" xfId="34165"/>
    <cellStyle name="Calculation 6 3 2 3" xfId="34164"/>
    <cellStyle name="Calculation 6 3 3" xfId="4740"/>
    <cellStyle name="Calculation 6 3 3 2" xfId="34166"/>
    <cellStyle name="Calculation 6 3 4" xfId="6332"/>
    <cellStyle name="Calculation 6 3 4 2" xfId="34167"/>
    <cellStyle name="Calculation 6 3 5" xfId="7904"/>
    <cellStyle name="Calculation 6 3 5 2" xfId="34168"/>
    <cellStyle name="Calculation 6 3 6" xfId="9419"/>
    <cellStyle name="Calculation 6 3 6 2" xfId="34169"/>
    <cellStyle name="Calculation 6 3 7" xfId="10892"/>
    <cellStyle name="Calculation 6 3 8" xfId="12805"/>
    <cellStyle name="Calculation 6 3 9" xfId="14506"/>
    <cellStyle name="Calculation 6 4" xfId="2244"/>
    <cellStyle name="Calculation 6 4 10" xfId="16892"/>
    <cellStyle name="Calculation 6 4 11" xfId="18497"/>
    <cellStyle name="Calculation 6 4 12" xfId="20093"/>
    <cellStyle name="Calculation 6 4 13" xfId="21675"/>
    <cellStyle name="Calculation 6 4 14" xfId="23216"/>
    <cellStyle name="Calculation 6 4 15" xfId="24693"/>
    <cellStyle name="Calculation 6 4 16" xfId="26193"/>
    <cellStyle name="Calculation 6 4 2" xfId="3909"/>
    <cellStyle name="Calculation 6 4 2 2" xfId="34171"/>
    <cellStyle name="Calculation 6 4 2 3" xfId="34170"/>
    <cellStyle name="Calculation 6 4 3" xfId="5505"/>
    <cellStyle name="Calculation 6 4 3 2" xfId="34172"/>
    <cellStyle name="Calculation 6 4 4" xfId="7086"/>
    <cellStyle name="Calculation 6 4 4 2" xfId="34173"/>
    <cellStyle name="Calculation 6 4 5" xfId="8619"/>
    <cellStyle name="Calculation 6 4 5 2" xfId="34174"/>
    <cellStyle name="Calculation 6 4 6" xfId="10096"/>
    <cellStyle name="Calculation 6 4 6 2" xfId="34175"/>
    <cellStyle name="Calculation 6 4 7" xfId="11972"/>
    <cellStyle name="Calculation 6 4 8" xfId="13673"/>
    <cellStyle name="Calculation 6 4 9" xfId="15286"/>
    <cellStyle name="Calculation 6 5" xfId="1723"/>
    <cellStyle name="Calculation 6 5 2" xfId="34177"/>
    <cellStyle name="Calculation 6 5 2 2" xfId="34178"/>
    <cellStyle name="Calculation 6 5 3" xfId="34179"/>
    <cellStyle name="Calculation 6 5 4" xfId="34180"/>
    <cellStyle name="Calculation 6 5 5" xfId="34181"/>
    <cellStyle name="Calculation 6 5 6" xfId="34182"/>
    <cellStyle name="Calculation 6 5 7" xfId="34176"/>
    <cellStyle name="Calculation 6 6" xfId="2158"/>
    <cellStyle name="Calculation 6 6 2" xfId="34184"/>
    <cellStyle name="Calculation 6 6 2 2" xfId="34185"/>
    <cellStyle name="Calculation 6 6 3" xfId="34186"/>
    <cellStyle name="Calculation 6 6 4" xfId="34187"/>
    <cellStyle name="Calculation 6 6 5" xfId="34188"/>
    <cellStyle name="Calculation 6 6 6" xfId="34189"/>
    <cellStyle name="Calculation 6 6 7" xfId="34183"/>
    <cellStyle name="Calculation 6 7" xfId="3942"/>
    <cellStyle name="Calculation 6 7 2" xfId="34191"/>
    <cellStyle name="Calculation 6 7 2 2" xfId="34192"/>
    <cellStyle name="Calculation 6 7 3" xfId="34193"/>
    <cellStyle name="Calculation 6 7 4" xfId="34194"/>
    <cellStyle name="Calculation 6 7 5" xfId="34195"/>
    <cellStyle name="Calculation 6 7 6" xfId="34196"/>
    <cellStyle name="Calculation 6 7 7" xfId="34190"/>
    <cellStyle name="Calculation 6 8" xfId="5538"/>
    <cellStyle name="Calculation 6 8 2" xfId="34198"/>
    <cellStyle name="Calculation 6 8 2 2" xfId="34199"/>
    <cellStyle name="Calculation 6 8 3" xfId="34200"/>
    <cellStyle name="Calculation 6 8 4" xfId="34201"/>
    <cellStyle name="Calculation 6 8 5" xfId="34202"/>
    <cellStyle name="Calculation 6 8 6" xfId="34203"/>
    <cellStyle name="Calculation 6 8 7" xfId="34197"/>
    <cellStyle name="Calculation 6 9" xfId="7119"/>
    <cellStyle name="Calculation 6 9 2" xfId="34205"/>
    <cellStyle name="Calculation 6 9 2 2" xfId="34206"/>
    <cellStyle name="Calculation 6 9 3" xfId="34207"/>
    <cellStyle name="Calculation 6 9 4" xfId="34208"/>
    <cellStyle name="Calculation 6 9 5" xfId="34209"/>
    <cellStyle name="Calculation 6 9 6" xfId="34210"/>
    <cellStyle name="Calculation 6 9 7" xfId="34204"/>
    <cellStyle name="Calculation 7" xfId="435"/>
    <cellStyle name="Calculation 7 10" xfId="9803"/>
    <cellStyle name="Calculation 7 10 2" xfId="34212"/>
    <cellStyle name="Calculation 7 10 2 2" xfId="34213"/>
    <cellStyle name="Calculation 7 10 3" xfId="34214"/>
    <cellStyle name="Calculation 7 10 4" xfId="34215"/>
    <cellStyle name="Calculation 7 10 5" xfId="34216"/>
    <cellStyle name="Calculation 7 10 6" xfId="34217"/>
    <cellStyle name="Calculation 7 10 7" xfId="34211"/>
    <cellStyle name="Calculation 7 11" xfId="11577"/>
    <cellStyle name="Calculation 7 11 2" xfId="34219"/>
    <cellStyle name="Calculation 7 11 2 2" xfId="34220"/>
    <cellStyle name="Calculation 7 11 3" xfId="34221"/>
    <cellStyle name="Calculation 7 11 4" xfId="34222"/>
    <cellStyle name="Calculation 7 11 5" xfId="34223"/>
    <cellStyle name="Calculation 7 11 6" xfId="34224"/>
    <cellStyle name="Calculation 7 11 7" xfId="34218"/>
    <cellStyle name="Calculation 7 12" xfId="13279"/>
    <cellStyle name="Calculation 7 12 2" xfId="34226"/>
    <cellStyle name="Calculation 7 12 2 2" xfId="34227"/>
    <cellStyle name="Calculation 7 12 3" xfId="34228"/>
    <cellStyle name="Calculation 7 12 4" xfId="34229"/>
    <cellStyle name="Calculation 7 12 5" xfId="34230"/>
    <cellStyle name="Calculation 7 12 6" xfId="34225"/>
    <cellStyle name="Calculation 7 13" xfId="14891"/>
    <cellStyle name="Calculation 7 13 2" xfId="34232"/>
    <cellStyle name="Calculation 7 13 3" xfId="34231"/>
    <cellStyle name="Calculation 7 14" xfId="16502"/>
    <cellStyle name="Calculation 7 14 2" xfId="34234"/>
    <cellStyle name="Calculation 7 14 3" xfId="34233"/>
    <cellStyle name="Calculation 7 15" xfId="18107"/>
    <cellStyle name="Calculation 7 15 2" xfId="34235"/>
    <cellStyle name="Calculation 7 16" xfId="19711"/>
    <cellStyle name="Calculation 7 16 2" xfId="34236"/>
    <cellStyle name="Calculation 7 17" xfId="21303"/>
    <cellStyle name="Calculation 7 17 2" xfId="34237"/>
    <cellStyle name="Calculation 7 18" xfId="22885"/>
    <cellStyle name="Calculation 7 18 2" xfId="34238"/>
    <cellStyle name="Calculation 7 19" xfId="24400"/>
    <cellStyle name="Calculation 7 2" xfId="1025"/>
    <cellStyle name="Calculation 7 2 10" xfId="15861"/>
    <cellStyle name="Calculation 7 2 11" xfId="17466"/>
    <cellStyle name="Calculation 7 2 12" xfId="19069"/>
    <cellStyle name="Calculation 7 2 13" xfId="20661"/>
    <cellStyle name="Calculation 7 2 14" xfId="22238"/>
    <cellStyle name="Calculation 7 2 15" xfId="23759"/>
    <cellStyle name="Calculation 7 2 16" xfId="25232"/>
    <cellStyle name="Calculation 7 2 17" xfId="25875"/>
    <cellStyle name="Calculation 7 2 2" xfId="2820"/>
    <cellStyle name="Calculation 7 2 2 2" xfId="34240"/>
    <cellStyle name="Calculation 7 2 2 3" xfId="34239"/>
    <cellStyle name="Calculation 7 2 3" xfId="4483"/>
    <cellStyle name="Calculation 7 2 3 2" xfId="34241"/>
    <cellStyle name="Calculation 7 2 4" xfId="6075"/>
    <cellStyle name="Calculation 7 2 4 2" xfId="34242"/>
    <cellStyle name="Calculation 7 2 5" xfId="7647"/>
    <cellStyle name="Calculation 7 2 5 2" xfId="34243"/>
    <cellStyle name="Calculation 7 2 6" xfId="9162"/>
    <cellStyle name="Calculation 7 2 6 2" xfId="34244"/>
    <cellStyle name="Calculation 7 2 7" xfId="10635"/>
    <cellStyle name="Calculation 7 2 8" xfId="12548"/>
    <cellStyle name="Calculation 7 2 9" xfId="14249"/>
    <cellStyle name="Calculation 7 20" xfId="25882"/>
    <cellStyle name="Calculation 7 3" xfId="1433"/>
    <cellStyle name="Calculation 7 3 10" xfId="16233"/>
    <cellStyle name="Calculation 7 3 11" xfId="17838"/>
    <cellStyle name="Calculation 7 3 12" xfId="19441"/>
    <cellStyle name="Calculation 7 3 13" xfId="21033"/>
    <cellStyle name="Calculation 7 3 14" xfId="22610"/>
    <cellStyle name="Calculation 7 3 15" xfId="24131"/>
    <cellStyle name="Calculation 7 3 16" xfId="25604"/>
    <cellStyle name="Calculation 7 3 17" xfId="26192"/>
    <cellStyle name="Calculation 7 3 2" xfId="3192"/>
    <cellStyle name="Calculation 7 3 2 2" xfId="34246"/>
    <cellStyle name="Calculation 7 3 2 3" xfId="34245"/>
    <cellStyle name="Calculation 7 3 3" xfId="4855"/>
    <cellStyle name="Calculation 7 3 3 2" xfId="34247"/>
    <cellStyle name="Calculation 7 3 4" xfId="6447"/>
    <cellStyle name="Calculation 7 3 4 2" xfId="34248"/>
    <cellStyle name="Calculation 7 3 5" xfId="8019"/>
    <cellStyle name="Calculation 7 3 5 2" xfId="34249"/>
    <cellStyle name="Calculation 7 3 6" xfId="9534"/>
    <cellStyle name="Calculation 7 3 6 2" xfId="34250"/>
    <cellStyle name="Calculation 7 3 7" xfId="11007"/>
    <cellStyle name="Calculation 7 3 8" xfId="12920"/>
    <cellStyle name="Calculation 7 3 9" xfId="14621"/>
    <cellStyle name="Calculation 7 4" xfId="2367"/>
    <cellStyle name="Calculation 7 4 10" xfId="17014"/>
    <cellStyle name="Calculation 7 4 11" xfId="18618"/>
    <cellStyle name="Calculation 7 4 12" xfId="20216"/>
    <cellStyle name="Calculation 7 4 13" xfId="21794"/>
    <cellStyle name="Calculation 7 4 14" xfId="23330"/>
    <cellStyle name="Calculation 7 4 15" xfId="24804"/>
    <cellStyle name="Calculation 7 4 2" xfId="4031"/>
    <cellStyle name="Calculation 7 4 2 2" xfId="34252"/>
    <cellStyle name="Calculation 7 4 2 3" xfId="34251"/>
    <cellStyle name="Calculation 7 4 3" xfId="5626"/>
    <cellStyle name="Calculation 7 4 3 2" xfId="34253"/>
    <cellStyle name="Calculation 7 4 4" xfId="7205"/>
    <cellStyle name="Calculation 7 4 4 2" xfId="34254"/>
    <cellStyle name="Calculation 7 4 5" xfId="8733"/>
    <cellStyle name="Calculation 7 4 5 2" xfId="34255"/>
    <cellStyle name="Calculation 7 4 6" xfId="10207"/>
    <cellStyle name="Calculation 7 4 6 2" xfId="34256"/>
    <cellStyle name="Calculation 7 4 7" xfId="12095"/>
    <cellStyle name="Calculation 7 4 8" xfId="13796"/>
    <cellStyle name="Calculation 7 4 9" xfId="15409"/>
    <cellStyle name="Calculation 7 5" xfId="1850"/>
    <cellStyle name="Calculation 7 5 2" xfId="34258"/>
    <cellStyle name="Calculation 7 5 2 2" xfId="34259"/>
    <cellStyle name="Calculation 7 5 3" xfId="34260"/>
    <cellStyle name="Calculation 7 5 4" xfId="34261"/>
    <cellStyle name="Calculation 7 5 5" xfId="34262"/>
    <cellStyle name="Calculation 7 5 6" xfId="34263"/>
    <cellStyle name="Calculation 7 5 7" xfId="34257"/>
    <cellStyle name="Calculation 7 6" xfId="3520"/>
    <cellStyle name="Calculation 7 6 2" xfId="34265"/>
    <cellStyle name="Calculation 7 6 2 2" xfId="34266"/>
    <cellStyle name="Calculation 7 6 3" xfId="34267"/>
    <cellStyle name="Calculation 7 6 4" xfId="34268"/>
    <cellStyle name="Calculation 7 6 5" xfId="34269"/>
    <cellStyle name="Calculation 7 6 6" xfId="34270"/>
    <cellStyle name="Calculation 7 6 7" xfId="34264"/>
    <cellStyle name="Calculation 7 7" xfId="5124"/>
    <cellStyle name="Calculation 7 7 2" xfId="34272"/>
    <cellStyle name="Calculation 7 7 2 2" xfId="34273"/>
    <cellStyle name="Calculation 7 7 3" xfId="34274"/>
    <cellStyle name="Calculation 7 7 4" xfId="34275"/>
    <cellStyle name="Calculation 7 7 5" xfId="34276"/>
    <cellStyle name="Calculation 7 7 6" xfId="34277"/>
    <cellStyle name="Calculation 7 7 7" xfId="34271"/>
    <cellStyle name="Calculation 7 8" xfId="6716"/>
    <cellStyle name="Calculation 7 8 2" xfId="34279"/>
    <cellStyle name="Calculation 7 8 2 2" xfId="34280"/>
    <cellStyle name="Calculation 7 8 3" xfId="34281"/>
    <cellStyle name="Calculation 7 8 4" xfId="34282"/>
    <cellStyle name="Calculation 7 8 5" xfId="34283"/>
    <cellStyle name="Calculation 7 8 6" xfId="34284"/>
    <cellStyle name="Calculation 7 8 7" xfId="34278"/>
    <cellStyle name="Calculation 7 9" xfId="8288"/>
    <cellStyle name="Calculation 7 9 2" xfId="34286"/>
    <cellStyle name="Calculation 7 9 2 2" xfId="34287"/>
    <cellStyle name="Calculation 7 9 3" xfId="34288"/>
    <cellStyle name="Calculation 7 9 4" xfId="34289"/>
    <cellStyle name="Calculation 7 9 5" xfId="34290"/>
    <cellStyle name="Calculation 7 9 6" xfId="34291"/>
    <cellStyle name="Calculation 7 9 7" xfId="34285"/>
    <cellStyle name="Calculation 8" xfId="585"/>
    <cellStyle name="Calculation 8 10" xfId="9944"/>
    <cellStyle name="Calculation 8 10 2" xfId="34293"/>
    <cellStyle name="Calculation 8 10 2 2" xfId="34294"/>
    <cellStyle name="Calculation 8 10 3" xfId="34295"/>
    <cellStyle name="Calculation 8 10 4" xfId="34296"/>
    <cellStyle name="Calculation 8 10 5" xfId="34297"/>
    <cellStyle name="Calculation 8 10 6" xfId="34298"/>
    <cellStyle name="Calculation 8 10 7" xfId="34292"/>
    <cellStyle name="Calculation 8 11" xfId="11727"/>
    <cellStyle name="Calculation 8 11 2" xfId="34300"/>
    <cellStyle name="Calculation 8 11 2 2" xfId="34301"/>
    <cellStyle name="Calculation 8 11 3" xfId="34302"/>
    <cellStyle name="Calculation 8 11 4" xfId="34303"/>
    <cellStyle name="Calculation 8 11 5" xfId="34304"/>
    <cellStyle name="Calculation 8 11 6" xfId="34305"/>
    <cellStyle name="Calculation 8 11 7" xfId="34299"/>
    <cellStyle name="Calculation 8 12" xfId="13429"/>
    <cellStyle name="Calculation 8 12 2" xfId="34307"/>
    <cellStyle name="Calculation 8 12 2 2" xfId="34308"/>
    <cellStyle name="Calculation 8 12 3" xfId="34309"/>
    <cellStyle name="Calculation 8 12 4" xfId="34310"/>
    <cellStyle name="Calculation 8 12 5" xfId="34311"/>
    <cellStyle name="Calculation 8 12 6" xfId="34306"/>
    <cellStyle name="Calculation 8 13" xfId="15041"/>
    <cellStyle name="Calculation 8 13 2" xfId="34313"/>
    <cellStyle name="Calculation 8 13 3" xfId="34312"/>
    <cellStyle name="Calculation 8 14" xfId="16652"/>
    <cellStyle name="Calculation 8 14 2" xfId="34315"/>
    <cellStyle name="Calculation 8 14 3" xfId="34314"/>
    <cellStyle name="Calculation 8 15" xfId="18254"/>
    <cellStyle name="Calculation 8 15 2" xfId="34316"/>
    <cellStyle name="Calculation 8 16" xfId="19857"/>
    <cellStyle name="Calculation 8 16 2" xfId="34317"/>
    <cellStyle name="Calculation 8 17" xfId="21451"/>
    <cellStyle name="Calculation 8 17 2" xfId="34318"/>
    <cellStyle name="Calculation 8 18" xfId="23027"/>
    <cellStyle name="Calculation 8 18 2" xfId="34319"/>
    <cellStyle name="Calculation 8 19" xfId="24541"/>
    <cellStyle name="Calculation 8 2" xfId="1175"/>
    <cellStyle name="Calculation 8 2 10" xfId="16002"/>
    <cellStyle name="Calculation 8 2 11" xfId="17607"/>
    <cellStyle name="Calculation 8 2 12" xfId="19210"/>
    <cellStyle name="Calculation 8 2 13" xfId="20802"/>
    <cellStyle name="Calculation 8 2 14" xfId="22379"/>
    <cellStyle name="Calculation 8 2 15" xfId="23900"/>
    <cellStyle name="Calculation 8 2 16" xfId="25373"/>
    <cellStyle name="Calculation 8 2 17" xfId="26164"/>
    <cellStyle name="Calculation 8 2 2" xfId="2961"/>
    <cellStyle name="Calculation 8 2 2 2" xfId="34321"/>
    <cellStyle name="Calculation 8 2 2 3" xfId="34320"/>
    <cellStyle name="Calculation 8 2 3" xfId="4624"/>
    <cellStyle name="Calculation 8 2 3 2" xfId="34322"/>
    <cellStyle name="Calculation 8 2 4" xfId="6216"/>
    <cellStyle name="Calculation 8 2 4 2" xfId="34323"/>
    <cellStyle name="Calculation 8 2 5" xfId="7788"/>
    <cellStyle name="Calculation 8 2 5 2" xfId="34324"/>
    <cellStyle name="Calculation 8 2 6" xfId="9303"/>
    <cellStyle name="Calculation 8 2 6 2" xfId="34325"/>
    <cellStyle name="Calculation 8 2 7" xfId="10776"/>
    <cellStyle name="Calculation 8 2 8" xfId="12689"/>
    <cellStyle name="Calculation 8 2 9" xfId="14390"/>
    <cellStyle name="Calculation 8 20" xfId="26076"/>
    <cellStyle name="Calculation 8 3" xfId="1583"/>
    <cellStyle name="Calculation 8 3 10" xfId="16374"/>
    <cellStyle name="Calculation 8 3 11" xfId="17979"/>
    <cellStyle name="Calculation 8 3 12" xfId="19582"/>
    <cellStyle name="Calculation 8 3 13" xfId="21174"/>
    <cellStyle name="Calculation 8 3 14" xfId="22751"/>
    <cellStyle name="Calculation 8 3 15" xfId="24272"/>
    <cellStyle name="Calculation 8 3 16" xfId="25745"/>
    <cellStyle name="Calculation 8 3 17" xfId="26209"/>
    <cellStyle name="Calculation 8 3 2" xfId="3333"/>
    <cellStyle name="Calculation 8 3 2 2" xfId="34327"/>
    <cellStyle name="Calculation 8 3 2 3" xfId="34326"/>
    <cellStyle name="Calculation 8 3 3" xfId="4996"/>
    <cellStyle name="Calculation 8 3 3 2" xfId="34328"/>
    <cellStyle name="Calculation 8 3 4" xfId="6588"/>
    <cellStyle name="Calculation 8 3 4 2" xfId="34329"/>
    <cellStyle name="Calculation 8 3 5" xfId="8160"/>
    <cellStyle name="Calculation 8 3 5 2" xfId="34330"/>
    <cellStyle name="Calculation 8 3 6" xfId="9675"/>
    <cellStyle name="Calculation 8 3 6 2" xfId="34331"/>
    <cellStyle name="Calculation 8 3 7" xfId="11148"/>
    <cellStyle name="Calculation 8 3 8" xfId="13061"/>
    <cellStyle name="Calculation 8 3 9" xfId="14762"/>
    <cellStyle name="Calculation 8 4" xfId="2517"/>
    <cellStyle name="Calculation 8 4 10" xfId="17164"/>
    <cellStyle name="Calculation 8 4 11" xfId="18767"/>
    <cellStyle name="Calculation 8 4 12" xfId="20364"/>
    <cellStyle name="Calculation 8 4 13" xfId="21940"/>
    <cellStyle name="Calculation 8 4 14" xfId="23472"/>
    <cellStyle name="Calculation 8 4 15" xfId="24945"/>
    <cellStyle name="Calculation 8 4 2" xfId="4180"/>
    <cellStyle name="Calculation 8 4 2 2" xfId="34333"/>
    <cellStyle name="Calculation 8 4 2 3" xfId="34332"/>
    <cellStyle name="Calculation 8 4 3" xfId="5774"/>
    <cellStyle name="Calculation 8 4 3 2" xfId="34334"/>
    <cellStyle name="Calculation 8 4 4" xfId="7350"/>
    <cellStyle name="Calculation 8 4 4 2" xfId="34335"/>
    <cellStyle name="Calculation 8 4 5" xfId="8875"/>
    <cellStyle name="Calculation 8 4 5 2" xfId="34336"/>
    <cellStyle name="Calculation 8 4 6" xfId="10348"/>
    <cellStyle name="Calculation 8 4 6 2" xfId="34337"/>
    <cellStyle name="Calculation 8 4 7" xfId="12245"/>
    <cellStyle name="Calculation 8 4 8" xfId="13946"/>
    <cellStyle name="Calculation 8 4 9" xfId="15558"/>
    <cellStyle name="Calculation 8 5" xfId="2000"/>
    <cellStyle name="Calculation 8 5 2" xfId="34339"/>
    <cellStyle name="Calculation 8 5 2 2" xfId="34340"/>
    <cellStyle name="Calculation 8 5 3" xfId="34341"/>
    <cellStyle name="Calculation 8 5 4" xfId="34342"/>
    <cellStyle name="Calculation 8 5 5" xfId="34343"/>
    <cellStyle name="Calculation 8 5 6" xfId="34344"/>
    <cellStyle name="Calculation 8 5 7" xfId="34338"/>
    <cellStyle name="Calculation 8 6" xfId="3669"/>
    <cellStyle name="Calculation 8 6 2" xfId="34346"/>
    <cellStyle name="Calculation 8 6 2 2" xfId="34347"/>
    <cellStyle name="Calculation 8 6 3" xfId="34348"/>
    <cellStyle name="Calculation 8 6 4" xfId="34349"/>
    <cellStyle name="Calculation 8 6 5" xfId="34350"/>
    <cellStyle name="Calculation 8 6 6" xfId="34351"/>
    <cellStyle name="Calculation 8 6 7" xfId="34345"/>
    <cellStyle name="Calculation 8 7" xfId="5272"/>
    <cellStyle name="Calculation 8 7 2" xfId="34353"/>
    <cellStyle name="Calculation 8 7 2 2" xfId="34354"/>
    <cellStyle name="Calculation 8 7 3" xfId="34355"/>
    <cellStyle name="Calculation 8 7 4" xfId="34356"/>
    <cellStyle name="Calculation 8 7 5" xfId="34357"/>
    <cellStyle name="Calculation 8 7 6" xfId="34358"/>
    <cellStyle name="Calculation 8 7 7" xfId="34352"/>
    <cellStyle name="Calculation 8 8" xfId="6861"/>
    <cellStyle name="Calculation 8 8 2" xfId="34360"/>
    <cellStyle name="Calculation 8 8 2 2" xfId="34361"/>
    <cellStyle name="Calculation 8 8 3" xfId="34362"/>
    <cellStyle name="Calculation 8 8 4" xfId="34363"/>
    <cellStyle name="Calculation 8 8 5" xfId="34364"/>
    <cellStyle name="Calculation 8 8 6" xfId="34365"/>
    <cellStyle name="Calculation 8 8 7" xfId="34359"/>
    <cellStyle name="Calculation 8 9" xfId="8430"/>
    <cellStyle name="Calculation 8 9 2" xfId="34367"/>
    <cellStyle name="Calculation 8 9 2 2" xfId="34368"/>
    <cellStyle name="Calculation 8 9 3" xfId="34369"/>
    <cellStyle name="Calculation 8 9 4" xfId="34370"/>
    <cellStyle name="Calculation 8 9 5" xfId="34371"/>
    <cellStyle name="Calculation 8 9 6" xfId="34372"/>
    <cellStyle name="Calculation 8 9 7" xfId="34366"/>
    <cellStyle name="Calculation 9" xfId="681"/>
    <cellStyle name="Calculation 9 10" xfId="10031"/>
    <cellStyle name="Calculation 9 10 2" xfId="34374"/>
    <cellStyle name="Calculation 9 10 2 2" xfId="34375"/>
    <cellStyle name="Calculation 9 10 3" xfId="34376"/>
    <cellStyle name="Calculation 9 10 4" xfId="34377"/>
    <cellStyle name="Calculation 9 10 5" xfId="34378"/>
    <cellStyle name="Calculation 9 10 6" xfId="34379"/>
    <cellStyle name="Calculation 9 10 7" xfId="34373"/>
    <cellStyle name="Calculation 9 11" xfId="11823"/>
    <cellStyle name="Calculation 9 11 2" xfId="34381"/>
    <cellStyle name="Calculation 9 11 2 2" xfId="34382"/>
    <cellStyle name="Calculation 9 11 3" xfId="34383"/>
    <cellStyle name="Calculation 9 11 4" xfId="34384"/>
    <cellStyle name="Calculation 9 11 5" xfId="34385"/>
    <cellStyle name="Calculation 9 11 6" xfId="34386"/>
    <cellStyle name="Calculation 9 11 7" xfId="34380"/>
    <cellStyle name="Calculation 9 12" xfId="13524"/>
    <cellStyle name="Calculation 9 12 2" xfId="34388"/>
    <cellStyle name="Calculation 9 12 2 2" xfId="34389"/>
    <cellStyle name="Calculation 9 12 3" xfId="34390"/>
    <cellStyle name="Calculation 9 12 4" xfId="34391"/>
    <cellStyle name="Calculation 9 12 5" xfId="34392"/>
    <cellStyle name="Calculation 9 12 6" xfId="34387"/>
    <cellStyle name="Calculation 9 13" xfId="15137"/>
    <cellStyle name="Calculation 9 13 2" xfId="34394"/>
    <cellStyle name="Calculation 9 13 3" xfId="34393"/>
    <cellStyle name="Calculation 9 14" xfId="16746"/>
    <cellStyle name="Calculation 9 14 2" xfId="34396"/>
    <cellStyle name="Calculation 9 14 3" xfId="34395"/>
    <cellStyle name="Calculation 9 15" xfId="18349"/>
    <cellStyle name="Calculation 9 15 2" xfId="34397"/>
    <cellStyle name="Calculation 9 16" xfId="19952"/>
    <cellStyle name="Calculation 9 16 2" xfId="34398"/>
    <cellStyle name="Calculation 9 17" xfId="21542"/>
    <cellStyle name="Calculation 9 17 2" xfId="34399"/>
    <cellStyle name="Calculation 9 18" xfId="23114"/>
    <cellStyle name="Calculation 9 18 2" xfId="34400"/>
    <cellStyle name="Calculation 9 19" xfId="24628"/>
    <cellStyle name="Calculation 9 2" xfId="1270"/>
    <cellStyle name="Calculation 9 2 10" xfId="16089"/>
    <cellStyle name="Calculation 9 2 11" xfId="17694"/>
    <cellStyle name="Calculation 9 2 12" xfId="19297"/>
    <cellStyle name="Calculation 9 2 13" xfId="20889"/>
    <cellStyle name="Calculation 9 2 14" xfId="22466"/>
    <cellStyle name="Calculation 9 2 15" xfId="23987"/>
    <cellStyle name="Calculation 9 2 16" xfId="25460"/>
    <cellStyle name="Calculation 9 2 17" xfId="26165"/>
    <cellStyle name="Calculation 9 2 2" xfId="3048"/>
    <cellStyle name="Calculation 9 2 2 2" xfId="34402"/>
    <cellStyle name="Calculation 9 2 2 3" xfId="34401"/>
    <cellStyle name="Calculation 9 2 3" xfId="4711"/>
    <cellStyle name="Calculation 9 2 3 2" xfId="34403"/>
    <cellStyle name="Calculation 9 2 4" xfId="6303"/>
    <cellStyle name="Calculation 9 2 4 2" xfId="34404"/>
    <cellStyle name="Calculation 9 2 5" xfId="7875"/>
    <cellStyle name="Calculation 9 2 5 2" xfId="34405"/>
    <cellStyle name="Calculation 9 2 6" xfId="9390"/>
    <cellStyle name="Calculation 9 2 6 2" xfId="34406"/>
    <cellStyle name="Calculation 9 2 7" xfId="10863"/>
    <cellStyle name="Calculation 9 2 8" xfId="12776"/>
    <cellStyle name="Calculation 9 2 9" xfId="14477"/>
    <cellStyle name="Calculation 9 20" xfId="26100"/>
    <cellStyle name="Calculation 9 3" xfId="1679"/>
    <cellStyle name="Calculation 9 3 10" xfId="16461"/>
    <cellStyle name="Calculation 9 3 11" xfId="18066"/>
    <cellStyle name="Calculation 9 3 12" xfId="19669"/>
    <cellStyle name="Calculation 9 3 13" xfId="21261"/>
    <cellStyle name="Calculation 9 3 14" xfId="22838"/>
    <cellStyle name="Calculation 9 3 15" xfId="24359"/>
    <cellStyle name="Calculation 9 3 16" xfId="25832"/>
    <cellStyle name="Calculation 9 3 2" xfId="3420"/>
    <cellStyle name="Calculation 9 3 2 2" xfId="34408"/>
    <cellStyle name="Calculation 9 3 2 3" xfId="34407"/>
    <cellStyle name="Calculation 9 3 3" xfId="5083"/>
    <cellStyle name="Calculation 9 3 3 2" xfId="34409"/>
    <cellStyle name="Calculation 9 3 4" xfId="6675"/>
    <cellStyle name="Calculation 9 3 4 2" xfId="34410"/>
    <cellStyle name="Calculation 9 3 5" xfId="8247"/>
    <cellStyle name="Calculation 9 3 5 2" xfId="34411"/>
    <cellStyle name="Calculation 9 3 6" xfId="9762"/>
    <cellStyle name="Calculation 9 3 6 2" xfId="34412"/>
    <cellStyle name="Calculation 9 3 7" xfId="11235"/>
    <cellStyle name="Calculation 9 3 8" xfId="13148"/>
    <cellStyle name="Calculation 9 3 9" xfId="14849"/>
    <cellStyle name="Calculation 9 4" xfId="2613"/>
    <cellStyle name="Calculation 9 4 10" xfId="17260"/>
    <cellStyle name="Calculation 9 4 11" xfId="18863"/>
    <cellStyle name="Calculation 9 4 12" xfId="20457"/>
    <cellStyle name="Calculation 9 4 13" xfId="22032"/>
    <cellStyle name="Calculation 9 4 14" xfId="23559"/>
    <cellStyle name="Calculation 9 4 15" xfId="25032"/>
    <cellStyle name="Calculation 9 4 2" xfId="4276"/>
    <cellStyle name="Calculation 9 4 2 2" xfId="34414"/>
    <cellStyle name="Calculation 9 4 2 3" xfId="34413"/>
    <cellStyle name="Calculation 9 4 3" xfId="5868"/>
    <cellStyle name="Calculation 9 4 3 2" xfId="34415"/>
    <cellStyle name="Calculation 9 4 4" xfId="7441"/>
    <cellStyle name="Calculation 9 4 4 2" xfId="34416"/>
    <cellStyle name="Calculation 9 4 5" xfId="8962"/>
    <cellStyle name="Calculation 9 4 5 2" xfId="34417"/>
    <cellStyle name="Calculation 9 4 6" xfId="10435"/>
    <cellStyle name="Calculation 9 4 6 2" xfId="34418"/>
    <cellStyle name="Calculation 9 4 7" xfId="12341"/>
    <cellStyle name="Calculation 9 4 8" xfId="14042"/>
    <cellStyle name="Calculation 9 4 9" xfId="15654"/>
    <cellStyle name="Calculation 9 5" xfId="2096"/>
    <cellStyle name="Calculation 9 5 2" xfId="34420"/>
    <cellStyle name="Calculation 9 5 2 2" xfId="34421"/>
    <cellStyle name="Calculation 9 5 3" xfId="34422"/>
    <cellStyle name="Calculation 9 5 4" xfId="34423"/>
    <cellStyle name="Calculation 9 5 5" xfId="34424"/>
    <cellStyle name="Calculation 9 5 6" xfId="34425"/>
    <cellStyle name="Calculation 9 5 7" xfId="34419"/>
    <cellStyle name="Calculation 9 6" xfId="3765"/>
    <cellStyle name="Calculation 9 6 2" xfId="34427"/>
    <cellStyle name="Calculation 9 6 2 2" xfId="34428"/>
    <cellStyle name="Calculation 9 6 3" xfId="34429"/>
    <cellStyle name="Calculation 9 6 4" xfId="34430"/>
    <cellStyle name="Calculation 9 6 5" xfId="34431"/>
    <cellStyle name="Calculation 9 6 6" xfId="34432"/>
    <cellStyle name="Calculation 9 6 7" xfId="34426"/>
    <cellStyle name="Calculation 9 7" xfId="5367"/>
    <cellStyle name="Calculation 9 7 2" xfId="34434"/>
    <cellStyle name="Calculation 9 7 2 2" xfId="34435"/>
    <cellStyle name="Calculation 9 7 3" xfId="34436"/>
    <cellStyle name="Calculation 9 7 4" xfId="34437"/>
    <cellStyle name="Calculation 9 7 5" xfId="34438"/>
    <cellStyle name="Calculation 9 7 6" xfId="34439"/>
    <cellStyle name="Calculation 9 7 7" xfId="34433"/>
    <cellStyle name="Calculation 9 8" xfId="6953"/>
    <cellStyle name="Calculation 9 8 2" xfId="34441"/>
    <cellStyle name="Calculation 9 8 2 2" xfId="34442"/>
    <cellStyle name="Calculation 9 8 3" xfId="34443"/>
    <cellStyle name="Calculation 9 8 4" xfId="34444"/>
    <cellStyle name="Calculation 9 8 5" xfId="34445"/>
    <cellStyle name="Calculation 9 8 6" xfId="34446"/>
    <cellStyle name="Calculation 9 8 7" xfId="34440"/>
    <cellStyle name="Calculation 9 9" xfId="8517"/>
    <cellStyle name="Calculation 9 9 2" xfId="34448"/>
    <cellStyle name="Calculation 9 9 2 2" xfId="34449"/>
    <cellStyle name="Calculation 9 9 3" xfId="34450"/>
    <cellStyle name="Calculation 9 9 4" xfId="34451"/>
    <cellStyle name="Calculation 9 9 5" xfId="34452"/>
    <cellStyle name="Calculation 9 9 6" xfId="34453"/>
    <cellStyle name="Calculation 9 9 7" xfId="34447"/>
    <cellStyle name="Cálculo" xfId="34" builtinId="22" customBuiltin="1"/>
    <cellStyle name="Celda de comprobación" xfId="36" builtinId="23" customBuiltin="1"/>
    <cellStyle name="Celda vinculada" xfId="35" builtinId="24" customBuiltin="1"/>
    <cellStyle name="Check Cell" xfId="90"/>
    <cellStyle name="Check Cell 2" xfId="189"/>
    <cellStyle name="Check Cell 2 2" xfId="263"/>
    <cellStyle name="Check Cell 2 2 2" xfId="381"/>
    <cellStyle name="Check Cell 2 2 2 2" xfId="2313"/>
    <cellStyle name="Check Cell 2 2 3" xfId="2203"/>
    <cellStyle name="Check Cell 2 3" xfId="2188"/>
    <cellStyle name="Check Cell 3" xfId="214"/>
    <cellStyle name="Check Cell 3 2" xfId="346"/>
    <cellStyle name="Check Cell 3 2 2" xfId="2278"/>
    <cellStyle name="Check Cell 3 3" xfId="2194"/>
    <cellStyle name="Check Cell 4" xfId="247"/>
    <cellStyle name="Check Cell 4 2" xfId="371"/>
    <cellStyle name="Check Cell 4 2 2" xfId="2303"/>
    <cellStyle name="Check Cell 4 2 3" xfId="26125"/>
    <cellStyle name="Check Cell 4 3" xfId="2199"/>
    <cellStyle name="Check Cell 4 4" xfId="25921"/>
    <cellStyle name="Check Cell 5" xfId="146"/>
    <cellStyle name="Check Cell 6" xfId="2129"/>
    <cellStyle name="Comma [0] 2" xfId="26087"/>
    <cellStyle name="Comma 2" xfId="26018"/>
    <cellStyle name="Encabezado 4" xfId="29" builtinId="19" customBuiltin="1"/>
    <cellStyle name="Énfasis1" xfId="40" builtinId="29" customBuiltin="1"/>
    <cellStyle name="Énfasis2" xfId="44" builtinId="33" customBuiltin="1"/>
    <cellStyle name="Énfasis3" xfId="48" builtinId="37" customBuiltin="1"/>
    <cellStyle name="Énfasis4" xfId="52" builtinId="41" customBuiltin="1"/>
    <cellStyle name="Énfasis5" xfId="56" builtinId="45" customBuiltin="1"/>
    <cellStyle name="Énfasis6" xfId="60" builtinId="49" customBuiltin="1"/>
    <cellStyle name="Entrada" xfId="32" builtinId="20" customBuiltin="1"/>
    <cellStyle name="Euro" xfId="106"/>
    <cellStyle name="Euro 2" xfId="25918"/>
    <cellStyle name="Explanatory Text" xfId="91"/>
    <cellStyle name="Explanatory Text 2" xfId="190"/>
    <cellStyle name="Explanatory Text 3" xfId="248"/>
    <cellStyle name="Explanatory Text 4" xfId="147"/>
    <cellStyle name="Good" xfId="92"/>
    <cellStyle name="Good 2" xfId="191"/>
    <cellStyle name="Good 3" xfId="249"/>
    <cellStyle name="Good 4" xfId="148"/>
    <cellStyle name="Heading 1" xfId="93"/>
    <cellStyle name="Heading 1 2" xfId="192"/>
    <cellStyle name="Heading 1 3" xfId="250"/>
    <cellStyle name="Heading 1 4" xfId="149"/>
    <cellStyle name="Heading 2" xfId="94"/>
    <cellStyle name="Heading 2 2" xfId="193"/>
    <cellStyle name="Heading 2 3" xfId="251"/>
    <cellStyle name="Heading 2 4" xfId="150"/>
    <cellStyle name="Heading 3" xfId="95"/>
    <cellStyle name="Heading 3 2" xfId="194"/>
    <cellStyle name="Heading 3 2 2" xfId="264"/>
    <cellStyle name="Heading 3 3" xfId="206"/>
    <cellStyle name="Heading 3 3 2" xfId="265"/>
    <cellStyle name="Heading 3 4" xfId="213"/>
    <cellStyle name="Heading 3 4 2" xfId="270"/>
    <cellStyle name="Heading 3 5" xfId="212"/>
    <cellStyle name="Heading 3 5 2" xfId="269"/>
    <cellStyle name="Heading 3 6" xfId="215"/>
    <cellStyle name="Heading 3 7" xfId="252"/>
    <cellStyle name="Heading 3 8" xfId="151"/>
    <cellStyle name="Heading 4" xfId="96"/>
    <cellStyle name="Heading 4 2" xfId="195"/>
    <cellStyle name="Heading 4 3" xfId="253"/>
    <cellStyle name="Heading 4 4" xfId="152"/>
    <cellStyle name="Incorrecto" xfId="30" builtinId="27" customBuiltin="1"/>
    <cellStyle name="Input" xfId="97"/>
    <cellStyle name="Input 10" xfId="690"/>
    <cellStyle name="Input 10 10" xfId="11832"/>
    <cellStyle name="Input 10 10 2" xfId="34455"/>
    <cellStyle name="Input 10 10 2 2" xfId="34456"/>
    <cellStyle name="Input 10 10 3" xfId="34457"/>
    <cellStyle name="Input 10 10 4" xfId="34458"/>
    <cellStyle name="Input 10 10 5" xfId="34459"/>
    <cellStyle name="Input 10 10 6" xfId="34460"/>
    <cellStyle name="Input 10 10 7" xfId="34454"/>
    <cellStyle name="Input 10 11" xfId="13533"/>
    <cellStyle name="Input 10 11 2" xfId="34462"/>
    <cellStyle name="Input 10 11 2 2" xfId="34463"/>
    <cellStyle name="Input 10 11 3" xfId="34464"/>
    <cellStyle name="Input 10 11 4" xfId="34465"/>
    <cellStyle name="Input 10 11 5" xfId="34466"/>
    <cellStyle name="Input 10 11 6" xfId="34467"/>
    <cellStyle name="Input 10 11 7" xfId="34461"/>
    <cellStyle name="Input 10 12" xfId="15146"/>
    <cellStyle name="Input 10 12 2" xfId="34469"/>
    <cellStyle name="Input 10 12 2 2" xfId="34470"/>
    <cellStyle name="Input 10 12 3" xfId="34471"/>
    <cellStyle name="Input 10 12 4" xfId="34472"/>
    <cellStyle name="Input 10 12 5" xfId="34473"/>
    <cellStyle name="Input 10 12 6" xfId="34468"/>
    <cellStyle name="Input 10 13" xfId="16755"/>
    <cellStyle name="Input 10 13 2" xfId="34475"/>
    <cellStyle name="Input 10 13 3" xfId="34474"/>
    <cellStyle name="Input 10 14" xfId="18358"/>
    <cellStyle name="Input 10 14 2" xfId="34476"/>
    <cellStyle name="Input 10 15" xfId="19961"/>
    <cellStyle name="Input 10 15 2" xfId="34477"/>
    <cellStyle name="Input 10 16" xfId="21551"/>
    <cellStyle name="Input 10 16 2" xfId="34478"/>
    <cellStyle name="Input 10 17" xfId="23122"/>
    <cellStyle name="Input 10 17 2" xfId="34479"/>
    <cellStyle name="Input 10 18" xfId="24636"/>
    <cellStyle name="Input 10 2" xfId="1279"/>
    <cellStyle name="Input 10 2 10" xfId="16097"/>
    <cellStyle name="Input 10 2 11" xfId="17702"/>
    <cellStyle name="Input 10 2 12" xfId="19305"/>
    <cellStyle name="Input 10 2 13" xfId="20897"/>
    <cellStyle name="Input 10 2 14" xfId="22474"/>
    <cellStyle name="Input 10 2 15" xfId="23995"/>
    <cellStyle name="Input 10 2 16" xfId="25468"/>
    <cellStyle name="Input 10 2 2" xfId="3056"/>
    <cellStyle name="Input 10 2 2 2" xfId="34481"/>
    <cellStyle name="Input 10 2 2 3" xfId="34480"/>
    <cellStyle name="Input 10 2 3" xfId="4719"/>
    <cellStyle name="Input 10 2 3 2" xfId="34482"/>
    <cellStyle name="Input 10 2 4" xfId="6311"/>
    <cellStyle name="Input 10 2 4 2" xfId="34483"/>
    <cellStyle name="Input 10 2 5" xfId="7883"/>
    <cellStyle name="Input 10 2 5 2" xfId="34484"/>
    <cellStyle name="Input 10 2 6" xfId="9398"/>
    <cellStyle name="Input 10 2 6 2" xfId="34485"/>
    <cellStyle name="Input 10 2 7" xfId="10871"/>
    <cellStyle name="Input 10 2 8" xfId="12784"/>
    <cellStyle name="Input 10 2 9" xfId="14485"/>
    <cellStyle name="Input 10 3" xfId="1688"/>
    <cellStyle name="Input 10 3 10" xfId="16469"/>
    <cellStyle name="Input 10 3 11" xfId="18074"/>
    <cellStyle name="Input 10 3 12" xfId="19677"/>
    <cellStyle name="Input 10 3 13" xfId="21269"/>
    <cellStyle name="Input 10 3 14" xfId="22846"/>
    <cellStyle name="Input 10 3 15" xfId="24367"/>
    <cellStyle name="Input 10 3 16" xfId="25840"/>
    <cellStyle name="Input 10 3 2" xfId="3428"/>
    <cellStyle name="Input 10 3 2 2" xfId="34487"/>
    <cellStyle name="Input 10 3 2 3" xfId="34486"/>
    <cellStyle name="Input 10 3 3" xfId="5091"/>
    <cellStyle name="Input 10 3 3 2" xfId="34488"/>
    <cellStyle name="Input 10 3 4" xfId="6683"/>
    <cellStyle name="Input 10 3 4 2" xfId="34489"/>
    <cellStyle name="Input 10 3 5" xfId="8255"/>
    <cellStyle name="Input 10 3 5 2" xfId="34490"/>
    <cellStyle name="Input 10 3 6" xfId="9770"/>
    <cellStyle name="Input 10 3 6 2" xfId="34491"/>
    <cellStyle name="Input 10 3 7" xfId="11243"/>
    <cellStyle name="Input 10 3 8" xfId="13156"/>
    <cellStyle name="Input 10 3 9" xfId="14857"/>
    <cellStyle name="Input 10 4" xfId="2105"/>
    <cellStyle name="Input 10 4 2" xfId="34493"/>
    <cellStyle name="Input 10 4 2 2" xfId="34494"/>
    <cellStyle name="Input 10 4 3" xfId="34495"/>
    <cellStyle name="Input 10 4 4" xfId="34496"/>
    <cellStyle name="Input 10 4 5" xfId="34497"/>
    <cellStyle name="Input 10 4 6" xfId="34498"/>
    <cellStyle name="Input 10 4 7" xfId="34492"/>
    <cellStyle name="Input 10 5" xfId="3774"/>
    <cellStyle name="Input 10 5 2" xfId="34500"/>
    <cellStyle name="Input 10 5 2 2" xfId="34501"/>
    <cellStyle name="Input 10 5 3" xfId="34502"/>
    <cellStyle name="Input 10 5 4" xfId="34503"/>
    <cellStyle name="Input 10 5 5" xfId="34504"/>
    <cellStyle name="Input 10 5 6" xfId="34505"/>
    <cellStyle name="Input 10 5 7" xfId="34499"/>
    <cellStyle name="Input 10 6" xfId="5376"/>
    <cellStyle name="Input 10 6 2" xfId="34507"/>
    <cellStyle name="Input 10 6 2 2" xfId="34508"/>
    <cellStyle name="Input 10 6 3" xfId="34509"/>
    <cellStyle name="Input 10 6 4" xfId="34510"/>
    <cellStyle name="Input 10 6 5" xfId="34511"/>
    <cellStyle name="Input 10 6 6" xfId="34512"/>
    <cellStyle name="Input 10 6 7" xfId="34506"/>
    <cellStyle name="Input 10 7" xfId="6962"/>
    <cellStyle name="Input 10 7 2" xfId="34514"/>
    <cellStyle name="Input 10 7 2 2" xfId="34515"/>
    <cellStyle name="Input 10 7 3" xfId="34516"/>
    <cellStyle name="Input 10 7 4" xfId="34517"/>
    <cellStyle name="Input 10 7 5" xfId="34518"/>
    <cellStyle name="Input 10 7 6" xfId="34519"/>
    <cellStyle name="Input 10 7 7" xfId="34513"/>
    <cellStyle name="Input 10 8" xfId="8525"/>
    <cellStyle name="Input 10 8 2" xfId="34521"/>
    <cellStyle name="Input 10 8 2 2" xfId="34522"/>
    <cellStyle name="Input 10 8 3" xfId="34523"/>
    <cellStyle name="Input 10 8 4" xfId="34524"/>
    <cellStyle name="Input 10 8 5" xfId="34525"/>
    <cellStyle name="Input 10 8 6" xfId="34526"/>
    <cellStyle name="Input 10 8 7" xfId="34520"/>
    <cellStyle name="Input 10 9" xfId="10039"/>
    <cellStyle name="Input 10 9 2" xfId="34528"/>
    <cellStyle name="Input 10 9 2 2" xfId="34529"/>
    <cellStyle name="Input 10 9 3" xfId="34530"/>
    <cellStyle name="Input 10 9 4" xfId="34531"/>
    <cellStyle name="Input 10 9 5" xfId="34532"/>
    <cellStyle name="Input 10 9 6" xfId="34533"/>
    <cellStyle name="Input 10 9 7" xfId="34527"/>
    <cellStyle name="Input 11" xfId="153"/>
    <cellStyle name="Input 11 10" xfId="15219"/>
    <cellStyle name="Input 11 11" xfId="16828"/>
    <cellStyle name="Input 11 12" xfId="18432"/>
    <cellStyle name="Input 11 13" xfId="20031"/>
    <cellStyle name="Input 11 14" xfId="21617"/>
    <cellStyle name="Input 11 15" xfId="23172"/>
    <cellStyle name="Input 11 16" xfId="24654"/>
    <cellStyle name="Input 11 2" xfId="2179"/>
    <cellStyle name="Input 11 2 2" xfId="34534"/>
    <cellStyle name="Input 11 3" xfId="3845"/>
    <cellStyle name="Input 11 4" xfId="5445"/>
    <cellStyle name="Input 11 5" xfId="7029"/>
    <cellStyle name="Input 11 6" xfId="8575"/>
    <cellStyle name="Input 11 7" xfId="10057"/>
    <cellStyle name="Input 11 8" xfId="11906"/>
    <cellStyle name="Input 11 9" xfId="13607"/>
    <cellStyle name="Input 12" xfId="34535"/>
    <cellStyle name="Input 12 2" xfId="34536"/>
    <cellStyle name="Input 13" xfId="34537"/>
    <cellStyle name="Input 14" xfId="34538"/>
    <cellStyle name="Input 15" xfId="34539"/>
    <cellStyle name="Input 16" xfId="59257"/>
    <cellStyle name="Input 17" xfId="59258"/>
    <cellStyle name="Input 2" xfId="196"/>
    <cellStyle name="Input 2 10" xfId="374"/>
    <cellStyle name="Input 2 10 10" xfId="5864"/>
    <cellStyle name="Input 2 10 10 2" xfId="34541"/>
    <cellStyle name="Input 2 10 10 2 2" xfId="34542"/>
    <cellStyle name="Input 2 10 10 3" xfId="34543"/>
    <cellStyle name="Input 2 10 10 4" xfId="34544"/>
    <cellStyle name="Input 2 10 10 5" xfId="34545"/>
    <cellStyle name="Input 2 10 10 6" xfId="34546"/>
    <cellStyle name="Input 2 10 10 7" xfId="34540"/>
    <cellStyle name="Input 2 10 11" xfId="11516"/>
    <cellStyle name="Input 2 10 11 2" xfId="34548"/>
    <cellStyle name="Input 2 10 11 2 2" xfId="34549"/>
    <cellStyle name="Input 2 10 11 3" xfId="34550"/>
    <cellStyle name="Input 2 10 11 4" xfId="34551"/>
    <cellStyle name="Input 2 10 11 5" xfId="34552"/>
    <cellStyle name="Input 2 10 11 6" xfId="34553"/>
    <cellStyle name="Input 2 10 11 7" xfId="34547"/>
    <cellStyle name="Input 2 10 12" xfId="13218"/>
    <cellStyle name="Input 2 10 12 2" xfId="34555"/>
    <cellStyle name="Input 2 10 12 2 2" xfId="34556"/>
    <cellStyle name="Input 2 10 12 3" xfId="34557"/>
    <cellStyle name="Input 2 10 12 4" xfId="34558"/>
    <cellStyle name="Input 2 10 12 5" xfId="34559"/>
    <cellStyle name="Input 2 10 12 6" xfId="34554"/>
    <cellStyle name="Input 2 10 13" xfId="13584"/>
    <cellStyle name="Input 2 10 13 2" xfId="34561"/>
    <cellStyle name="Input 2 10 13 3" xfId="34560"/>
    <cellStyle name="Input 2 10 14" xfId="11834"/>
    <cellStyle name="Input 2 10 14 2" xfId="34563"/>
    <cellStyle name="Input 2 10 14 3" xfId="34562"/>
    <cellStyle name="Input 2 10 15" xfId="13520"/>
    <cellStyle name="Input 2 10 15 2" xfId="34564"/>
    <cellStyle name="Input 2 10 16" xfId="18409"/>
    <cellStyle name="Input 2 10 16 2" xfId="34565"/>
    <cellStyle name="Input 2 10 17" xfId="20011"/>
    <cellStyle name="Input 2 10 17 2" xfId="34566"/>
    <cellStyle name="Input 2 10 18" xfId="19964"/>
    <cellStyle name="Input 2 10 18 2" xfId="34567"/>
    <cellStyle name="Input 2 10 19" xfId="21642"/>
    <cellStyle name="Input 2 10 2" xfId="964"/>
    <cellStyle name="Input 2 10 2 10" xfId="15804"/>
    <cellStyle name="Input 2 10 2 11" xfId="17409"/>
    <cellStyle name="Input 2 10 2 12" xfId="19012"/>
    <cellStyle name="Input 2 10 2 13" xfId="20604"/>
    <cellStyle name="Input 2 10 2 14" xfId="22181"/>
    <cellStyle name="Input 2 10 2 15" xfId="23702"/>
    <cellStyle name="Input 2 10 2 16" xfId="25175"/>
    <cellStyle name="Input 2 10 2 2" xfId="2763"/>
    <cellStyle name="Input 2 10 2 2 2" xfId="34569"/>
    <cellStyle name="Input 2 10 2 2 3" xfId="34568"/>
    <cellStyle name="Input 2 10 2 3" xfId="4426"/>
    <cellStyle name="Input 2 10 2 3 2" xfId="34570"/>
    <cellStyle name="Input 2 10 2 4" xfId="6018"/>
    <cellStyle name="Input 2 10 2 4 2" xfId="34571"/>
    <cellStyle name="Input 2 10 2 5" xfId="7590"/>
    <cellStyle name="Input 2 10 2 5 2" xfId="34572"/>
    <cellStyle name="Input 2 10 2 6" xfId="9105"/>
    <cellStyle name="Input 2 10 2 6 2" xfId="34573"/>
    <cellStyle name="Input 2 10 2 7" xfId="10578"/>
    <cellStyle name="Input 2 10 2 8" xfId="12491"/>
    <cellStyle name="Input 2 10 2 9" xfId="14192"/>
    <cellStyle name="Input 2 10 3" xfId="1372"/>
    <cellStyle name="Input 2 10 3 10" xfId="16176"/>
    <cellStyle name="Input 2 10 3 11" xfId="17781"/>
    <cellStyle name="Input 2 10 3 12" xfId="19384"/>
    <cellStyle name="Input 2 10 3 13" xfId="20976"/>
    <cellStyle name="Input 2 10 3 14" xfId="22553"/>
    <cellStyle name="Input 2 10 3 15" xfId="24074"/>
    <cellStyle name="Input 2 10 3 16" xfId="25547"/>
    <cellStyle name="Input 2 10 3 2" xfId="3135"/>
    <cellStyle name="Input 2 10 3 2 2" xfId="34575"/>
    <cellStyle name="Input 2 10 3 2 3" xfId="34574"/>
    <cellStyle name="Input 2 10 3 3" xfId="4798"/>
    <cellStyle name="Input 2 10 3 3 2" xfId="34576"/>
    <cellStyle name="Input 2 10 3 4" xfId="6390"/>
    <cellStyle name="Input 2 10 3 4 2" xfId="34577"/>
    <cellStyle name="Input 2 10 3 5" xfId="7962"/>
    <cellStyle name="Input 2 10 3 5 2" xfId="34578"/>
    <cellStyle name="Input 2 10 3 6" xfId="9477"/>
    <cellStyle name="Input 2 10 3 6 2" xfId="34579"/>
    <cellStyle name="Input 2 10 3 7" xfId="10950"/>
    <cellStyle name="Input 2 10 3 8" xfId="12863"/>
    <cellStyle name="Input 2 10 3 9" xfId="14564"/>
    <cellStyle name="Input 2 10 4" xfId="2306"/>
    <cellStyle name="Input 2 10 4 10" xfId="16953"/>
    <cellStyle name="Input 2 10 4 11" xfId="18557"/>
    <cellStyle name="Input 2 10 4 12" xfId="20155"/>
    <cellStyle name="Input 2 10 4 13" xfId="21735"/>
    <cellStyle name="Input 2 10 4 14" xfId="23272"/>
    <cellStyle name="Input 2 10 4 15" xfId="24747"/>
    <cellStyle name="Input 2 10 4 2" xfId="3970"/>
    <cellStyle name="Input 2 10 4 2 2" xfId="34581"/>
    <cellStyle name="Input 2 10 4 2 3" xfId="34580"/>
    <cellStyle name="Input 2 10 4 3" xfId="5565"/>
    <cellStyle name="Input 2 10 4 3 2" xfId="34582"/>
    <cellStyle name="Input 2 10 4 4" xfId="7145"/>
    <cellStyle name="Input 2 10 4 4 2" xfId="34583"/>
    <cellStyle name="Input 2 10 4 5" xfId="8675"/>
    <cellStyle name="Input 2 10 4 5 2" xfId="34584"/>
    <cellStyle name="Input 2 10 4 6" xfId="10150"/>
    <cellStyle name="Input 2 10 4 6 2" xfId="34585"/>
    <cellStyle name="Input 2 10 4 7" xfId="12034"/>
    <cellStyle name="Input 2 10 4 8" xfId="13735"/>
    <cellStyle name="Input 2 10 4 9" xfId="15348"/>
    <cellStyle name="Input 2 10 5" xfId="1789"/>
    <cellStyle name="Input 2 10 5 2" xfId="34587"/>
    <cellStyle name="Input 2 10 5 2 2" xfId="34588"/>
    <cellStyle name="Input 2 10 5 3" xfId="34589"/>
    <cellStyle name="Input 2 10 5 4" xfId="34590"/>
    <cellStyle name="Input 2 10 5 5" xfId="34591"/>
    <cellStyle name="Input 2 10 5 6" xfId="34592"/>
    <cellStyle name="Input 2 10 5 7" xfId="34586"/>
    <cellStyle name="Input 2 10 6" xfId="3459"/>
    <cellStyle name="Input 2 10 6 2" xfId="34594"/>
    <cellStyle name="Input 2 10 6 2 2" xfId="34595"/>
    <cellStyle name="Input 2 10 6 3" xfId="34596"/>
    <cellStyle name="Input 2 10 6 4" xfId="34597"/>
    <cellStyle name="Input 2 10 6 5" xfId="34598"/>
    <cellStyle name="Input 2 10 6 6" xfId="34599"/>
    <cellStyle name="Input 2 10 6 7" xfId="34593"/>
    <cellStyle name="Input 2 10 7" xfId="1658"/>
    <cellStyle name="Input 2 10 7 2" xfId="34601"/>
    <cellStyle name="Input 2 10 7 2 2" xfId="34602"/>
    <cellStyle name="Input 2 10 7 3" xfId="34603"/>
    <cellStyle name="Input 2 10 7 4" xfId="34604"/>
    <cellStyle name="Input 2 10 7 5" xfId="34605"/>
    <cellStyle name="Input 2 10 7 6" xfId="34606"/>
    <cellStyle name="Input 2 10 7 7" xfId="34600"/>
    <cellStyle name="Input 2 10 8" xfId="783"/>
    <cellStyle name="Input 2 10 8 2" xfId="34608"/>
    <cellStyle name="Input 2 10 8 2 2" xfId="34609"/>
    <cellStyle name="Input 2 10 8 3" xfId="34610"/>
    <cellStyle name="Input 2 10 8 4" xfId="34611"/>
    <cellStyle name="Input 2 10 8 5" xfId="34612"/>
    <cellStyle name="Input 2 10 8 6" xfId="34613"/>
    <cellStyle name="Input 2 10 8 7" xfId="34607"/>
    <cellStyle name="Input 2 10 9" xfId="4272"/>
    <cellStyle name="Input 2 10 9 2" xfId="34615"/>
    <cellStyle name="Input 2 10 9 2 2" xfId="34616"/>
    <cellStyle name="Input 2 10 9 3" xfId="34617"/>
    <cellStyle name="Input 2 10 9 4" xfId="34618"/>
    <cellStyle name="Input 2 10 9 5" xfId="34619"/>
    <cellStyle name="Input 2 10 9 6" xfId="34620"/>
    <cellStyle name="Input 2 10 9 7" xfId="34614"/>
    <cellStyle name="Input 2 11" xfId="392"/>
    <cellStyle name="Input 2 11 10" xfId="6996"/>
    <cellStyle name="Input 2 11 10 2" xfId="34622"/>
    <cellStyle name="Input 2 11 10 2 2" xfId="34623"/>
    <cellStyle name="Input 2 11 10 3" xfId="34624"/>
    <cellStyle name="Input 2 11 10 4" xfId="34625"/>
    <cellStyle name="Input 2 11 10 5" xfId="34626"/>
    <cellStyle name="Input 2 11 10 6" xfId="34627"/>
    <cellStyle name="Input 2 11 10 7" xfId="34621"/>
    <cellStyle name="Input 2 11 11" xfId="11534"/>
    <cellStyle name="Input 2 11 11 2" xfId="34629"/>
    <cellStyle name="Input 2 11 11 2 2" xfId="34630"/>
    <cellStyle name="Input 2 11 11 3" xfId="34631"/>
    <cellStyle name="Input 2 11 11 4" xfId="34632"/>
    <cellStyle name="Input 2 11 11 5" xfId="34633"/>
    <cellStyle name="Input 2 11 11 6" xfId="34634"/>
    <cellStyle name="Input 2 11 11 7" xfId="34628"/>
    <cellStyle name="Input 2 11 12" xfId="13236"/>
    <cellStyle name="Input 2 11 12 2" xfId="34636"/>
    <cellStyle name="Input 2 11 12 2 2" xfId="34637"/>
    <cellStyle name="Input 2 11 12 3" xfId="34638"/>
    <cellStyle name="Input 2 11 12 4" xfId="34639"/>
    <cellStyle name="Input 2 11 12 5" xfId="34640"/>
    <cellStyle name="Input 2 11 12 6" xfId="34635"/>
    <cellStyle name="Input 2 11 13" xfId="11840"/>
    <cellStyle name="Input 2 11 13 2" xfId="34642"/>
    <cellStyle name="Input 2 11 13 3" xfId="34641"/>
    <cellStyle name="Input 2 11 14" xfId="11488"/>
    <cellStyle name="Input 2 11 14 2" xfId="34644"/>
    <cellStyle name="Input 2 11 14 3" xfId="34643"/>
    <cellStyle name="Input 2 11 15" xfId="15184"/>
    <cellStyle name="Input 2 11 15 2" xfId="34645"/>
    <cellStyle name="Input 2 11 16" xfId="15550"/>
    <cellStyle name="Input 2 11 16 2" xfId="34646"/>
    <cellStyle name="Input 2 11 17" xfId="18391"/>
    <cellStyle name="Input 2 11 17 2" xfId="34647"/>
    <cellStyle name="Input 2 11 18" xfId="18445"/>
    <cellStyle name="Input 2 11 18 2" xfId="34648"/>
    <cellStyle name="Input 2 11 19" xfId="18842"/>
    <cellStyle name="Input 2 11 2" xfId="982"/>
    <cellStyle name="Input 2 11 2 10" xfId="15818"/>
    <cellStyle name="Input 2 11 2 11" xfId="17423"/>
    <cellStyle name="Input 2 11 2 12" xfId="19026"/>
    <cellStyle name="Input 2 11 2 13" xfId="20618"/>
    <cellStyle name="Input 2 11 2 14" xfId="22195"/>
    <cellStyle name="Input 2 11 2 15" xfId="23716"/>
    <cellStyle name="Input 2 11 2 16" xfId="25189"/>
    <cellStyle name="Input 2 11 2 2" xfId="2777"/>
    <cellStyle name="Input 2 11 2 2 2" xfId="34650"/>
    <cellStyle name="Input 2 11 2 2 3" xfId="34649"/>
    <cellStyle name="Input 2 11 2 3" xfId="4440"/>
    <cellStyle name="Input 2 11 2 3 2" xfId="34651"/>
    <cellStyle name="Input 2 11 2 4" xfId="6032"/>
    <cellStyle name="Input 2 11 2 4 2" xfId="34652"/>
    <cellStyle name="Input 2 11 2 5" xfId="7604"/>
    <cellStyle name="Input 2 11 2 5 2" xfId="34653"/>
    <cellStyle name="Input 2 11 2 6" xfId="9119"/>
    <cellStyle name="Input 2 11 2 6 2" xfId="34654"/>
    <cellStyle name="Input 2 11 2 7" xfId="10592"/>
    <cellStyle name="Input 2 11 2 8" xfId="12505"/>
    <cellStyle name="Input 2 11 2 9" xfId="14206"/>
    <cellStyle name="Input 2 11 3" xfId="1390"/>
    <cellStyle name="Input 2 11 3 10" xfId="16190"/>
    <cellStyle name="Input 2 11 3 11" xfId="17795"/>
    <cellStyle name="Input 2 11 3 12" xfId="19398"/>
    <cellStyle name="Input 2 11 3 13" xfId="20990"/>
    <cellStyle name="Input 2 11 3 14" xfId="22567"/>
    <cellStyle name="Input 2 11 3 15" xfId="24088"/>
    <cellStyle name="Input 2 11 3 16" xfId="25561"/>
    <cellStyle name="Input 2 11 3 2" xfId="3149"/>
    <cellStyle name="Input 2 11 3 2 2" xfId="34656"/>
    <cellStyle name="Input 2 11 3 2 3" xfId="34655"/>
    <cellStyle name="Input 2 11 3 3" xfId="4812"/>
    <cellStyle name="Input 2 11 3 3 2" xfId="34657"/>
    <cellStyle name="Input 2 11 3 4" xfId="6404"/>
    <cellStyle name="Input 2 11 3 4 2" xfId="34658"/>
    <cellStyle name="Input 2 11 3 5" xfId="7976"/>
    <cellStyle name="Input 2 11 3 5 2" xfId="34659"/>
    <cellStyle name="Input 2 11 3 6" xfId="9491"/>
    <cellStyle name="Input 2 11 3 6 2" xfId="34660"/>
    <cellStyle name="Input 2 11 3 7" xfId="10964"/>
    <cellStyle name="Input 2 11 3 8" xfId="12877"/>
    <cellStyle name="Input 2 11 3 9" xfId="14578"/>
    <cellStyle name="Input 2 11 4" xfId="2324"/>
    <cellStyle name="Input 2 11 4 10" xfId="16971"/>
    <cellStyle name="Input 2 11 4 11" xfId="18575"/>
    <cellStyle name="Input 2 11 4 12" xfId="20173"/>
    <cellStyle name="Input 2 11 4 13" xfId="21751"/>
    <cellStyle name="Input 2 11 4 14" xfId="23287"/>
    <cellStyle name="Input 2 11 4 15" xfId="24761"/>
    <cellStyle name="Input 2 11 4 2" xfId="3988"/>
    <cellStyle name="Input 2 11 4 2 2" xfId="34662"/>
    <cellStyle name="Input 2 11 4 2 3" xfId="34661"/>
    <cellStyle name="Input 2 11 4 3" xfId="5583"/>
    <cellStyle name="Input 2 11 4 3 2" xfId="34663"/>
    <cellStyle name="Input 2 11 4 4" xfId="7162"/>
    <cellStyle name="Input 2 11 4 4 2" xfId="34664"/>
    <cellStyle name="Input 2 11 4 5" xfId="8690"/>
    <cellStyle name="Input 2 11 4 5 2" xfId="34665"/>
    <cellStyle name="Input 2 11 4 6" xfId="10164"/>
    <cellStyle name="Input 2 11 4 6 2" xfId="34666"/>
    <cellStyle name="Input 2 11 4 7" xfId="12052"/>
    <cellStyle name="Input 2 11 4 8" xfId="13753"/>
    <cellStyle name="Input 2 11 4 9" xfId="15366"/>
    <cellStyle name="Input 2 11 5" xfId="1807"/>
    <cellStyle name="Input 2 11 5 2" xfId="34668"/>
    <cellStyle name="Input 2 11 5 2 2" xfId="34669"/>
    <cellStyle name="Input 2 11 5 3" xfId="34670"/>
    <cellStyle name="Input 2 11 5 4" xfId="34671"/>
    <cellStyle name="Input 2 11 5 5" xfId="34672"/>
    <cellStyle name="Input 2 11 5 6" xfId="34673"/>
    <cellStyle name="Input 2 11 5 7" xfId="34667"/>
    <cellStyle name="Input 2 11 6" xfId="3477"/>
    <cellStyle name="Input 2 11 6 2" xfId="34675"/>
    <cellStyle name="Input 2 11 6 2 2" xfId="34676"/>
    <cellStyle name="Input 2 11 6 3" xfId="34677"/>
    <cellStyle name="Input 2 11 6 4" xfId="34678"/>
    <cellStyle name="Input 2 11 6 5" xfId="34679"/>
    <cellStyle name="Input 2 11 6 6" xfId="34680"/>
    <cellStyle name="Input 2 11 6 7" xfId="34674"/>
    <cellStyle name="Input 2 11 7" xfId="714"/>
    <cellStyle name="Input 2 11 7 2" xfId="34682"/>
    <cellStyle name="Input 2 11 7 2 2" xfId="34683"/>
    <cellStyle name="Input 2 11 7 3" xfId="34684"/>
    <cellStyle name="Input 2 11 7 4" xfId="34685"/>
    <cellStyle name="Input 2 11 7 5" xfId="34686"/>
    <cellStyle name="Input 2 11 7 6" xfId="34687"/>
    <cellStyle name="Input 2 11 7 7" xfId="34681"/>
    <cellStyle name="Input 2 11 8" xfId="3811"/>
    <cellStyle name="Input 2 11 8 2" xfId="34689"/>
    <cellStyle name="Input 2 11 8 2 2" xfId="34690"/>
    <cellStyle name="Input 2 11 8 3" xfId="34691"/>
    <cellStyle name="Input 2 11 8 4" xfId="34692"/>
    <cellStyle name="Input 2 11 8 5" xfId="34693"/>
    <cellStyle name="Input 2 11 8 6" xfId="34694"/>
    <cellStyle name="Input 2 11 8 7" xfId="34688"/>
    <cellStyle name="Input 2 11 9" xfId="5411"/>
    <cellStyle name="Input 2 11 9 2" xfId="34696"/>
    <cellStyle name="Input 2 11 9 2 2" xfId="34697"/>
    <cellStyle name="Input 2 11 9 3" xfId="34698"/>
    <cellStyle name="Input 2 11 9 4" xfId="34699"/>
    <cellStyle name="Input 2 11 9 5" xfId="34700"/>
    <cellStyle name="Input 2 11 9 6" xfId="34701"/>
    <cellStyle name="Input 2 11 9 7" xfId="34695"/>
    <cellStyle name="Input 2 12" xfId="436"/>
    <cellStyle name="Input 2 12 10" xfId="9804"/>
    <cellStyle name="Input 2 12 10 2" xfId="34703"/>
    <cellStyle name="Input 2 12 10 2 2" xfId="34704"/>
    <cellStyle name="Input 2 12 10 3" xfId="34705"/>
    <cellStyle name="Input 2 12 10 4" xfId="34706"/>
    <cellStyle name="Input 2 12 10 5" xfId="34707"/>
    <cellStyle name="Input 2 12 10 6" xfId="34708"/>
    <cellStyle name="Input 2 12 10 7" xfId="34702"/>
    <cellStyle name="Input 2 12 11" xfId="11578"/>
    <cellStyle name="Input 2 12 11 2" xfId="34710"/>
    <cellStyle name="Input 2 12 11 2 2" xfId="34711"/>
    <cellStyle name="Input 2 12 11 3" xfId="34712"/>
    <cellStyle name="Input 2 12 11 4" xfId="34713"/>
    <cellStyle name="Input 2 12 11 5" xfId="34714"/>
    <cellStyle name="Input 2 12 11 6" xfId="34715"/>
    <cellStyle name="Input 2 12 11 7" xfId="34709"/>
    <cellStyle name="Input 2 12 12" xfId="13280"/>
    <cellStyle name="Input 2 12 12 2" xfId="34717"/>
    <cellStyle name="Input 2 12 12 2 2" xfId="34718"/>
    <cellStyle name="Input 2 12 12 3" xfId="34719"/>
    <cellStyle name="Input 2 12 12 4" xfId="34720"/>
    <cellStyle name="Input 2 12 12 5" xfId="34721"/>
    <cellStyle name="Input 2 12 12 6" xfId="34716"/>
    <cellStyle name="Input 2 12 13" xfId="14892"/>
    <cellStyle name="Input 2 12 13 2" xfId="34723"/>
    <cellStyle name="Input 2 12 13 3" xfId="34722"/>
    <cellStyle name="Input 2 12 14" xfId="16503"/>
    <cellStyle name="Input 2 12 14 2" xfId="34725"/>
    <cellStyle name="Input 2 12 14 3" xfId="34724"/>
    <cellStyle name="Input 2 12 15" xfId="18108"/>
    <cellStyle name="Input 2 12 15 2" xfId="34726"/>
    <cellStyle name="Input 2 12 16" xfId="19712"/>
    <cellStyle name="Input 2 12 16 2" xfId="34727"/>
    <cellStyle name="Input 2 12 17" xfId="21304"/>
    <cellStyle name="Input 2 12 17 2" xfId="34728"/>
    <cellStyle name="Input 2 12 18" xfId="22886"/>
    <cellStyle name="Input 2 12 18 2" xfId="34729"/>
    <cellStyle name="Input 2 12 19" xfId="24401"/>
    <cellStyle name="Input 2 12 2" xfId="1026"/>
    <cellStyle name="Input 2 12 2 10" xfId="15862"/>
    <cellStyle name="Input 2 12 2 11" xfId="17467"/>
    <cellStyle name="Input 2 12 2 12" xfId="19070"/>
    <cellStyle name="Input 2 12 2 13" xfId="20662"/>
    <cellStyle name="Input 2 12 2 14" xfId="22239"/>
    <cellStyle name="Input 2 12 2 15" xfId="23760"/>
    <cellStyle name="Input 2 12 2 16" xfId="25233"/>
    <cellStyle name="Input 2 12 2 2" xfId="2821"/>
    <cellStyle name="Input 2 12 2 2 2" xfId="34731"/>
    <cellStyle name="Input 2 12 2 2 3" xfId="34730"/>
    <cellStyle name="Input 2 12 2 3" xfId="4484"/>
    <cellStyle name="Input 2 12 2 3 2" xfId="34732"/>
    <cellStyle name="Input 2 12 2 4" xfId="6076"/>
    <cellStyle name="Input 2 12 2 4 2" xfId="34733"/>
    <cellStyle name="Input 2 12 2 5" xfId="7648"/>
    <cellStyle name="Input 2 12 2 5 2" xfId="34734"/>
    <cellStyle name="Input 2 12 2 6" xfId="9163"/>
    <cellStyle name="Input 2 12 2 6 2" xfId="34735"/>
    <cellStyle name="Input 2 12 2 7" xfId="10636"/>
    <cellStyle name="Input 2 12 2 8" xfId="12549"/>
    <cellStyle name="Input 2 12 2 9" xfId="14250"/>
    <cellStyle name="Input 2 12 3" xfId="1434"/>
    <cellStyle name="Input 2 12 3 10" xfId="16234"/>
    <cellStyle name="Input 2 12 3 11" xfId="17839"/>
    <cellStyle name="Input 2 12 3 12" xfId="19442"/>
    <cellStyle name="Input 2 12 3 13" xfId="21034"/>
    <cellStyle name="Input 2 12 3 14" xfId="22611"/>
    <cellStyle name="Input 2 12 3 15" xfId="24132"/>
    <cellStyle name="Input 2 12 3 16" xfId="25605"/>
    <cellStyle name="Input 2 12 3 2" xfId="3193"/>
    <cellStyle name="Input 2 12 3 2 2" xfId="34737"/>
    <cellStyle name="Input 2 12 3 2 3" xfId="34736"/>
    <cellStyle name="Input 2 12 3 3" xfId="4856"/>
    <cellStyle name="Input 2 12 3 3 2" xfId="34738"/>
    <cellStyle name="Input 2 12 3 4" xfId="6448"/>
    <cellStyle name="Input 2 12 3 4 2" xfId="34739"/>
    <cellStyle name="Input 2 12 3 5" xfId="8020"/>
    <cellStyle name="Input 2 12 3 5 2" xfId="34740"/>
    <cellStyle name="Input 2 12 3 6" xfId="9535"/>
    <cellStyle name="Input 2 12 3 6 2" xfId="34741"/>
    <cellStyle name="Input 2 12 3 7" xfId="11008"/>
    <cellStyle name="Input 2 12 3 8" xfId="12921"/>
    <cellStyle name="Input 2 12 3 9" xfId="14622"/>
    <cellStyle name="Input 2 12 4" xfId="2368"/>
    <cellStyle name="Input 2 12 4 10" xfId="17015"/>
    <cellStyle name="Input 2 12 4 11" xfId="18619"/>
    <cellStyle name="Input 2 12 4 12" xfId="20217"/>
    <cellStyle name="Input 2 12 4 13" xfId="21795"/>
    <cellStyle name="Input 2 12 4 14" xfId="23331"/>
    <cellStyle name="Input 2 12 4 15" xfId="24805"/>
    <cellStyle name="Input 2 12 4 2" xfId="4032"/>
    <cellStyle name="Input 2 12 4 2 2" xfId="34743"/>
    <cellStyle name="Input 2 12 4 2 3" xfId="34742"/>
    <cellStyle name="Input 2 12 4 3" xfId="5627"/>
    <cellStyle name="Input 2 12 4 3 2" xfId="34744"/>
    <cellStyle name="Input 2 12 4 4" xfId="7206"/>
    <cellStyle name="Input 2 12 4 4 2" xfId="34745"/>
    <cellStyle name="Input 2 12 4 5" xfId="8734"/>
    <cellStyle name="Input 2 12 4 5 2" xfId="34746"/>
    <cellStyle name="Input 2 12 4 6" xfId="10208"/>
    <cellStyle name="Input 2 12 4 6 2" xfId="34747"/>
    <cellStyle name="Input 2 12 4 7" xfId="12096"/>
    <cellStyle name="Input 2 12 4 8" xfId="13797"/>
    <cellStyle name="Input 2 12 4 9" xfId="15410"/>
    <cellStyle name="Input 2 12 5" xfId="1851"/>
    <cellStyle name="Input 2 12 5 2" xfId="34749"/>
    <cellStyle name="Input 2 12 5 2 2" xfId="34750"/>
    <cellStyle name="Input 2 12 5 3" xfId="34751"/>
    <cellStyle name="Input 2 12 5 4" xfId="34752"/>
    <cellStyle name="Input 2 12 5 5" xfId="34753"/>
    <cellStyle name="Input 2 12 5 6" xfId="34754"/>
    <cellStyle name="Input 2 12 5 7" xfId="34748"/>
    <cellStyle name="Input 2 12 6" xfId="3521"/>
    <cellStyle name="Input 2 12 6 2" xfId="34756"/>
    <cellStyle name="Input 2 12 6 2 2" xfId="34757"/>
    <cellStyle name="Input 2 12 6 3" xfId="34758"/>
    <cellStyle name="Input 2 12 6 4" xfId="34759"/>
    <cellStyle name="Input 2 12 6 5" xfId="34760"/>
    <cellStyle name="Input 2 12 6 6" xfId="34761"/>
    <cellStyle name="Input 2 12 6 7" xfId="34755"/>
    <cellStyle name="Input 2 12 7" xfId="5125"/>
    <cellStyle name="Input 2 12 7 2" xfId="34763"/>
    <cellStyle name="Input 2 12 7 2 2" xfId="34764"/>
    <cellStyle name="Input 2 12 7 3" xfId="34765"/>
    <cellStyle name="Input 2 12 7 4" xfId="34766"/>
    <cellStyle name="Input 2 12 7 5" xfId="34767"/>
    <cellStyle name="Input 2 12 7 6" xfId="34768"/>
    <cellStyle name="Input 2 12 7 7" xfId="34762"/>
    <cellStyle name="Input 2 12 8" xfId="6717"/>
    <cellStyle name="Input 2 12 8 2" xfId="34770"/>
    <cellStyle name="Input 2 12 8 2 2" xfId="34771"/>
    <cellStyle name="Input 2 12 8 3" xfId="34772"/>
    <cellStyle name="Input 2 12 8 4" xfId="34773"/>
    <cellStyle name="Input 2 12 8 5" xfId="34774"/>
    <cellStyle name="Input 2 12 8 6" xfId="34775"/>
    <cellStyle name="Input 2 12 8 7" xfId="34769"/>
    <cellStyle name="Input 2 12 9" xfId="8289"/>
    <cellStyle name="Input 2 12 9 2" xfId="34777"/>
    <cellStyle name="Input 2 12 9 2 2" xfId="34778"/>
    <cellStyle name="Input 2 12 9 3" xfId="34779"/>
    <cellStyle name="Input 2 12 9 4" xfId="34780"/>
    <cellStyle name="Input 2 12 9 5" xfId="34781"/>
    <cellStyle name="Input 2 12 9 6" xfId="34782"/>
    <cellStyle name="Input 2 12 9 7" xfId="34776"/>
    <cellStyle name="Input 2 13" xfId="322"/>
    <cellStyle name="Input 2 13 10" xfId="6991"/>
    <cellStyle name="Input 2 13 10 2" xfId="34784"/>
    <cellStyle name="Input 2 13 10 2 2" xfId="34785"/>
    <cellStyle name="Input 2 13 10 3" xfId="34786"/>
    <cellStyle name="Input 2 13 10 4" xfId="34787"/>
    <cellStyle name="Input 2 13 10 5" xfId="34788"/>
    <cellStyle name="Input 2 13 10 6" xfId="34789"/>
    <cellStyle name="Input 2 13 10 7" xfId="34783"/>
    <cellStyle name="Input 2 13 11" xfId="11464"/>
    <cellStyle name="Input 2 13 11 2" xfId="34791"/>
    <cellStyle name="Input 2 13 11 2 2" xfId="34792"/>
    <cellStyle name="Input 2 13 11 3" xfId="34793"/>
    <cellStyle name="Input 2 13 11 4" xfId="34794"/>
    <cellStyle name="Input 2 13 11 5" xfId="34795"/>
    <cellStyle name="Input 2 13 11 6" xfId="34796"/>
    <cellStyle name="Input 2 13 11 7" xfId="34790"/>
    <cellStyle name="Input 2 13 12" xfId="11365"/>
    <cellStyle name="Input 2 13 12 2" xfId="34798"/>
    <cellStyle name="Input 2 13 12 2 2" xfId="34799"/>
    <cellStyle name="Input 2 13 12 3" xfId="34800"/>
    <cellStyle name="Input 2 13 12 4" xfId="34801"/>
    <cellStyle name="Input 2 13 12 5" xfId="34802"/>
    <cellStyle name="Input 2 13 12 6" xfId="34797"/>
    <cellStyle name="Input 2 13 13" xfId="13597"/>
    <cellStyle name="Input 2 13 13 2" xfId="34804"/>
    <cellStyle name="Input 2 13 13 3" xfId="34803"/>
    <cellStyle name="Input 2 13 14" xfId="13626"/>
    <cellStyle name="Input 2 13 14 2" xfId="34806"/>
    <cellStyle name="Input 2 13 14 3" xfId="34805"/>
    <cellStyle name="Input 2 13 15" xfId="15178"/>
    <cellStyle name="Input 2 13 15 2" xfId="34807"/>
    <cellStyle name="Input 2 13 16" xfId="18422"/>
    <cellStyle name="Input 2 13 16 2" xfId="34808"/>
    <cellStyle name="Input 2 13 17" xfId="20022"/>
    <cellStyle name="Input 2 13 17 2" xfId="34809"/>
    <cellStyle name="Input 2 13 18" xfId="19991"/>
    <cellStyle name="Input 2 13 18 2" xfId="34810"/>
    <cellStyle name="Input 2 13 19" xfId="21526"/>
    <cellStyle name="Input 2 13 2" xfId="913"/>
    <cellStyle name="Input 2 13 2 10" xfId="15760"/>
    <cellStyle name="Input 2 13 2 11" xfId="17365"/>
    <cellStyle name="Input 2 13 2 12" xfId="18968"/>
    <cellStyle name="Input 2 13 2 13" xfId="20560"/>
    <cellStyle name="Input 2 13 2 14" xfId="22137"/>
    <cellStyle name="Input 2 13 2 15" xfId="23658"/>
    <cellStyle name="Input 2 13 2 16" xfId="25131"/>
    <cellStyle name="Input 2 13 2 2" xfId="2719"/>
    <cellStyle name="Input 2 13 2 2 2" xfId="34812"/>
    <cellStyle name="Input 2 13 2 2 3" xfId="34811"/>
    <cellStyle name="Input 2 13 2 3" xfId="4382"/>
    <cellStyle name="Input 2 13 2 3 2" xfId="34813"/>
    <cellStyle name="Input 2 13 2 4" xfId="5974"/>
    <cellStyle name="Input 2 13 2 4 2" xfId="34814"/>
    <cellStyle name="Input 2 13 2 5" xfId="7546"/>
    <cellStyle name="Input 2 13 2 5 2" xfId="34815"/>
    <cellStyle name="Input 2 13 2 6" xfId="9061"/>
    <cellStyle name="Input 2 13 2 6 2" xfId="34816"/>
    <cellStyle name="Input 2 13 2 7" xfId="10534"/>
    <cellStyle name="Input 2 13 2 8" xfId="12447"/>
    <cellStyle name="Input 2 13 2 9" xfId="14148"/>
    <cellStyle name="Input 2 13 3" xfId="1320"/>
    <cellStyle name="Input 2 13 3 10" xfId="16132"/>
    <cellStyle name="Input 2 13 3 11" xfId="17737"/>
    <cellStyle name="Input 2 13 3 12" xfId="19340"/>
    <cellStyle name="Input 2 13 3 13" xfId="20932"/>
    <cellStyle name="Input 2 13 3 14" xfId="22509"/>
    <cellStyle name="Input 2 13 3 15" xfId="24030"/>
    <cellStyle name="Input 2 13 3 16" xfId="25503"/>
    <cellStyle name="Input 2 13 3 2" xfId="3091"/>
    <cellStyle name="Input 2 13 3 2 2" xfId="34818"/>
    <cellStyle name="Input 2 13 3 2 3" xfId="34817"/>
    <cellStyle name="Input 2 13 3 3" xfId="4754"/>
    <cellStyle name="Input 2 13 3 3 2" xfId="34819"/>
    <cellStyle name="Input 2 13 3 4" xfId="6346"/>
    <cellStyle name="Input 2 13 3 4 2" xfId="34820"/>
    <cellStyle name="Input 2 13 3 5" xfId="7918"/>
    <cellStyle name="Input 2 13 3 5 2" xfId="34821"/>
    <cellStyle name="Input 2 13 3 6" xfId="9433"/>
    <cellStyle name="Input 2 13 3 6 2" xfId="34822"/>
    <cellStyle name="Input 2 13 3 7" xfId="10906"/>
    <cellStyle name="Input 2 13 3 8" xfId="12819"/>
    <cellStyle name="Input 2 13 3 9" xfId="14520"/>
    <cellStyle name="Input 2 13 4" xfId="2258"/>
    <cellStyle name="Input 2 13 4 10" xfId="16906"/>
    <cellStyle name="Input 2 13 4 11" xfId="18511"/>
    <cellStyle name="Input 2 13 4 12" xfId="20107"/>
    <cellStyle name="Input 2 13 4 13" xfId="21689"/>
    <cellStyle name="Input 2 13 4 14" xfId="23230"/>
    <cellStyle name="Input 2 13 4 15" xfId="24707"/>
    <cellStyle name="Input 2 13 4 2" xfId="3923"/>
    <cellStyle name="Input 2 13 4 2 2" xfId="34824"/>
    <cellStyle name="Input 2 13 4 2 3" xfId="34823"/>
    <cellStyle name="Input 2 13 4 3" xfId="5519"/>
    <cellStyle name="Input 2 13 4 3 2" xfId="34825"/>
    <cellStyle name="Input 2 13 4 4" xfId="7100"/>
    <cellStyle name="Input 2 13 4 4 2" xfId="34826"/>
    <cellStyle name="Input 2 13 4 5" xfId="8633"/>
    <cellStyle name="Input 2 13 4 5 2" xfId="34827"/>
    <cellStyle name="Input 2 13 4 6" xfId="10110"/>
    <cellStyle name="Input 2 13 4 6 2" xfId="34828"/>
    <cellStyle name="Input 2 13 4 7" xfId="11986"/>
    <cellStyle name="Input 2 13 4 8" xfId="13687"/>
    <cellStyle name="Input 2 13 4 9" xfId="15300"/>
    <cellStyle name="Input 2 13 5" xfId="1737"/>
    <cellStyle name="Input 2 13 5 2" xfId="34830"/>
    <cellStyle name="Input 2 13 5 2 2" xfId="34831"/>
    <cellStyle name="Input 2 13 5 3" xfId="34832"/>
    <cellStyle name="Input 2 13 5 4" xfId="34833"/>
    <cellStyle name="Input 2 13 5 5" xfId="34834"/>
    <cellStyle name="Input 2 13 5 6" xfId="34835"/>
    <cellStyle name="Input 2 13 5 7" xfId="34829"/>
    <cellStyle name="Input 2 13 6" xfId="1690"/>
    <cellStyle name="Input 2 13 6 2" xfId="34837"/>
    <cellStyle name="Input 2 13 6 2 2" xfId="34838"/>
    <cellStyle name="Input 2 13 6 3" xfId="34839"/>
    <cellStyle name="Input 2 13 6 4" xfId="34840"/>
    <cellStyle name="Input 2 13 6 5" xfId="34841"/>
    <cellStyle name="Input 2 13 6 6" xfId="34842"/>
    <cellStyle name="Input 2 13 6 7" xfId="34836"/>
    <cellStyle name="Input 2 13 7" xfId="1758"/>
    <cellStyle name="Input 2 13 7 2" xfId="34844"/>
    <cellStyle name="Input 2 13 7 2 2" xfId="34845"/>
    <cellStyle name="Input 2 13 7 3" xfId="34846"/>
    <cellStyle name="Input 2 13 7 4" xfId="34847"/>
    <cellStyle name="Input 2 13 7 5" xfId="34848"/>
    <cellStyle name="Input 2 13 7 6" xfId="34849"/>
    <cellStyle name="Input 2 13 7 7" xfId="34843"/>
    <cellStyle name="Input 2 13 8" xfId="3805"/>
    <cellStyle name="Input 2 13 8 2" xfId="34851"/>
    <cellStyle name="Input 2 13 8 2 2" xfId="34852"/>
    <cellStyle name="Input 2 13 8 3" xfId="34853"/>
    <cellStyle name="Input 2 13 8 4" xfId="34854"/>
    <cellStyle name="Input 2 13 8 5" xfId="34855"/>
    <cellStyle name="Input 2 13 8 6" xfId="34856"/>
    <cellStyle name="Input 2 13 8 7" xfId="34850"/>
    <cellStyle name="Input 2 13 9" xfId="5405"/>
    <cellStyle name="Input 2 13 9 2" xfId="34858"/>
    <cellStyle name="Input 2 13 9 2 2" xfId="34859"/>
    <cellStyle name="Input 2 13 9 3" xfId="34860"/>
    <cellStyle name="Input 2 13 9 4" xfId="34861"/>
    <cellStyle name="Input 2 13 9 5" xfId="34862"/>
    <cellStyle name="Input 2 13 9 6" xfId="34863"/>
    <cellStyle name="Input 2 13 9 7" xfId="34857"/>
    <cellStyle name="Input 2 14" xfId="446"/>
    <cellStyle name="Input 2 14 10" xfId="9814"/>
    <cellStyle name="Input 2 14 10 2" xfId="34865"/>
    <cellStyle name="Input 2 14 10 2 2" xfId="34866"/>
    <cellStyle name="Input 2 14 10 3" xfId="34867"/>
    <cellStyle name="Input 2 14 10 4" xfId="34868"/>
    <cellStyle name="Input 2 14 10 5" xfId="34869"/>
    <cellStyle name="Input 2 14 10 6" xfId="34870"/>
    <cellStyle name="Input 2 14 10 7" xfId="34864"/>
    <cellStyle name="Input 2 14 11" xfId="11588"/>
    <cellStyle name="Input 2 14 11 2" xfId="34872"/>
    <cellStyle name="Input 2 14 11 2 2" xfId="34873"/>
    <cellStyle name="Input 2 14 11 3" xfId="34874"/>
    <cellStyle name="Input 2 14 11 4" xfId="34875"/>
    <cellStyle name="Input 2 14 11 5" xfId="34876"/>
    <cellStyle name="Input 2 14 11 6" xfId="34877"/>
    <cellStyle name="Input 2 14 11 7" xfId="34871"/>
    <cellStyle name="Input 2 14 12" xfId="13290"/>
    <cellStyle name="Input 2 14 12 2" xfId="34879"/>
    <cellStyle name="Input 2 14 12 2 2" xfId="34880"/>
    <cellStyle name="Input 2 14 12 3" xfId="34881"/>
    <cellStyle name="Input 2 14 12 4" xfId="34882"/>
    <cellStyle name="Input 2 14 12 5" xfId="34883"/>
    <cellStyle name="Input 2 14 12 6" xfId="34878"/>
    <cellStyle name="Input 2 14 13" xfId="14902"/>
    <cellStyle name="Input 2 14 13 2" xfId="34885"/>
    <cellStyle name="Input 2 14 13 3" xfId="34884"/>
    <cellStyle name="Input 2 14 14" xfId="16513"/>
    <cellStyle name="Input 2 14 14 2" xfId="34887"/>
    <cellStyle name="Input 2 14 14 3" xfId="34886"/>
    <cellStyle name="Input 2 14 15" xfId="18118"/>
    <cellStyle name="Input 2 14 15 2" xfId="34888"/>
    <cellStyle name="Input 2 14 16" xfId="19722"/>
    <cellStyle name="Input 2 14 16 2" xfId="34889"/>
    <cellStyle name="Input 2 14 17" xfId="21314"/>
    <cellStyle name="Input 2 14 17 2" xfId="34890"/>
    <cellStyle name="Input 2 14 18" xfId="22896"/>
    <cellStyle name="Input 2 14 18 2" xfId="34891"/>
    <cellStyle name="Input 2 14 19" xfId="24411"/>
    <cellStyle name="Input 2 14 2" xfId="1036"/>
    <cellStyle name="Input 2 14 2 10" xfId="15872"/>
    <cellStyle name="Input 2 14 2 11" xfId="17477"/>
    <cellStyle name="Input 2 14 2 12" xfId="19080"/>
    <cellStyle name="Input 2 14 2 13" xfId="20672"/>
    <cellStyle name="Input 2 14 2 14" xfId="22249"/>
    <cellStyle name="Input 2 14 2 15" xfId="23770"/>
    <cellStyle name="Input 2 14 2 16" xfId="25243"/>
    <cellStyle name="Input 2 14 2 2" xfId="2831"/>
    <cellStyle name="Input 2 14 2 2 2" xfId="34893"/>
    <cellStyle name="Input 2 14 2 2 3" xfId="34892"/>
    <cellStyle name="Input 2 14 2 3" xfId="4494"/>
    <cellStyle name="Input 2 14 2 3 2" xfId="34894"/>
    <cellStyle name="Input 2 14 2 4" xfId="6086"/>
    <cellStyle name="Input 2 14 2 4 2" xfId="34895"/>
    <cellStyle name="Input 2 14 2 5" xfId="7658"/>
    <cellStyle name="Input 2 14 2 5 2" xfId="34896"/>
    <cellStyle name="Input 2 14 2 6" xfId="9173"/>
    <cellStyle name="Input 2 14 2 6 2" xfId="34897"/>
    <cellStyle name="Input 2 14 2 7" xfId="10646"/>
    <cellStyle name="Input 2 14 2 8" xfId="12559"/>
    <cellStyle name="Input 2 14 2 9" xfId="14260"/>
    <cellStyle name="Input 2 14 3" xfId="1444"/>
    <cellStyle name="Input 2 14 3 10" xfId="16244"/>
    <cellStyle name="Input 2 14 3 11" xfId="17849"/>
    <cellStyle name="Input 2 14 3 12" xfId="19452"/>
    <cellStyle name="Input 2 14 3 13" xfId="21044"/>
    <cellStyle name="Input 2 14 3 14" xfId="22621"/>
    <cellStyle name="Input 2 14 3 15" xfId="24142"/>
    <cellStyle name="Input 2 14 3 16" xfId="25615"/>
    <cellStyle name="Input 2 14 3 2" xfId="3203"/>
    <cellStyle name="Input 2 14 3 2 2" xfId="34899"/>
    <cellStyle name="Input 2 14 3 2 3" xfId="34898"/>
    <cellStyle name="Input 2 14 3 3" xfId="4866"/>
    <cellStyle name="Input 2 14 3 3 2" xfId="34900"/>
    <cellStyle name="Input 2 14 3 4" xfId="6458"/>
    <cellStyle name="Input 2 14 3 4 2" xfId="34901"/>
    <cellStyle name="Input 2 14 3 5" xfId="8030"/>
    <cellStyle name="Input 2 14 3 5 2" xfId="34902"/>
    <cellStyle name="Input 2 14 3 6" xfId="9545"/>
    <cellStyle name="Input 2 14 3 6 2" xfId="34903"/>
    <cellStyle name="Input 2 14 3 7" xfId="11018"/>
    <cellStyle name="Input 2 14 3 8" xfId="12931"/>
    <cellStyle name="Input 2 14 3 9" xfId="14632"/>
    <cellStyle name="Input 2 14 4" xfId="2378"/>
    <cellStyle name="Input 2 14 4 10" xfId="17025"/>
    <cellStyle name="Input 2 14 4 11" xfId="18629"/>
    <cellStyle name="Input 2 14 4 12" xfId="20227"/>
    <cellStyle name="Input 2 14 4 13" xfId="21805"/>
    <cellStyle name="Input 2 14 4 14" xfId="23341"/>
    <cellStyle name="Input 2 14 4 15" xfId="24815"/>
    <cellStyle name="Input 2 14 4 2" xfId="4042"/>
    <cellStyle name="Input 2 14 4 2 2" xfId="34905"/>
    <cellStyle name="Input 2 14 4 2 3" xfId="34904"/>
    <cellStyle name="Input 2 14 4 3" xfId="5637"/>
    <cellStyle name="Input 2 14 4 3 2" xfId="34906"/>
    <cellStyle name="Input 2 14 4 4" xfId="7216"/>
    <cellStyle name="Input 2 14 4 4 2" xfId="34907"/>
    <cellStyle name="Input 2 14 4 5" xfId="8744"/>
    <cellStyle name="Input 2 14 4 5 2" xfId="34908"/>
    <cellStyle name="Input 2 14 4 6" xfId="10218"/>
    <cellStyle name="Input 2 14 4 6 2" xfId="34909"/>
    <cellStyle name="Input 2 14 4 7" xfId="12106"/>
    <cellStyle name="Input 2 14 4 8" xfId="13807"/>
    <cellStyle name="Input 2 14 4 9" xfId="15420"/>
    <cellStyle name="Input 2 14 5" xfId="1861"/>
    <cellStyle name="Input 2 14 5 2" xfId="34911"/>
    <cellStyle name="Input 2 14 5 2 2" xfId="34912"/>
    <cellStyle name="Input 2 14 5 3" xfId="34913"/>
    <cellStyle name="Input 2 14 5 4" xfId="34914"/>
    <cellStyle name="Input 2 14 5 5" xfId="34915"/>
    <cellStyle name="Input 2 14 5 6" xfId="34916"/>
    <cellStyle name="Input 2 14 5 7" xfId="34910"/>
    <cellStyle name="Input 2 14 6" xfId="3531"/>
    <cellStyle name="Input 2 14 6 2" xfId="34918"/>
    <cellStyle name="Input 2 14 6 2 2" xfId="34919"/>
    <cellStyle name="Input 2 14 6 3" xfId="34920"/>
    <cellStyle name="Input 2 14 6 4" xfId="34921"/>
    <cellStyle name="Input 2 14 6 5" xfId="34922"/>
    <cellStyle name="Input 2 14 6 6" xfId="34923"/>
    <cellStyle name="Input 2 14 6 7" xfId="34917"/>
    <cellStyle name="Input 2 14 7" xfId="5135"/>
    <cellStyle name="Input 2 14 7 2" xfId="34925"/>
    <cellStyle name="Input 2 14 7 2 2" xfId="34926"/>
    <cellStyle name="Input 2 14 7 3" xfId="34927"/>
    <cellStyle name="Input 2 14 7 4" xfId="34928"/>
    <cellStyle name="Input 2 14 7 5" xfId="34929"/>
    <cellStyle name="Input 2 14 7 6" xfId="34930"/>
    <cellStyle name="Input 2 14 7 7" xfId="34924"/>
    <cellStyle name="Input 2 14 8" xfId="6727"/>
    <cellStyle name="Input 2 14 8 2" xfId="34932"/>
    <cellStyle name="Input 2 14 8 2 2" xfId="34933"/>
    <cellStyle name="Input 2 14 8 3" xfId="34934"/>
    <cellStyle name="Input 2 14 8 4" xfId="34935"/>
    <cellStyle name="Input 2 14 8 5" xfId="34936"/>
    <cellStyle name="Input 2 14 8 6" xfId="34937"/>
    <cellStyle name="Input 2 14 8 7" xfId="34931"/>
    <cellStyle name="Input 2 14 9" xfId="8299"/>
    <cellStyle name="Input 2 14 9 2" xfId="34939"/>
    <cellStyle name="Input 2 14 9 2 2" xfId="34940"/>
    <cellStyle name="Input 2 14 9 3" xfId="34941"/>
    <cellStyle name="Input 2 14 9 4" xfId="34942"/>
    <cellStyle name="Input 2 14 9 5" xfId="34943"/>
    <cellStyle name="Input 2 14 9 6" xfId="34944"/>
    <cellStyle name="Input 2 14 9 7" xfId="34938"/>
    <cellStyle name="Input 2 15" xfId="337"/>
    <cellStyle name="Input 2 15 10" xfId="3776"/>
    <cellStyle name="Input 2 15 10 2" xfId="34946"/>
    <cellStyle name="Input 2 15 10 2 2" xfId="34947"/>
    <cellStyle name="Input 2 15 10 3" xfId="34948"/>
    <cellStyle name="Input 2 15 10 4" xfId="34949"/>
    <cellStyle name="Input 2 15 10 5" xfId="34950"/>
    <cellStyle name="Input 2 15 10 6" xfId="34951"/>
    <cellStyle name="Input 2 15 10 7" xfId="34945"/>
    <cellStyle name="Input 2 15 11" xfId="11479"/>
    <cellStyle name="Input 2 15 11 2" xfId="34953"/>
    <cellStyle name="Input 2 15 11 2 2" xfId="34954"/>
    <cellStyle name="Input 2 15 11 3" xfId="34955"/>
    <cellStyle name="Input 2 15 11 4" xfId="34956"/>
    <cellStyle name="Input 2 15 11 5" xfId="34957"/>
    <cellStyle name="Input 2 15 11 6" xfId="34958"/>
    <cellStyle name="Input 2 15 11 7" xfId="34952"/>
    <cellStyle name="Input 2 15 12" xfId="13181"/>
    <cellStyle name="Input 2 15 12 2" xfId="34960"/>
    <cellStyle name="Input 2 15 12 2 2" xfId="34961"/>
    <cellStyle name="Input 2 15 12 3" xfId="34962"/>
    <cellStyle name="Input 2 15 12 4" xfId="34963"/>
    <cellStyle name="Input 2 15 12 5" xfId="34964"/>
    <cellStyle name="Input 2 15 12 6" xfId="34959"/>
    <cellStyle name="Input 2 15 13" xfId="11844"/>
    <cellStyle name="Input 2 15 13 2" xfId="34966"/>
    <cellStyle name="Input 2 15 13 3" xfId="34965"/>
    <cellStyle name="Input 2 15 14" xfId="11513"/>
    <cellStyle name="Input 2 15 14 2" xfId="34968"/>
    <cellStyle name="Input 2 15 14 3" xfId="34967"/>
    <cellStyle name="Input 2 15 15" xfId="11905"/>
    <cellStyle name="Input 2 15 15 2" xfId="34969"/>
    <cellStyle name="Input 2 15 16" xfId="15218"/>
    <cellStyle name="Input 2 15 16 2" xfId="34970"/>
    <cellStyle name="Input 2 15 17" xfId="18403"/>
    <cellStyle name="Input 2 15 17 2" xfId="34971"/>
    <cellStyle name="Input 2 15 18" xfId="21603"/>
    <cellStyle name="Input 2 15 18 2" xfId="34972"/>
    <cellStyle name="Input 2 15 19" xfId="21404"/>
    <cellStyle name="Input 2 15 2" xfId="928"/>
    <cellStyle name="Input 2 15 2 10" xfId="15775"/>
    <cellStyle name="Input 2 15 2 11" xfId="17380"/>
    <cellStyle name="Input 2 15 2 12" xfId="18983"/>
    <cellStyle name="Input 2 15 2 13" xfId="20575"/>
    <cellStyle name="Input 2 15 2 14" xfId="22152"/>
    <cellStyle name="Input 2 15 2 15" xfId="23673"/>
    <cellStyle name="Input 2 15 2 16" xfId="25146"/>
    <cellStyle name="Input 2 15 2 2" xfId="2734"/>
    <cellStyle name="Input 2 15 2 2 2" xfId="34974"/>
    <cellStyle name="Input 2 15 2 2 3" xfId="34973"/>
    <cellStyle name="Input 2 15 2 3" xfId="4397"/>
    <cellStyle name="Input 2 15 2 3 2" xfId="34975"/>
    <cellStyle name="Input 2 15 2 4" xfId="5989"/>
    <cellStyle name="Input 2 15 2 4 2" xfId="34976"/>
    <cellStyle name="Input 2 15 2 5" xfId="7561"/>
    <cellStyle name="Input 2 15 2 5 2" xfId="34977"/>
    <cellStyle name="Input 2 15 2 6" xfId="9076"/>
    <cellStyle name="Input 2 15 2 6 2" xfId="34978"/>
    <cellStyle name="Input 2 15 2 7" xfId="10549"/>
    <cellStyle name="Input 2 15 2 8" xfId="12462"/>
    <cellStyle name="Input 2 15 2 9" xfId="14163"/>
    <cellStyle name="Input 2 15 3" xfId="1335"/>
    <cellStyle name="Input 2 15 3 10" xfId="16147"/>
    <cellStyle name="Input 2 15 3 11" xfId="17752"/>
    <cellStyle name="Input 2 15 3 12" xfId="19355"/>
    <cellStyle name="Input 2 15 3 13" xfId="20947"/>
    <cellStyle name="Input 2 15 3 14" xfId="22524"/>
    <cellStyle name="Input 2 15 3 15" xfId="24045"/>
    <cellStyle name="Input 2 15 3 16" xfId="25518"/>
    <cellStyle name="Input 2 15 3 2" xfId="3106"/>
    <cellStyle name="Input 2 15 3 2 2" xfId="34980"/>
    <cellStyle name="Input 2 15 3 2 3" xfId="34979"/>
    <cellStyle name="Input 2 15 3 3" xfId="4769"/>
    <cellStyle name="Input 2 15 3 3 2" xfId="34981"/>
    <cellStyle name="Input 2 15 3 4" xfId="6361"/>
    <cellStyle name="Input 2 15 3 4 2" xfId="34982"/>
    <cellStyle name="Input 2 15 3 5" xfId="7933"/>
    <cellStyle name="Input 2 15 3 5 2" xfId="34983"/>
    <cellStyle name="Input 2 15 3 6" xfId="9448"/>
    <cellStyle name="Input 2 15 3 6 2" xfId="34984"/>
    <cellStyle name="Input 2 15 3 7" xfId="10921"/>
    <cellStyle name="Input 2 15 3 8" xfId="12834"/>
    <cellStyle name="Input 2 15 3 9" xfId="14535"/>
    <cellStyle name="Input 2 15 4" xfId="2269"/>
    <cellStyle name="Input 2 15 4 10" xfId="16917"/>
    <cellStyle name="Input 2 15 4 11" xfId="18522"/>
    <cellStyle name="Input 2 15 4 12" xfId="20118"/>
    <cellStyle name="Input 2 15 4 13" xfId="21700"/>
    <cellStyle name="Input 2 15 4 14" xfId="23241"/>
    <cellStyle name="Input 2 15 4 15" xfId="24718"/>
    <cellStyle name="Input 2 15 4 2" xfId="3934"/>
    <cellStyle name="Input 2 15 4 2 2" xfId="34986"/>
    <cellStyle name="Input 2 15 4 2 3" xfId="34985"/>
    <cellStyle name="Input 2 15 4 3" xfId="5530"/>
    <cellStyle name="Input 2 15 4 3 2" xfId="34987"/>
    <cellStyle name="Input 2 15 4 4" xfId="7111"/>
    <cellStyle name="Input 2 15 4 4 2" xfId="34988"/>
    <cellStyle name="Input 2 15 4 5" xfId="8644"/>
    <cellStyle name="Input 2 15 4 5 2" xfId="34989"/>
    <cellStyle name="Input 2 15 4 6" xfId="10121"/>
    <cellStyle name="Input 2 15 4 6 2" xfId="34990"/>
    <cellStyle name="Input 2 15 4 7" xfId="11997"/>
    <cellStyle name="Input 2 15 4 8" xfId="13698"/>
    <cellStyle name="Input 2 15 4 9" xfId="15311"/>
    <cellStyle name="Input 2 15 5" xfId="1752"/>
    <cellStyle name="Input 2 15 5 2" xfId="34992"/>
    <cellStyle name="Input 2 15 5 2 2" xfId="34993"/>
    <cellStyle name="Input 2 15 5 3" xfId="34994"/>
    <cellStyle name="Input 2 15 5 4" xfId="34995"/>
    <cellStyle name="Input 2 15 5 5" xfId="34996"/>
    <cellStyle name="Input 2 15 5 6" xfId="34997"/>
    <cellStyle name="Input 2 15 5 7" xfId="34991"/>
    <cellStyle name="Input 2 15 6" xfId="779"/>
    <cellStyle name="Input 2 15 6 2" xfId="34999"/>
    <cellStyle name="Input 2 15 6 2 2" xfId="35000"/>
    <cellStyle name="Input 2 15 6 3" xfId="35001"/>
    <cellStyle name="Input 2 15 6 4" xfId="35002"/>
    <cellStyle name="Input 2 15 6 5" xfId="35003"/>
    <cellStyle name="Input 2 15 6 6" xfId="35004"/>
    <cellStyle name="Input 2 15 6 7" xfId="34998"/>
    <cellStyle name="Input 2 15 7" xfId="803"/>
    <cellStyle name="Input 2 15 7 2" xfId="35006"/>
    <cellStyle name="Input 2 15 7 2 2" xfId="35007"/>
    <cellStyle name="Input 2 15 7 3" xfId="35008"/>
    <cellStyle name="Input 2 15 7 4" xfId="35009"/>
    <cellStyle name="Input 2 15 7 5" xfId="35010"/>
    <cellStyle name="Input 2 15 7 6" xfId="35011"/>
    <cellStyle name="Input 2 15 7 7" xfId="35005"/>
    <cellStyle name="Input 2 15 8" xfId="2146"/>
    <cellStyle name="Input 2 15 8 2" xfId="35013"/>
    <cellStyle name="Input 2 15 8 2 2" xfId="35014"/>
    <cellStyle name="Input 2 15 8 3" xfId="35015"/>
    <cellStyle name="Input 2 15 8 4" xfId="35016"/>
    <cellStyle name="Input 2 15 8 5" xfId="35017"/>
    <cellStyle name="Input 2 15 8 6" xfId="35018"/>
    <cellStyle name="Input 2 15 8 7" xfId="35012"/>
    <cellStyle name="Input 2 15 9" xfId="2175"/>
    <cellStyle name="Input 2 15 9 2" xfId="35020"/>
    <cellStyle name="Input 2 15 9 2 2" xfId="35021"/>
    <cellStyle name="Input 2 15 9 3" xfId="35022"/>
    <cellStyle name="Input 2 15 9 4" xfId="35023"/>
    <cellStyle name="Input 2 15 9 5" xfId="35024"/>
    <cellStyle name="Input 2 15 9 6" xfId="35025"/>
    <cellStyle name="Input 2 15 9 7" xfId="35019"/>
    <cellStyle name="Input 2 16" xfId="380"/>
    <cellStyle name="Input 2 16 10" xfId="7036"/>
    <cellStyle name="Input 2 16 10 2" xfId="35027"/>
    <cellStyle name="Input 2 16 10 2 2" xfId="35028"/>
    <cellStyle name="Input 2 16 10 3" xfId="35029"/>
    <cellStyle name="Input 2 16 10 4" xfId="35030"/>
    <cellStyle name="Input 2 16 10 5" xfId="35031"/>
    <cellStyle name="Input 2 16 10 6" xfId="35032"/>
    <cellStyle name="Input 2 16 10 7" xfId="35026"/>
    <cellStyle name="Input 2 16 11" xfId="11522"/>
    <cellStyle name="Input 2 16 11 2" xfId="35034"/>
    <cellStyle name="Input 2 16 11 2 2" xfId="35035"/>
    <cellStyle name="Input 2 16 11 3" xfId="35036"/>
    <cellStyle name="Input 2 16 11 4" xfId="35037"/>
    <cellStyle name="Input 2 16 11 5" xfId="35038"/>
    <cellStyle name="Input 2 16 11 6" xfId="35039"/>
    <cellStyle name="Input 2 16 11 7" xfId="35033"/>
    <cellStyle name="Input 2 16 12" xfId="13224"/>
    <cellStyle name="Input 2 16 12 2" xfId="35041"/>
    <cellStyle name="Input 2 16 12 2 2" xfId="35042"/>
    <cellStyle name="Input 2 16 12 3" xfId="35043"/>
    <cellStyle name="Input 2 16 12 4" xfId="35044"/>
    <cellStyle name="Input 2 16 12 5" xfId="35045"/>
    <cellStyle name="Input 2 16 12 6" xfId="35040"/>
    <cellStyle name="Input 2 16 13" xfId="11352"/>
    <cellStyle name="Input 2 16 13 2" xfId="35047"/>
    <cellStyle name="Input 2 16 13 3" xfId="35046"/>
    <cellStyle name="Input 2 16 14" xfId="13536"/>
    <cellStyle name="Input 2 16 14 2" xfId="35049"/>
    <cellStyle name="Input 2 16 14 3" xfId="35048"/>
    <cellStyle name="Input 2 16 15" xfId="15227"/>
    <cellStyle name="Input 2 16 15 2" xfId="35050"/>
    <cellStyle name="Input 2 16 16" xfId="17268"/>
    <cellStyle name="Input 2 16 16 2" xfId="35051"/>
    <cellStyle name="Input 2 16 17" xfId="18369"/>
    <cellStyle name="Input 2 16 17 2" xfId="35052"/>
    <cellStyle name="Input 2 16 18" xfId="18720"/>
    <cellStyle name="Input 2 16 18 2" xfId="35053"/>
    <cellStyle name="Input 2 16 19" xfId="21593"/>
    <cellStyle name="Input 2 16 2" xfId="970"/>
    <cellStyle name="Input 2 16 2 10" xfId="15810"/>
    <cellStyle name="Input 2 16 2 11" xfId="17415"/>
    <cellStyle name="Input 2 16 2 12" xfId="19018"/>
    <cellStyle name="Input 2 16 2 13" xfId="20610"/>
    <cellStyle name="Input 2 16 2 14" xfId="22187"/>
    <cellStyle name="Input 2 16 2 15" xfId="23708"/>
    <cellStyle name="Input 2 16 2 16" xfId="25181"/>
    <cellStyle name="Input 2 16 2 2" xfId="2769"/>
    <cellStyle name="Input 2 16 2 2 2" xfId="35055"/>
    <cellStyle name="Input 2 16 2 2 3" xfId="35054"/>
    <cellStyle name="Input 2 16 2 3" xfId="4432"/>
    <cellStyle name="Input 2 16 2 3 2" xfId="35056"/>
    <cellStyle name="Input 2 16 2 4" xfId="6024"/>
    <cellStyle name="Input 2 16 2 4 2" xfId="35057"/>
    <cellStyle name="Input 2 16 2 5" xfId="7596"/>
    <cellStyle name="Input 2 16 2 5 2" xfId="35058"/>
    <cellStyle name="Input 2 16 2 6" xfId="9111"/>
    <cellStyle name="Input 2 16 2 6 2" xfId="35059"/>
    <cellStyle name="Input 2 16 2 7" xfId="10584"/>
    <cellStyle name="Input 2 16 2 8" xfId="12497"/>
    <cellStyle name="Input 2 16 2 9" xfId="14198"/>
    <cellStyle name="Input 2 16 3" xfId="1378"/>
    <cellStyle name="Input 2 16 3 10" xfId="16182"/>
    <cellStyle name="Input 2 16 3 11" xfId="17787"/>
    <cellStyle name="Input 2 16 3 12" xfId="19390"/>
    <cellStyle name="Input 2 16 3 13" xfId="20982"/>
    <cellStyle name="Input 2 16 3 14" xfId="22559"/>
    <cellStyle name="Input 2 16 3 15" xfId="24080"/>
    <cellStyle name="Input 2 16 3 16" xfId="25553"/>
    <cellStyle name="Input 2 16 3 2" xfId="3141"/>
    <cellStyle name="Input 2 16 3 2 2" xfId="35061"/>
    <cellStyle name="Input 2 16 3 2 3" xfId="35060"/>
    <cellStyle name="Input 2 16 3 3" xfId="4804"/>
    <cellStyle name="Input 2 16 3 3 2" xfId="35062"/>
    <cellStyle name="Input 2 16 3 4" xfId="6396"/>
    <cellStyle name="Input 2 16 3 4 2" xfId="35063"/>
    <cellStyle name="Input 2 16 3 5" xfId="7968"/>
    <cellStyle name="Input 2 16 3 5 2" xfId="35064"/>
    <cellStyle name="Input 2 16 3 6" xfId="9483"/>
    <cellStyle name="Input 2 16 3 6 2" xfId="35065"/>
    <cellStyle name="Input 2 16 3 7" xfId="10956"/>
    <cellStyle name="Input 2 16 3 8" xfId="12869"/>
    <cellStyle name="Input 2 16 3 9" xfId="14570"/>
    <cellStyle name="Input 2 16 4" xfId="2312"/>
    <cellStyle name="Input 2 16 4 10" xfId="16959"/>
    <cellStyle name="Input 2 16 4 11" xfId="18563"/>
    <cellStyle name="Input 2 16 4 12" xfId="20161"/>
    <cellStyle name="Input 2 16 4 13" xfId="21741"/>
    <cellStyle name="Input 2 16 4 14" xfId="23278"/>
    <cellStyle name="Input 2 16 4 15" xfId="24753"/>
    <cellStyle name="Input 2 16 4 2" xfId="3976"/>
    <cellStyle name="Input 2 16 4 2 2" xfId="35067"/>
    <cellStyle name="Input 2 16 4 2 3" xfId="35066"/>
    <cellStyle name="Input 2 16 4 3" xfId="5571"/>
    <cellStyle name="Input 2 16 4 3 2" xfId="35068"/>
    <cellStyle name="Input 2 16 4 4" xfId="7151"/>
    <cellStyle name="Input 2 16 4 4 2" xfId="35069"/>
    <cellStyle name="Input 2 16 4 5" xfId="8681"/>
    <cellStyle name="Input 2 16 4 5 2" xfId="35070"/>
    <cellStyle name="Input 2 16 4 6" xfId="10156"/>
    <cellStyle name="Input 2 16 4 6 2" xfId="35071"/>
    <cellStyle name="Input 2 16 4 7" xfId="12040"/>
    <cellStyle name="Input 2 16 4 8" xfId="13741"/>
    <cellStyle name="Input 2 16 4 9" xfId="15354"/>
    <cellStyle name="Input 2 16 5" xfId="1795"/>
    <cellStyle name="Input 2 16 5 2" xfId="35073"/>
    <cellStyle name="Input 2 16 5 2 2" xfId="35074"/>
    <cellStyle name="Input 2 16 5 3" xfId="35075"/>
    <cellStyle name="Input 2 16 5 4" xfId="35076"/>
    <cellStyle name="Input 2 16 5 5" xfId="35077"/>
    <cellStyle name="Input 2 16 5 6" xfId="35078"/>
    <cellStyle name="Input 2 16 5 7" xfId="35072"/>
    <cellStyle name="Input 2 16 6" xfId="3465"/>
    <cellStyle name="Input 2 16 6 2" xfId="35080"/>
    <cellStyle name="Input 2 16 6 2 2" xfId="35081"/>
    <cellStyle name="Input 2 16 6 3" xfId="35082"/>
    <cellStyle name="Input 2 16 6 4" xfId="35083"/>
    <cellStyle name="Input 2 16 6 5" xfId="35084"/>
    <cellStyle name="Input 2 16 6 6" xfId="35085"/>
    <cellStyle name="Input 2 16 6 7" xfId="35079"/>
    <cellStyle name="Input 2 16 7" xfId="777"/>
    <cellStyle name="Input 2 16 7 2" xfId="35087"/>
    <cellStyle name="Input 2 16 7 2 2" xfId="35088"/>
    <cellStyle name="Input 2 16 7 3" xfId="35089"/>
    <cellStyle name="Input 2 16 7 4" xfId="35090"/>
    <cellStyle name="Input 2 16 7 5" xfId="35091"/>
    <cellStyle name="Input 2 16 7 6" xfId="35092"/>
    <cellStyle name="Input 2 16 7 7" xfId="35086"/>
    <cellStyle name="Input 2 16 8" xfId="3852"/>
    <cellStyle name="Input 2 16 8 2" xfId="35094"/>
    <cellStyle name="Input 2 16 8 2 2" xfId="35095"/>
    <cellStyle name="Input 2 16 8 3" xfId="35096"/>
    <cellStyle name="Input 2 16 8 4" xfId="35097"/>
    <cellStyle name="Input 2 16 8 5" xfId="35098"/>
    <cellStyle name="Input 2 16 8 6" xfId="35099"/>
    <cellStyle name="Input 2 16 8 7" xfId="35093"/>
    <cellStyle name="Input 2 16 9" xfId="5452"/>
    <cellStyle name="Input 2 16 9 2" xfId="35101"/>
    <cellStyle name="Input 2 16 9 2 2" xfId="35102"/>
    <cellStyle name="Input 2 16 9 3" xfId="35103"/>
    <cellStyle name="Input 2 16 9 4" xfId="35104"/>
    <cellStyle name="Input 2 16 9 5" xfId="35105"/>
    <cellStyle name="Input 2 16 9 6" xfId="35106"/>
    <cellStyle name="Input 2 16 9 7" xfId="35100"/>
    <cellStyle name="Input 2 17" xfId="411"/>
    <cellStyle name="Input 2 17 10" xfId="8547"/>
    <cellStyle name="Input 2 17 10 2" xfId="35108"/>
    <cellStyle name="Input 2 17 10 2 2" xfId="35109"/>
    <cellStyle name="Input 2 17 10 3" xfId="35110"/>
    <cellStyle name="Input 2 17 10 4" xfId="35111"/>
    <cellStyle name="Input 2 17 10 5" xfId="35112"/>
    <cellStyle name="Input 2 17 10 6" xfId="35113"/>
    <cellStyle name="Input 2 17 10 7" xfId="35107"/>
    <cellStyle name="Input 2 17 11" xfId="11553"/>
    <cellStyle name="Input 2 17 11 2" xfId="35115"/>
    <cellStyle name="Input 2 17 11 2 2" xfId="35116"/>
    <cellStyle name="Input 2 17 11 3" xfId="35117"/>
    <cellStyle name="Input 2 17 11 4" xfId="35118"/>
    <cellStyle name="Input 2 17 11 5" xfId="35119"/>
    <cellStyle name="Input 2 17 11 6" xfId="35120"/>
    <cellStyle name="Input 2 17 11 7" xfId="35114"/>
    <cellStyle name="Input 2 17 12" xfId="13255"/>
    <cellStyle name="Input 2 17 12 2" xfId="35122"/>
    <cellStyle name="Input 2 17 12 2 2" xfId="35123"/>
    <cellStyle name="Input 2 17 12 3" xfId="35124"/>
    <cellStyle name="Input 2 17 12 4" xfId="35125"/>
    <cellStyle name="Input 2 17 12 5" xfId="35126"/>
    <cellStyle name="Input 2 17 12 6" xfId="35121"/>
    <cellStyle name="Input 2 17 13" xfId="11915"/>
    <cellStyle name="Input 2 17 13 2" xfId="35128"/>
    <cellStyle name="Input 2 17 13 3" xfId="35127"/>
    <cellStyle name="Input 2 17 14" xfId="15186"/>
    <cellStyle name="Input 2 17 14 2" xfId="35130"/>
    <cellStyle name="Input 2 17 14 3" xfId="35129"/>
    <cellStyle name="Input 2 17 15" xfId="16795"/>
    <cellStyle name="Input 2 17 15 2" xfId="35131"/>
    <cellStyle name="Input 2 17 16" xfId="16764"/>
    <cellStyle name="Input 2 17 16 2" xfId="35132"/>
    <cellStyle name="Input 2 17 17" xfId="15322"/>
    <cellStyle name="Input 2 17 17 2" xfId="35133"/>
    <cellStyle name="Input 2 17 18" xfId="20325"/>
    <cellStyle name="Input 2 17 18 2" xfId="35134"/>
    <cellStyle name="Input 2 17 19" xfId="23144"/>
    <cellStyle name="Input 2 17 2" xfId="1001"/>
    <cellStyle name="Input 2 17 2 10" xfId="15837"/>
    <cellStyle name="Input 2 17 2 11" xfId="17442"/>
    <cellStyle name="Input 2 17 2 12" xfId="19045"/>
    <cellStyle name="Input 2 17 2 13" xfId="20637"/>
    <cellStyle name="Input 2 17 2 14" xfId="22214"/>
    <cellStyle name="Input 2 17 2 15" xfId="23735"/>
    <cellStyle name="Input 2 17 2 16" xfId="25208"/>
    <cellStyle name="Input 2 17 2 2" xfId="2796"/>
    <cellStyle name="Input 2 17 2 2 2" xfId="35136"/>
    <cellStyle name="Input 2 17 2 2 3" xfId="35135"/>
    <cellStyle name="Input 2 17 2 3" xfId="4459"/>
    <cellStyle name="Input 2 17 2 3 2" xfId="35137"/>
    <cellStyle name="Input 2 17 2 4" xfId="6051"/>
    <cellStyle name="Input 2 17 2 4 2" xfId="35138"/>
    <cellStyle name="Input 2 17 2 5" xfId="7623"/>
    <cellStyle name="Input 2 17 2 5 2" xfId="35139"/>
    <cellStyle name="Input 2 17 2 6" xfId="9138"/>
    <cellStyle name="Input 2 17 2 6 2" xfId="35140"/>
    <cellStyle name="Input 2 17 2 7" xfId="10611"/>
    <cellStyle name="Input 2 17 2 8" xfId="12524"/>
    <cellStyle name="Input 2 17 2 9" xfId="14225"/>
    <cellStyle name="Input 2 17 3" xfId="1409"/>
    <cellStyle name="Input 2 17 3 10" xfId="16209"/>
    <cellStyle name="Input 2 17 3 11" xfId="17814"/>
    <cellStyle name="Input 2 17 3 12" xfId="19417"/>
    <cellStyle name="Input 2 17 3 13" xfId="21009"/>
    <cellStyle name="Input 2 17 3 14" xfId="22586"/>
    <cellStyle name="Input 2 17 3 15" xfId="24107"/>
    <cellStyle name="Input 2 17 3 16" xfId="25580"/>
    <cellStyle name="Input 2 17 3 2" xfId="3168"/>
    <cellStyle name="Input 2 17 3 2 2" xfId="35142"/>
    <cellStyle name="Input 2 17 3 2 3" xfId="35141"/>
    <cellStyle name="Input 2 17 3 3" xfId="4831"/>
    <cellStyle name="Input 2 17 3 3 2" xfId="35143"/>
    <cellStyle name="Input 2 17 3 4" xfId="6423"/>
    <cellStyle name="Input 2 17 3 4 2" xfId="35144"/>
    <cellStyle name="Input 2 17 3 5" xfId="7995"/>
    <cellStyle name="Input 2 17 3 5 2" xfId="35145"/>
    <cellStyle name="Input 2 17 3 6" xfId="9510"/>
    <cellStyle name="Input 2 17 3 6 2" xfId="35146"/>
    <cellStyle name="Input 2 17 3 7" xfId="10983"/>
    <cellStyle name="Input 2 17 3 8" xfId="12896"/>
    <cellStyle name="Input 2 17 3 9" xfId="14597"/>
    <cellStyle name="Input 2 17 4" xfId="2343"/>
    <cellStyle name="Input 2 17 4 10" xfId="16990"/>
    <cellStyle name="Input 2 17 4 11" xfId="18594"/>
    <cellStyle name="Input 2 17 4 12" xfId="20192"/>
    <cellStyle name="Input 2 17 4 13" xfId="21770"/>
    <cellStyle name="Input 2 17 4 14" xfId="23306"/>
    <cellStyle name="Input 2 17 4 15" xfId="24780"/>
    <cellStyle name="Input 2 17 4 2" xfId="4007"/>
    <cellStyle name="Input 2 17 4 2 2" xfId="35148"/>
    <cellStyle name="Input 2 17 4 2 3" xfId="35147"/>
    <cellStyle name="Input 2 17 4 3" xfId="5602"/>
    <cellStyle name="Input 2 17 4 3 2" xfId="35149"/>
    <cellStyle name="Input 2 17 4 4" xfId="7181"/>
    <cellStyle name="Input 2 17 4 4 2" xfId="35150"/>
    <cellStyle name="Input 2 17 4 5" xfId="8709"/>
    <cellStyle name="Input 2 17 4 5 2" xfId="35151"/>
    <cellStyle name="Input 2 17 4 6" xfId="10183"/>
    <cellStyle name="Input 2 17 4 6 2" xfId="35152"/>
    <cellStyle name="Input 2 17 4 7" xfId="12071"/>
    <cellStyle name="Input 2 17 4 8" xfId="13772"/>
    <cellStyle name="Input 2 17 4 9" xfId="15385"/>
    <cellStyle name="Input 2 17 5" xfId="1826"/>
    <cellStyle name="Input 2 17 5 2" xfId="35154"/>
    <cellStyle name="Input 2 17 5 2 2" xfId="35155"/>
    <cellStyle name="Input 2 17 5 3" xfId="35156"/>
    <cellStyle name="Input 2 17 5 4" xfId="35157"/>
    <cellStyle name="Input 2 17 5 5" xfId="35158"/>
    <cellStyle name="Input 2 17 5 6" xfId="35159"/>
    <cellStyle name="Input 2 17 5 7" xfId="35153"/>
    <cellStyle name="Input 2 17 6" xfId="3496"/>
    <cellStyle name="Input 2 17 6 2" xfId="35161"/>
    <cellStyle name="Input 2 17 6 2 2" xfId="35162"/>
    <cellStyle name="Input 2 17 6 3" xfId="35163"/>
    <cellStyle name="Input 2 17 6 4" xfId="35164"/>
    <cellStyle name="Input 2 17 6 5" xfId="35165"/>
    <cellStyle name="Input 2 17 6 6" xfId="35166"/>
    <cellStyle name="Input 2 17 6 7" xfId="35160"/>
    <cellStyle name="Input 2 17 7" xfId="3813"/>
    <cellStyle name="Input 2 17 7 2" xfId="35168"/>
    <cellStyle name="Input 2 17 7 2 2" xfId="35169"/>
    <cellStyle name="Input 2 17 7 3" xfId="35170"/>
    <cellStyle name="Input 2 17 7 4" xfId="35171"/>
    <cellStyle name="Input 2 17 7 5" xfId="35172"/>
    <cellStyle name="Input 2 17 7 6" xfId="35173"/>
    <cellStyle name="Input 2 17 7 7" xfId="35167"/>
    <cellStyle name="Input 2 17 8" xfId="5413"/>
    <cellStyle name="Input 2 17 8 2" xfId="35175"/>
    <cellStyle name="Input 2 17 8 2 2" xfId="35176"/>
    <cellStyle name="Input 2 17 8 3" xfId="35177"/>
    <cellStyle name="Input 2 17 8 4" xfId="35178"/>
    <cellStyle name="Input 2 17 8 5" xfId="35179"/>
    <cellStyle name="Input 2 17 8 6" xfId="35180"/>
    <cellStyle name="Input 2 17 8 7" xfId="35174"/>
    <cellStyle name="Input 2 17 9" xfId="6998"/>
    <cellStyle name="Input 2 17 9 2" xfId="35182"/>
    <cellStyle name="Input 2 17 9 2 2" xfId="35183"/>
    <cellStyle name="Input 2 17 9 3" xfId="35184"/>
    <cellStyle name="Input 2 17 9 4" xfId="35185"/>
    <cellStyle name="Input 2 17 9 5" xfId="35186"/>
    <cellStyle name="Input 2 17 9 6" xfId="35187"/>
    <cellStyle name="Input 2 17 9 7" xfId="35181"/>
    <cellStyle name="Input 2 18" xfId="463"/>
    <cellStyle name="Input 2 18 10" xfId="9831"/>
    <cellStyle name="Input 2 18 10 2" xfId="35189"/>
    <cellStyle name="Input 2 18 10 2 2" xfId="35190"/>
    <cellStyle name="Input 2 18 10 3" xfId="35191"/>
    <cellStyle name="Input 2 18 10 4" xfId="35192"/>
    <cellStyle name="Input 2 18 10 5" xfId="35193"/>
    <cellStyle name="Input 2 18 10 6" xfId="35194"/>
    <cellStyle name="Input 2 18 10 7" xfId="35188"/>
    <cellStyle name="Input 2 18 11" xfId="11605"/>
    <cellStyle name="Input 2 18 11 2" xfId="35196"/>
    <cellStyle name="Input 2 18 11 2 2" xfId="35197"/>
    <cellStyle name="Input 2 18 11 3" xfId="35198"/>
    <cellStyle name="Input 2 18 11 4" xfId="35199"/>
    <cellStyle name="Input 2 18 11 5" xfId="35200"/>
    <cellStyle name="Input 2 18 11 6" xfId="35201"/>
    <cellStyle name="Input 2 18 11 7" xfId="35195"/>
    <cellStyle name="Input 2 18 12" xfId="13307"/>
    <cellStyle name="Input 2 18 12 2" xfId="35203"/>
    <cellStyle name="Input 2 18 12 2 2" xfId="35204"/>
    <cellStyle name="Input 2 18 12 3" xfId="35205"/>
    <cellStyle name="Input 2 18 12 4" xfId="35206"/>
    <cellStyle name="Input 2 18 12 5" xfId="35207"/>
    <cellStyle name="Input 2 18 12 6" xfId="35202"/>
    <cellStyle name="Input 2 18 13" xfId="14919"/>
    <cellStyle name="Input 2 18 13 2" xfId="35209"/>
    <cellStyle name="Input 2 18 13 3" xfId="35208"/>
    <cellStyle name="Input 2 18 14" xfId="16530"/>
    <cellStyle name="Input 2 18 14 2" xfId="35211"/>
    <cellStyle name="Input 2 18 14 3" xfId="35210"/>
    <cellStyle name="Input 2 18 15" xfId="18135"/>
    <cellStyle name="Input 2 18 15 2" xfId="35212"/>
    <cellStyle name="Input 2 18 16" xfId="19739"/>
    <cellStyle name="Input 2 18 16 2" xfId="35213"/>
    <cellStyle name="Input 2 18 17" xfId="21331"/>
    <cellStyle name="Input 2 18 17 2" xfId="35214"/>
    <cellStyle name="Input 2 18 18" xfId="22913"/>
    <cellStyle name="Input 2 18 18 2" xfId="35215"/>
    <cellStyle name="Input 2 18 19" xfId="24428"/>
    <cellStyle name="Input 2 18 2" xfId="1053"/>
    <cellStyle name="Input 2 18 2 10" xfId="15889"/>
    <cellStyle name="Input 2 18 2 11" xfId="17494"/>
    <cellStyle name="Input 2 18 2 12" xfId="19097"/>
    <cellStyle name="Input 2 18 2 13" xfId="20689"/>
    <cellStyle name="Input 2 18 2 14" xfId="22266"/>
    <cellStyle name="Input 2 18 2 15" xfId="23787"/>
    <cellStyle name="Input 2 18 2 16" xfId="25260"/>
    <cellStyle name="Input 2 18 2 2" xfId="2848"/>
    <cellStyle name="Input 2 18 2 2 2" xfId="35217"/>
    <cellStyle name="Input 2 18 2 2 3" xfId="35216"/>
    <cellStyle name="Input 2 18 2 3" xfId="4511"/>
    <cellStyle name="Input 2 18 2 3 2" xfId="35218"/>
    <cellStyle name="Input 2 18 2 4" xfId="6103"/>
    <cellStyle name="Input 2 18 2 4 2" xfId="35219"/>
    <cellStyle name="Input 2 18 2 5" xfId="7675"/>
    <cellStyle name="Input 2 18 2 5 2" xfId="35220"/>
    <cellStyle name="Input 2 18 2 6" xfId="9190"/>
    <cellStyle name="Input 2 18 2 6 2" xfId="35221"/>
    <cellStyle name="Input 2 18 2 7" xfId="10663"/>
    <cellStyle name="Input 2 18 2 8" xfId="12576"/>
    <cellStyle name="Input 2 18 2 9" xfId="14277"/>
    <cellStyle name="Input 2 18 3" xfId="1461"/>
    <cellStyle name="Input 2 18 3 10" xfId="16261"/>
    <cellStyle name="Input 2 18 3 11" xfId="17866"/>
    <cellStyle name="Input 2 18 3 12" xfId="19469"/>
    <cellStyle name="Input 2 18 3 13" xfId="21061"/>
    <cellStyle name="Input 2 18 3 14" xfId="22638"/>
    <cellStyle name="Input 2 18 3 15" xfId="24159"/>
    <cellStyle name="Input 2 18 3 16" xfId="25632"/>
    <cellStyle name="Input 2 18 3 2" xfId="3220"/>
    <cellStyle name="Input 2 18 3 2 2" xfId="35223"/>
    <cellStyle name="Input 2 18 3 2 3" xfId="35222"/>
    <cellStyle name="Input 2 18 3 3" xfId="4883"/>
    <cellStyle name="Input 2 18 3 3 2" xfId="35224"/>
    <cellStyle name="Input 2 18 3 4" xfId="6475"/>
    <cellStyle name="Input 2 18 3 4 2" xfId="35225"/>
    <cellStyle name="Input 2 18 3 5" xfId="8047"/>
    <cellStyle name="Input 2 18 3 5 2" xfId="35226"/>
    <cellStyle name="Input 2 18 3 6" xfId="9562"/>
    <cellStyle name="Input 2 18 3 6 2" xfId="35227"/>
    <cellStyle name="Input 2 18 3 7" xfId="11035"/>
    <cellStyle name="Input 2 18 3 8" xfId="12948"/>
    <cellStyle name="Input 2 18 3 9" xfId="14649"/>
    <cellStyle name="Input 2 18 4" xfId="2395"/>
    <cellStyle name="Input 2 18 4 10" xfId="17042"/>
    <cellStyle name="Input 2 18 4 11" xfId="18646"/>
    <cellStyle name="Input 2 18 4 12" xfId="20244"/>
    <cellStyle name="Input 2 18 4 13" xfId="21822"/>
    <cellStyle name="Input 2 18 4 14" xfId="23358"/>
    <cellStyle name="Input 2 18 4 15" xfId="24832"/>
    <cellStyle name="Input 2 18 4 2" xfId="4059"/>
    <cellStyle name="Input 2 18 4 2 2" xfId="35229"/>
    <cellStyle name="Input 2 18 4 2 3" xfId="35228"/>
    <cellStyle name="Input 2 18 4 3" xfId="5654"/>
    <cellStyle name="Input 2 18 4 3 2" xfId="35230"/>
    <cellStyle name="Input 2 18 4 4" xfId="7233"/>
    <cellStyle name="Input 2 18 4 4 2" xfId="35231"/>
    <cellStyle name="Input 2 18 4 5" xfId="8761"/>
    <cellStyle name="Input 2 18 4 5 2" xfId="35232"/>
    <cellStyle name="Input 2 18 4 6" xfId="10235"/>
    <cellStyle name="Input 2 18 4 6 2" xfId="35233"/>
    <cellStyle name="Input 2 18 4 7" xfId="12123"/>
    <cellStyle name="Input 2 18 4 8" xfId="13824"/>
    <cellStyle name="Input 2 18 4 9" xfId="15437"/>
    <cellStyle name="Input 2 18 5" xfId="1878"/>
    <cellStyle name="Input 2 18 5 2" xfId="35235"/>
    <cellStyle name="Input 2 18 5 2 2" xfId="35236"/>
    <cellStyle name="Input 2 18 5 3" xfId="35237"/>
    <cellStyle name="Input 2 18 5 4" xfId="35238"/>
    <cellStyle name="Input 2 18 5 5" xfId="35239"/>
    <cellStyle name="Input 2 18 5 6" xfId="35240"/>
    <cellStyle name="Input 2 18 5 7" xfId="35234"/>
    <cellStyle name="Input 2 18 6" xfId="3548"/>
    <cellStyle name="Input 2 18 6 2" xfId="35242"/>
    <cellStyle name="Input 2 18 6 2 2" xfId="35243"/>
    <cellStyle name="Input 2 18 6 3" xfId="35244"/>
    <cellStyle name="Input 2 18 6 4" xfId="35245"/>
    <cellStyle name="Input 2 18 6 5" xfId="35246"/>
    <cellStyle name="Input 2 18 6 6" xfId="35247"/>
    <cellStyle name="Input 2 18 6 7" xfId="35241"/>
    <cellStyle name="Input 2 18 7" xfId="5152"/>
    <cellStyle name="Input 2 18 7 2" xfId="35249"/>
    <cellStyle name="Input 2 18 7 2 2" xfId="35250"/>
    <cellStyle name="Input 2 18 7 3" xfId="35251"/>
    <cellStyle name="Input 2 18 7 4" xfId="35252"/>
    <cellStyle name="Input 2 18 7 5" xfId="35253"/>
    <cellStyle name="Input 2 18 7 6" xfId="35254"/>
    <cellStyle name="Input 2 18 7 7" xfId="35248"/>
    <cellStyle name="Input 2 18 8" xfId="6744"/>
    <cellStyle name="Input 2 18 8 2" xfId="35256"/>
    <cellStyle name="Input 2 18 8 2 2" xfId="35257"/>
    <cellStyle name="Input 2 18 8 3" xfId="35258"/>
    <cellStyle name="Input 2 18 8 4" xfId="35259"/>
    <cellStyle name="Input 2 18 8 5" xfId="35260"/>
    <cellStyle name="Input 2 18 8 6" xfId="35261"/>
    <cellStyle name="Input 2 18 8 7" xfId="35255"/>
    <cellStyle name="Input 2 18 9" xfId="8316"/>
    <cellStyle name="Input 2 18 9 2" xfId="35263"/>
    <cellStyle name="Input 2 18 9 2 2" xfId="35264"/>
    <cellStyle name="Input 2 18 9 3" xfId="35265"/>
    <cellStyle name="Input 2 18 9 4" xfId="35266"/>
    <cellStyle name="Input 2 18 9 5" xfId="35267"/>
    <cellStyle name="Input 2 18 9 6" xfId="35268"/>
    <cellStyle name="Input 2 18 9 7" xfId="35262"/>
    <cellStyle name="Input 2 19" xfId="311"/>
    <cellStyle name="Input 2 19 10" xfId="8578"/>
    <cellStyle name="Input 2 19 10 2" xfId="35270"/>
    <cellStyle name="Input 2 19 10 2 2" xfId="35271"/>
    <cellStyle name="Input 2 19 10 3" xfId="35272"/>
    <cellStyle name="Input 2 19 10 4" xfId="35273"/>
    <cellStyle name="Input 2 19 10 5" xfId="35274"/>
    <cellStyle name="Input 2 19 10 6" xfId="35275"/>
    <cellStyle name="Input 2 19 10 7" xfId="35269"/>
    <cellStyle name="Input 2 19 11" xfId="11453"/>
    <cellStyle name="Input 2 19 11 2" xfId="35277"/>
    <cellStyle name="Input 2 19 11 2 2" xfId="35278"/>
    <cellStyle name="Input 2 19 11 3" xfId="35279"/>
    <cellStyle name="Input 2 19 11 4" xfId="35280"/>
    <cellStyle name="Input 2 19 11 5" xfId="35281"/>
    <cellStyle name="Input 2 19 11 6" xfId="35282"/>
    <cellStyle name="Input 2 19 11 7" xfId="35276"/>
    <cellStyle name="Input 2 19 12" xfId="11310"/>
    <cellStyle name="Input 2 19 12 2" xfId="35284"/>
    <cellStyle name="Input 2 19 12 2 2" xfId="35285"/>
    <cellStyle name="Input 2 19 12 3" xfId="35286"/>
    <cellStyle name="Input 2 19 12 4" xfId="35287"/>
    <cellStyle name="Input 2 19 12 5" xfId="35288"/>
    <cellStyle name="Input 2 19 12 6" xfId="35283"/>
    <cellStyle name="Input 2 19 13" xfId="13632"/>
    <cellStyle name="Input 2 19 13 2" xfId="35290"/>
    <cellStyle name="Input 2 19 13 3" xfId="35289"/>
    <cellStyle name="Input 2 19 14" xfId="15229"/>
    <cellStyle name="Input 2 19 14 2" xfId="35292"/>
    <cellStyle name="Input 2 19 14 3" xfId="35291"/>
    <cellStyle name="Input 2 19 15" xfId="16836"/>
    <cellStyle name="Input 2 19 15 2" xfId="35293"/>
    <cellStyle name="Input 2 19 16" xfId="18456"/>
    <cellStyle name="Input 2 19 16 2" xfId="35294"/>
    <cellStyle name="Input 2 19 17" xfId="20055"/>
    <cellStyle name="Input 2 19 17 2" xfId="35295"/>
    <cellStyle name="Input 2 19 18" xfId="19986"/>
    <cellStyle name="Input 2 19 18 2" xfId="35296"/>
    <cellStyle name="Input 2 19 19" xfId="23175"/>
    <cellStyle name="Input 2 19 2" xfId="902"/>
    <cellStyle name="Input 2 19 2 10" xfId="15749"/>
    <cellStyle name="Input 2 19 2 11" xfId="17354"/>
    <cellStyle name="Input 2 19 2 12" xfId="18957"/>
    <cellStyle name="Input 2 19 2 13" xfId="20549"/>
    <cellStyle name="Input 2 19 2 14" xfId="22126"/>
    <cellStyle name="Input 2 19 2 15" xfId="23647"/>
    <cellStyle name="Input 2 19 2 16" xfId="25120"/>
    <cellStyle name="Input 2 19 2 2" xfId="2708"/>
    <cellStyle name="Input 2 19 2 2 2" xfId="35298"/>
    <cellStyle name="Input 2 19 2 2 3" xfId="35297"/>
    <cellStyle name="Input 2 19 2 3" xfId="4371"/>
    <cellStyle name="Input 2 19 2 3 2" xfId="35299"/>
    <cellStyle name="Input 2 19 2 4" xfId="5963"/>
    <cellStyle name="Input 2 19 2 4 2" xfId="35300"/>
    <cellStyle name="Input 2 19 2 5" xfId="7535"/>
    <cellStyle name="Input 2 19 2 5 2" xfId="35301"/>
    <cellStyle name="Input 2 19 2 6" xfId="9050"/>
    <cellStyle name="Input 2 19 2 6 2" xfId="35302"/>
    <cellStyle name="Input 2 19 2 7" xfId="10523"/>
    <cellStyle name="Input 2 19 2 8" xfId="12436"/>
    <cellStyle name="Input 2 19 2 9" xfId="14137"/>
    <cellStyle name="Input 2 19 3" xfId="1309"/>
    <cellStyle name="Input 2 19 3 10" xfId="16121"/>
    <cellStyle name="Input 2 19 3 11" xfId="17726"/>
    <cellStyle name="Input 2 19 3 12" xfId="19329"/>
    <cellStyle name="Input 2 19 3 13" xfId="20921"/>
    <cellStyle name="Input 2 19 3 14" xfId="22498"/>
    <cellStyle name="Input 2 19 3 15" xfId="24019"/>
    <cellStyle name="Input 2 19 3 16" xfId="25492"/>
    <cellStyle name="Input 2 19 3 2" xfId="3080"/>
    <cellStyle name="Input 2 19 3 2 2" xfId="35304"/>
    <cellStyle name="Input 2 19 3 2 3" xfId="35303"/>
    <cellStyle name="Input 2 19 3 3" xfId="4743"/>
    <cellStyle name="Input 2 19 3 3 2" xfId="35305"/>
    <cellStyle name="Input 2 19 3 4" xfId="6335"/>
    <cellStyle name="Input 2 19 3 4 2" xfId="35306"/>
    <cellStyle name="Input 2 19 3 5" xfId="7907"/>
    <cellStyle name="Input 2 19 3 5 2" xfId="35307"/>
    <cellStyle name="Input 2 19 3 6" xfId="9422"/>
    <cellStyle name="Input 2 19 3 6 2" xfId="35308"/>
    <cellStyle name="Input 2 19 3 7" xfId="10895"/>
    <cellStyle name="Input 2 19 3 8" xfId="12808"/>
    <cellStyle name="Input 2 19 3 9" xfId="14509"/>
    <cellStyle name="Input 2 19 4" xfId="2247"/>
    <cellStyle name="Input 2 19 4 10" xfId="16895"/>
    <cellStyle name="Input 2 19 4 11" xfId="18500"/>
    <cellStyle name="Input 2 19 4 12" xfId="20096"/>
    <cellStyle name="Input 2 19 4 13" xfId="21678"/>
    <cellStyle name="Input 2 19 4 14" xfId="23219"/>
    <cellStyle name="Input 2 19 4 15" xfId="24696"/>
    <cellStyle name="Input 2 19 4 2" xfId="3912"/>
    <cellStyle name="Input 2 19 4 2 2" xfId="35310"/>
    <cellStyle name="Input 2 19 4 2 3" xfId="35309"/>
    <cellStyle name="Input 2 19 4 3" xfId="5508"/>
    <cellStyle name="Input 2 19 4 3 2" xfId="35311"/>
    <cellStyle name="Input 2 19 4 4" xfId="7089"/>
    <cellStyle name="Input 2 19 4 4 2" xfId="35312"/>
    <cellStyle name="Input 2 19 4 5" xfId="8622"/>
    <cellStyle name="Input 2 19 4 5 2" xfId="35313"/>
    <cellStyle name="Input 2 19 4 6" xfId="10099"/>
    <cellStyle name="Input 2 19 4 6 2" xfId="35314"/>
    <cellStyle name="Input 2 19 4 7" xfId="11975"/>
    <cellStyle name="Input 2 19 4 8" xfId="13676"/>
    <cellStyle name="Input 2 19 4 9" xfId="15289"/>
    <cellStyle name="Input 2 19 5" xfId="1726"/>
    <cellStyle name="Input 2 19 5 2" xfId="35316"/>
    <cellStyle name="Input 2 19 5 2 2" xfId="35317"/>
    <cellStyle name="Input 2 19 5 3" xfId="35318"/>
    <cellStyle name="Input 2 19 5 4" xfId="35319"/>
    <cellStyle name="Input 2 19 5 5" xfId="35320"/>
    <cellStyle name="Input 2 19 5 6" xfId="35321"/>
    <cellStyle name="Input 2 19 5 7" xfId="35315"/>
    <cellStyle name="Input 2 19 6" xfId="1576"/>
    <cellStyle name="Input 2 19 6 2" xfId="35323"/>
    <cellStyle name="Input 2 19 6 2 2" xfId="35324"/>
    <cellStyle name="Input 2 19 6 3" xfId="35325"/>
    <cellStyle name="Input 2 19 6 4" xfId="35326"/>
    <cellStyle name="Input 2 19 6 5" xfId="35327"/>
    <cellStyle name="Input 2 19 6 6" xfId="35328"/>
    <cellStyle name="Input 2 19 6 7" xfId="35322"/>
    <cellStyle name="Input 2 19 7" xfId="3854"/>
    <cellStyle name="Input 2 19 7 2" xfId="35330"/>
    <cellStyle name="Input 2 19 7 2 2" xfId="35331"/>
    <cellStyle name="Input 2 19 7 3" xfId="35332"/>
    <cellStyle name="Input 2 19 7 4" xfId="35333"/>
    <cellStyle name="Input 2 19 7 5" xfId="35334"/>
    <cellStyle name="Input 2 19 7 6" xfId="35335"/>
    <cellStyle name="Input 2 19 7 7" xfId="35329"/>
    <cellStyle name="Input 2 19 8" xfId="5453"/>
    <cellStyle name="Input 2 19 8 2" xfId="35337"/>
    <cellStyle name="Input 2 19 8 2 2" xfId="35338"/>
    <cellStyle name="Input 2 19 8 3" xfId="35339"/>
    <cellStyle name="Input 2 19 8 4" xfId="35340"/>
    <cellStyle name="Input 2 19 8 5" xfId="35341"/>
    <cellStyle name="Input 2 19 8 6" xfId="35342"/>
    <cellStyle name="Input 2 19 8 7" xfId="35336"/>
    <cellStyle name="Input 2 19 9" xfId="7037"/>
    <cellStyle name="Input 2 19 9 2" xfId="35344"/>
    <cellStyle name="Input 2 19 9 2 2" xfId="35345"/>
    <cellStyle name="Input 2 19 9 3" xfId="35346"/>
    <cellStyle name="Input 2 19 9 4" xfId="35347"/>
    <cellStyle name="Input 2 19 9 5" xfId="35348"/>
    <cellStyle name="Input 2 19 9 6" xfId="35349"/>
    <cellStyle name="Input 2 19 9 7" xfId="35343"/>
    <cellStyle name="Input 2 2" xfId="332"/>
    <cellStyle name="Input 2 2 10" xfId="2169"/>
    <cellStyle name="Input 2 2 10 2" xfId="35350"/>
    <cellStyle name="Input 2 2 10 2 2" xfId="35351"/>
    <cellStyle name="Input 2 2 10 3" xfId="35352"/>
    <cellStyle name="Input 2 2 10 4" xfId="35353"/>
    <cellStyle name="Input 2 2 10 5" xfId="35354"/>
    <cellStyle name="Input 2 2 10 6" xfId="35355"/>
    <cellStyle name="Input 2 2 10 7" xfId="26183"/>
    <cellStyle name="Input 2 2 11" xfId="1369"/>
    <cellStyle name="Input 2 2 11 2" xfId="35357"/>
    <cellStyle name="Input 2 2 11 2 2" xfId="35358"/>
    <cellStyle name="Input 2 2 11 3" xfId="35359"/>
    <cellStyle name="Input 2 2 11 4" xfId="35360"/>
    <cellStyle name="Input 2 2 11 5" xfId="35361"/>
    <cellStyle name="Input 2 2 11 6" xfId="35362"/>
    <cellStyle name="Input 2 2 11 7" xfId="35356"/>
    <cellStyle name="Input 2 2 12" xfId="11474"/>
    <cellStyle name="Input 2 2 12 2" xfId="35364"/>
    <cellStyle name="Input 2 2 12 2 2" xfId="35365"/>
    <cellStyle name="Input 2 2 12 3" xfId="35366"/>
    <cellStyle name="Input 2 2 12 4" xfId="35367"/>
    <cellStyle name="Input 2 2 12 5" xfId="35368"/>
    <cellStyle name="Input 2 2 12 6" xfId="35369"/>
    <cellStyle name="Input 2 2 12 7" xfId="35363"/>
    <cellStyle name="Input 2 2 13" xfId="13176"/>
    <cellStyle name="Input 2 2 13 2" xfId="35371"/>
    <cellStyle name="Input 2 2 13 2 2" xfId="35372"/>
    <cellStyle name="Input 2 2 13 3" xfId="35373"/>
    <cellStyle name="Input 2 2 13 4" xfId="35374"/>
    <cellStyle name="Input 2 2 13 5" xfId="35375"/>
    <cellStyle name="Input 2 2 13 6" xfId="35376"/>
    <cellStyle name="Input 2 2 13 7" xfId="35370"/>
    <cellStyle name="Input 2 2 14" xfId="11904"/>
    <cellStyle name="Input 2 2 14 2" xfId="35378"/>
    <cellStyle name="Input 2 2 14 2 2" xfId="35379"/>
    <cellStyle name="Input 2 2 14 3" xfId="35380"/>
    <cellStyle name="Input 2 2 14 4" xfId="35381"/>
    <cellStyle name="Input 2 2 14 5" xfId="35382"/>
    <cellStyle name="Input 2 2 14 6" xfId="35377"/>
    <cellStyle name="Input 2 2 15" xfId="13564"/>
    <cellStyle name="Input 2 2 15 2" xfId="35384"/>
    <cellStyle name="Input 2 2 15 3" xfId="35383"/>
    <cellStyle name="Input 2 2 16" xfId="11334"/>
    <cellStyle name="Input 2 2 16 2" xfId="35385"/>
    <cellStyle name="Input 2 2 17" xfId="15636"/>
    <cellStyle name="Input 2 2 17 2" xfId="35386"/>
    <cellStyle name="Input 2 2 18" xfId="18443"/>
    <cellStyle name="Input 2 2 18 2" xfId="35387"/>
    <cellStyle name="Input 2 2 19" xfId="20006"/>
    <cellStyle name="Input 2 2 19 2" xfId="35388"/>
    <cellStyle name="Input 2 2 2" xfId="695"/>
    <cellStyle name="Input 2 2 2 10" xfId="10043"/>
    <cellStyle name="Input 2 2 2 10 2" xfId="35390"/>
    <cellStyle name="Input 2 2 2 10 2 2" xfId="35391"/>
    <cellStyle name="Input 2 2 2 10 3" xfId="35392"/>
    <cellStyle name="Input 2 2 2 10 4" xfId="35393"/>
    <cellStyle name="Input 2 2 2 10 5" xfId="35394"/>
    <cellStyle name="Input 2 2 2 10 6" xfId="35395"/>
    <cellStyle name="Input 2 2 2 10 7" xfId="35389"/>
    <cellStyle name="Input 2 2 2 11" xfId="11838"/>
    <cellStyle name="Input 2 2 2 11 2" xfId="35397"/>
    <cellStyle name="Input 2 2 2 11 2 2" xfId="35398"/>
    <cellStyle name="Input 2 2 2 11 3" xfId="35399"/>
    <cellStyle name="Input 2 2 2 11 4" xfId="35400"/>
    <cellStyle name="Input 2 2 2 11 5" xfId="35401"/>
    <cellStyle name="Input 2 2 2 11 6" xfId="35402"/>
    <cellStyle name="Input 2 2 2 11 7" xfId="35396"/>
    <cellStyle name="Input 2 2 2 12" xfId="13539"/>
    <cellStyle name="Input 2 2 2 12 2" xfId="35404"/>
    <cellStyle name="Input 2 2 2 12 2 2" xfId="35405"/>
    <cellStyle name="Input 2 2 2 12 3" xfId="35406"/>
    <cellStyle name="Input 2 2 2 12 4" xfId="35407"/>
    <cellStyle name="Input 2 2 2 12 5" xfId="35408"/>
    <cellStyle name="Input 2 2 2 12 6" xfId="35403"/>
    <cellStyle name="Input 2 2 2 13" xfId="15152"/>
    <cellStyle name="Input 2 2 2 13 2" xfId="35410"/>
    <cellStyle name="Input 2 2 2 13 3" xfId="35409"/>
    <cellStyle name="Input 2 2 2 14" xfId="16761"/>
    <cellStyle name="Input 2 2 2 14 2" xfId="35412"/>
    <cellStyle name="Input 2 2 2 14 3" xfId="35411"/>
    <cellStyle name="Input 2 2 2 15" xfId="18364"/>
    <cellStyle name="Input 2 2 2 15 2" xfId="35413"/>
    <cellStyle name="Input 2 2 2 16" xfId="19967"/>
    <cellStyle name="Input 2 2 2 16 2" xfId="35414"/>
    <cellStyle name="Input 2 2 2 17" xfId="21557"/>
    <cellStyle name="Input 2 2 2 17 2" xfId="35415"/>
    <cellStyle name="Input 2 2 2 18" xfId="23126"/>
    <cellStyle name="Input 2 2 2 18 2" xfId="35416"/>
    <cellStyle name="Input 2 2 2 19" xfId="24640"/>
    <cellStyle name="Input 2 2 2 2" xfId="1285"/>
    <cellStyle name="Input 2 2 2 2 10" xfId="16101"/>
    <cellStyle name="Input 2 2 2 2 11" xfId="17706"/>
    <cellStyle name="Input 2 2 2 2 12" xfId="19309"/>
    <cellStyle name="Input 2 2 2 2 13" xfId="20901"/>
    <cellStyle name="Input 2 2 2 2 14" xfId="22478"/>
    <cellStyle name="Input 2 2 2 2 15" xfId="23999"/>
    <cellStyle name="Input 2 2 2 2 16" xfId="25472"/>
    <cellStyle name="Input 2 2 2 2 2" xfId="3060"/>
    <cellStyle name="Input 2 2 2 2 2 2" xfId="35418"/>
    <cellStyle name="Input 2 2 2 2 2 3" xfId="35417"/>
    <cellStyle name="Input 2 2 2 2 3" xfId="4723"/>
    <cellStyle name="Input 2 2 2 2 3 2" xfId="35419"/>
    <cellStyle name="Input 2 2 2 2 4" xfId="6315"/>
    <cellStyle name="Input 2 2 2 2 4 2" xfId="35420"/>
    <cellStyle name="Input 2 2 2 2 5" xfId="7887"/>
    <cellStyle name="Input 2 2 2 2 5 2" xfId="35421"/>
    <cellStyle name="Input 2 2 2 2 6" xfId="9402"/>
    <cellStyle name="Input 2 2 2 2 6 2" xfId="35422"/>
    <cellStyle name="Input 2 2 2 2 7" xfId="10875"/>
    <cellStyle name="Input 2 2 2 2 8" xfId="12788"/>
    <cellStyle name="Input 2 2 2 2 9" xfId="14489"/>
    <cellStyle name="Input 2 2 2 3" xfId="1694"/>
    <cellStyle name="Input 2 2 2 3 10" xfId="16473"/>
    <cellStyle name="Input 2 2 2 3 11" xfId="18078"/>
    <cellStyle name="Input 2 2 2 3 12" xfId="19681"/>
    <cellStyle name="Input 2 2 2 3 13" xfId="21273"/>
    <cellStyle name="Input 2 2 2 3 14" xfId="22850"/>
    <cellStyle name="Input 2 2 2 3 15" xfId="24371"/>
    <cellStyle name="Input 2 2 2 3 16" xfId="25844"/>
    <cellStyle name="Input 2 2 2 3 2" xfId="3432"/>
    <cellStyle name="Input 2 2 2 3 2 2" xfId="35424"/>
    <cellStyle name="Input 2 2 2 3 2 3" xfId="35423"/>
    <cellStyle name="Input 2 2 2 3 3" xfId="5095"/>
    <cellStyle name="Input 2 2 2 3 3 2" xfId="35425"/>
    <cellStyle name="Input 2 2 2 3 4" xfId="6687"/>
    <cellStyle name="Input 2 2 2 3 4 2" xfId="35426"/>
    <cellStyle name="Input 2 2 2 3 5" xfId="8259"/>
    <cellStyle name="Input 2 2 2 3 5 2" xfId="35427"/>
    <cellStyle name="Input 2 2 2 3 6" xfId="9774"/>
    <cellStyle name="Input 2 2 2 3 6 2" xfId="35428"/>
    <cellStyle name="Input 2 2 2 3 7" xfId="11247"/>
    <cellStyle name="Input 2 2 2 3 8" xfId="13160"/>
    <cellStyle name="Input 2 2 2 3 9" xfId="14861"/>
    <cellStyle name="Input 2 2 2 4" xfId="2618"/>
    <cellStyle name="Input 2 2 2 4 10" xfId="17264"/>
    <cellStyle name="Input 2 2 2 4 11" xfId="18868"/>
    <cellStyle name="Input 2 2 2 4 12" xfId="20460"/>
    <cellStyle name="Input 2 2 2 4 13" xfId="22037"/>
    <cellStyle name="Input 2 2 2 4 14" xfId="23562"/>
    <cellStyle name="Input 2 2 2 4 15" xfId="25035"/>
    <cellStyle name="Input 2 2 2 4 2" xfId="4281"/>
    <cellStyle name="Input 2 2 2 4 2 2" xfId="35430"/>
    <cellStyle name="Input 2 2 2 4 2 3" xfId="35429"/>
    <cellStyle name="Input 2 2 2 4 3" xfId="5873"/>
    <cellStyle name="Input 2 2 2 4 3 2" xfId="35431"/>
    <cellStyle name="Input 2 2 2 4 4" xfId="7446"/>
    <cellStyle name="Input 2 2 2 4 4 2" xfId="35432"/>
    <cellStyle name="Input 2 2 2 4 5" xfId="8965"/>
    <cellStyle name="Input 2 2 2 4 5 2" xfId="35433"/>
    <cellStyle name="Input 2 2 2 4 6" xfId="10438"/>
    <cellStyle name="Input 2 2 2 4 6 2" xfId="35434"/>
    <cellStyle name="Input 2 2 2 4 7" xfId="12346"/>
    <cellStyle name="Input 2 2 2 4 8" xfId="14047"/>
    <cellStyle name="Input 2 2 2 4 9" xfId="15659"/>
    <cellStyle name="Input 2 2 2 5" xfId="2111"/>
    <cellStyle name="Input 2 2 2 5 2" xfId="35436"/>
    <cellStyle name="Input 2 2 2 5 2 2" xfId="35437"/>
    <cellStyle name="Input 2 2 2 5 3" xfId="35438"/>
    <cellStyle name="Input 2 2 2 5 4" xfId="35439"/>
    <cellStyle name="Input 2 2 2 5 5" xfId="35440"/>
    <cellStyle name="Input 2 2 2 5 6" xfId="35441"/>
    <cellStyle name="Input 2 2 2 5 7" xfId="35435"/>
    <cellStyle name="Input 2 2 2 6" xfId="3780"/>
    <cellStyle name="Input 2 2 2 6 2" xfId="35443"/>
    <cellStyle name="Input 2 2 2 6 2 2" xfId="35444"/>
    <cellStyle name="Input 2 2 2 6 3" xfId="35445"/>
    <cellStyle name="Input 2 2 2 6 4" xfId="35446"/>
    <cellStyle name="Input 2 2 2 6 5" xfId="35447"/>
    <cellStyle name="Input 2 2 2 6 6" xfId="35448"/>
    <cellStyle name="Input 2 2 2 6 7" xfId="35442"/>
    <cellStyle name="Input 2 2 2 7" xfId="5381"/>
    <cellStyle name="Input 2 2 2 7 2" xfId="35450"/>
    <cellStyle name="Input 2 2 2 7 2 2" xfId="35451"/>
    <cellStyle name="Input 2 2 2 7 3" xfId="35452"/>
    <cellStyle name="Input 2 2 2 7 4" xfId="35453"/>
    <cellStyle name="Input 2 2 2 7 5" xfId="35454"/>
    <cellStyle name="Input 2 2 2 7 6" xfId="35455"/>
    <cellStyle name="Input 2 2 2 7 7" xfId="35449"/>
    <cellStyle name="Input 2 2 2 8" xfId="6967"/>
    <cellStyle name="Input 2 2 2 8 2" xfId="35457"/>
    <cellStyle name="Input 2 2 2 8 2 2" xfId="35458"/>
    <cellStyle name="Input 2 2 2 8 3" xfId="35459"/>
    <cellStyle name="Input 2 2 2 8 4" xfId="35460"/>
    <cellStyle name="Input 2 2 2 8 5" xfId="35461"/>
    <cellStyle name="Input 2 2 2 8 6" xfId="35462"/>
    <cellStyle name="Input 2 2 2 8 7" xfId="35456"/>
    <cellStyle name="Input 2 2 2 9" xfId="8529"/>
    <cellStyle name="Input 2 2 2 9 2" xfId="35464"/>
    <cellStyle name="Input 2 2 2 9 2 2" xfId="35465"/>
    <cellStyle name="Input 2 2 2 9 3" xfId="35466"/>
    <cellStyle name="Input 2 2 2 9 4" xfId="35467"/>
    <cellStyle name="Input 2 2 2 9 5" xfId="35468"/>
    <cellStyle name="Input 2 2 2 9 6" xfId="35469"/>
    <cellStyle name="Input 2 2 2 9 7" xfId="35463"/>
    <cellStyle name="Input 2 2 20" xfId="21576"/>
    <cellStyle name="Input 2 2 3" xfId="707"/>
    <cellStyle name="Input 2 2 3 10" xfId="11850"/>
    <cellStyle name="Input 2 2 3 10 2" xfId="35471"/>
    <cellStyle name="Input 2 2 3 10 2 2" xfId="35472"/>
    <cellStyle name="Input 2 2 3 10 3" xfId="35473"/>
    <cellStyle name="Input 2 2 3 10 4" xfId="35474"/>
    <cellStyle name="Input 2 2 3 10 5" xfId="35475"/>
    <cellStyle name="Input 2 2 3 10 6" xfId="35476"/>
    <cellStyle name="Input 2 2 3 10 7" xfId="35470"/>
    <cellStyle name="Input 2 2 3 11" xfId="13551"/>
    <cellStyle name="Input 2 2 3 11 2" xfId="35478"/>
    <cellStyle name="Input 2 2 3 11 2 2" xfId="35479"/>
    <cellStyle name="Input 2 2 3 11 3" xfId="35480"/>
    <cellStyle name="Input 2 2 3 11 4" xfId="35481"/>
    <cellStyle name="Input 2 2 3 11 5" xfId="35482"/>
    <cellStyle name="Input 2 2 3 11 6" xfId="35483"/>
    <cellStyle name="Input 2 2 3 11 7" xfId="35477"/>
    <cellStyle name="Input 2 2 3 12" xfId="15164"/>
    <cellStyle name="Input 2 2 3 12 2" xfId="35485"/>
    <cellStyle name="Input 2 2 3 12 2 2" xfId="35486"/>
    <cellStyle name="Input 2 2 3 12 3" xfId="35487"/>
    <cellStyle name="Input 2 2 3 12 4" xfId="35488"/>
    <cellStyle name="Input 2 2 3 12 5" xfId="35489"/>
    <cellStyle name="Input 2 2 3 12 6" xfId="35484"/>
    <cellStyle name="Input 2 2 3 13" xfId="16773"/>
    <cellStyle name="Input 2 2 3 13 2" xfId="35491"/>
    <cellStyle name="Input 2 2 3 13 3" xfId="35490"/>
    <cellStyle name="Input 2 2 3 14" xfId="18376"/>
    <cellStyle name="Input 2 2 3 14 2" xfId="35492"/>
    <cellStyle name="Input 2 2 3 15" xfId="19979"/>
    <cellStyle name="Input 2 2 3 15 2" xfId="35493"/>
    <cellStyle name="Input 2 2 3 16" xfId="21568"/>
    <cellStyle name="Input 2 2 3 16 2" xfId="35494"/>
    <cellStyle name="Input 2 2 3 17" xfId="23134"/>
    <cellStyle name="Input 2 2 3 17 2" xfId="35495"/>
    <cellStyle name="Input 2 2 3 18" xfId="24647"/>
    <cellStyle name="Input 2 2 3 2" xfId="1297"/>
    <cellStyle name="Input 2 2 3 2 10" xfId="16109"/>
    <cellStyle name="Input 2 2 3 2 11" xfId="17714"/>
    <cellStyle name="Input 2 2 3 2 12" xfId="19317"/>
    <cellStyle name="Input 2 2 3 2 13" xfId="20909"/>
    <cellStyle name="Input 2 2 3 2 14" xfId="22486"/>
    <cellStyle name="Input 2 2 3 2 15" xfId="24007"/>
    <cellStyle name="Input 2 2 3 2 16" xfId="25480"/>
    <cellStyle name="Input 2 2 3 2 2" xfId="3068"/>
    <cellStyle name="Input 2 2 3 2 2 2" xfId="35497"/>
    <cellStyle name="Input 2 2 3 2 2 3" xfId="35496"/>
    <cellStyle name="Input 2 2 3 2 3" xfId="4731"/>
    <cellStyle name="Input 2 2 3 2 3 2" xfId="35498"/>
    <cellStyle name="Input 2 2 3 2 4" xfId="6323"/>
    <cellStyle name="Input 2 2 3 2 4 2" xfId="35499"/>
    <cellStyle name="Input 2 2 3 2 5" xfId="7895"/>
    <cellStyle name="Input 2 2 3 2 5 2" xfId="35500"/>
    <cellStyle name="Input 2 2 3 2 6" xfId="9410"/>
    <cellStyle name="Input 2 2 3 2 6 2" xfId="35501"/>
    <cellStyle name="Input 2 2 3 2 7" xfId="10883"/>
    <cellStyle name="Input 2 2 3 2 8" xfId="12796"/>
    <cellStyle name="Input 2 2 3 2 9" xfId="14497"/>
    <cellStyle name="Input 2 2 3 3" xfId="1706"/>
    <cellStyle name="Input 2 2 3 3 10" xfId="16480"/>
    <cellStyle name="Input 2 2 3 3 11" xfId="18085"/>
    <cellStyle name="Input 2 2 3 3 12" xfId="19688"/>
    <cellStyle name="Input 2 2 3 3 13" xfId="21280"/>
    <cellStyle name="Input 2 2 3 3 14" xfId="22857"/>
    <cellStyle name="Input 2 2 3 3 15" xfId="24378"/>
    <cellStyle name="Input 2 2 3 3 16" xfId="25851"/>
    <cellStyle name="Input 2 2 3 3 2" xfId="3439"/>
    <cellStyle name="Input 2 2 3 3 2 2" xfId="35503"/>
    <cellStyle name="Input 2 2 3 3 2 3" xfId="35502"/>
    <cellStyle name="Input 2 2 3 3 3" xfId="5102"/>
    <cellStyle name="Input 2 2 3 3 3 2" xfId="35504"/>
    <cellStyle name="Input 2 2 3 3 4" xfId="6694"/>
    <cellStyle name="Input 2 2 3 3 4 2" xfId="35505"/>
    <cellStyle name="Input 2 2 3 3 5" xfId="8266"/>
    <cellStyle name="Input 2 2 3 3 5 2" xfId="35506"/>
    <cellStyle name="Input 2 2 3 3 6" xfId="9781"/>
    <cellStyle name="Input 2 2 3 3 6 2" xfId="35507"/>
    <cellStyle name="Input 2 2 3 3 7" xfId="11254"/>
    <cellStyle name="Input 2 2 3 3 8" xfId="13167"/>
    <cellStyle name="Input 2 2 3 3 9" xfId="14868"/>
    <cellStyle name="Input 2 2 3 4" xfId="2123"/>
    <cellStyle name="Input 2 2 3 4 2" xfId="35509"/>
    <cellStyle name="Input 2 2 3 4 2 2" xfId="35510"/>
    <cellStyle name="Input 2 2 3 4 3" xfId="35511"/>
    <cellStyle name="Input 2 2 3 4 4" xfId="35512"/>
    <cellStyle name="Input 2 2 3 4 5" xfId="35513"/>
    <cellStyle name="Input 2 2 3 4 6" xfId="35514"/>
    <cellStyle name="Input 2 2 3 4 7" xfId="35508"/>
    <cellStyle name="Input 2 2 3 5" xfId="3792"/>
    <cellStyle name="Input 2 2 3 5 2" xfId="35516"/>
    <cellStyle name="Input 2 2 3 5 2 2" xfId="35517"/>
    <cellStyle name="Input 2 2 3 5 3" xfId="35518"/>
    <cellStyle name="Input 2 2 3 5 4" xfId="35519"/>
    <cellStyle name="Input 2 2 3 5 5" xfId="35520"/>
    <cellStyle name="Input 2 2 3 5 6" xfId="35521"/>
    <cellStyle name="Input 2 2 3 5 7" xfId="35515"/>
    <cellStyle name="Input 2 2 3 6" xfId="5392"/>
    <cellStyle name="Input 2 2 3 6 2" xfId="35523"/>
    <cellStyle name="Input 2 2 3 6 2 2" xfId="35524"/>
    <cellStyle name="Input 2 2 3 6 3" xfId="35525"/>
    <cellStyle name="Input 2 2 3 6 4" xfId="35526"/>
    <cellStyle name="Input 2 2 3 6 5" xfId="35527"/>
    <cellStyle name="Input 2 2 3 6 6" xfId="35528"/>
    <cellStyle name="Input 2 2 3 6 7" xfId="35522"/>
    <cellStyle name="Input 2 2 3 7" xfId="6978"/>
    <cellStyle name="Input 2 2 3 7 2" xfId="35530"/>
    <cellStyle name="Input 2 2 3 7 2 2" xfId="35531"/>
    <cellStyle name="Input 2 2 3 7 3" xfId="35532"/>
    <cellStyle name="Input 2 2 3 7 4" xfId="35533"/>
    <cellStyle name="Input 2 2 3 7 5" xfId="35534"/>
    <cellStyle name="Input 2 2 3 7 6" xfId="35535"/>
    <cellStyle name="Input 2 2 3 7 7" xfId="35529"/>
    <cellStyle name="Input 2 2 3 8" xfId="8537"/>
    <cellStyle name="Input 2 2 3 8 2" xfId="35537"/>
    <cellStyle name="Input 2 2 3 8 2 2" xfId="35538"/>
    <cellStyle name="Input 2 2 3 8 3" xfId="35539"/>
    <cellStyle name="Input 2 2 3 8 4" xfId="35540"/>
    <cellStyle name="Input 2 2 3 8 5" xfId="35541"/>
    <cellStyle name="Input 2 2 3 8 6" xfId="35542"/>
    <cellStyle name="Input 2 2 3 8 7" xfId="35536"/>
    <cellStyle name="Input 2 2 3 9" xfId="10050"/>
    <cellStyle name="Input 2 2 3 9 2" xfId="35544"/>
    <cellStyle name="Input 2 2 3 9 2 2" xfId="35545"/>
    <cellStyle name="Input 2 2 3 9 3" xfId="35546"/>
    <cellStyle name="Input 2 2 3 9 4" xfId="35547"/>
    <cellStyle name="Input 2 2 3 9 5" xfId="35548"/>
    <cellStyle name="Input 2 2 3 9 6" xfId="35549"/>
    <cellStyle name="Input 2 2 3 9 7" xfId="35543"/>
    <cellStyle name="Input 2 2 4" xfId="923"/>
    <cellStyle name="Input 2 2 4 10" xfId="15770"/>
    <cellStyle name="Input 2 2 4 11" xfId="17375"/>
    <cellStyle name="Input 2 2 4 12" xfId="18978"/>
    <cellStyle name="Input 2 2 4 13" xfId="20570"/>
    <cellStyle name="Input 2 2 4 14" xfId="22147"/>
    <cellStyle name="Input 2 2 4 15" xfId="23668"/>
    <cellStyle name="Input 2 2 4 16" xfId="25141"/>
    <cellStyle name="Input 2 2 4 2" xfId="2729"/>
    <cellStyle name="Input 2 2 4 2 2" xfId="35550"/>
    <cellStyle name="Input 2 2 4 2 3" xfId="26144"/>
    <cellStyle name="Input 2 2 4 3" xfId="4392"/>
    <cellStyle name="Input 2 2 4 3 2" xfId="26191"/>
    <cellStyle name="Input 2 2 4 4" xfId="5984"/>
    <cellStyle name="Input 2 2 4 4 2" xfId="35551"/>
    <cellStyle name="Input 2 2 4 5" xfId="7556"/>
    <cellStyle name="Input 2 2 4 5 2" xfId="35552"/>
    <cellStyle name="Input 2 2 4 6" xfId="9071"/>
    <cellStyle name="Input 2 2 4 6 2" xfId="35553"/>
    <cellStyle name="Input 2 2 4 7" xfId="10544"/>
    <cellStyle name="Input 2 2 4 8" xfId="12457"/>
    <cellStyle name="Input 2 2 4 9" xfId="14158"/>
    <cellStyle name="Input 2 2 5" xfId="1330"/>
    <cellStyle name="Input 2 2 5 10" xfId="16142"/>
    <cellStyle name="Input 2 2 5 11" xfId="17747"/>
    <cellStyle name="Input 2 2 5 12" xfId="19350"/>
    <cellStyle name="Input 2 2 5 13" xfId="20942"/>
    <cellStyle name="Input 2 2 5 14" xfId="22519"/>
    <cellStyle name="Input 2 2 5 15" xfId="24040"/>
    <cellStyle name="Input 2 2 5 16" xfId="25513"/>
    <cellStyle name="Input 2 2 5 2" xfId="3101"/>
    <cellStyle name="Input 2 2 5 2 2" xfId="35554"/>
    <cellStyle name="Input 2 2 5 2 3" xfId="26153"/>
    <cellStyle name="Input 2 2 5 3" xfId="4764"/>
    <cellStyle name="Input 2 2 5 3 2" xfId="26200"/>
    <cellStyle name="Input 2 2 5 4" xfId="6356"/>
    <cellStyle name="Input 2 2 5 4 2" xfId="35555"/>
    <cellStyle name="Input 2 2 5 5" xfId="7928"/>
    <cellStyle name="Input 2 2 5 5 2" xfId="35556"/>
    <cellStyle name="Input 2 2 5 6" xfId="9443"/>
    <cellStyle name="Input 2 2 5 6 2" xfId="35557"/>
    <cellStyle name="Input 2 2 5 7" xfId="10916"/>
    <cellStyle name="Input 2 2 5 8" xfId="12829"/>
    <cellStyle name="Input 2 2 5 9" xfId="14530"/>
    <cellStyle name="Input 2 2 6" xfId="1747"/>
    <cellStyle name="Input 2 2 6 2" xfId="26154"/>
    <cellStyle name="Input 2 2 6 2 2" xfId="35558"/>
    <cellStyle name="Input 2 2 6 3" xfId="26201"/>
    <cellStyle name="Input 2 2 6 4" xfId="35559"/>
    <cellStyle name="Input 2 2 6 5" xfId="35560"/>
    <cellStyle name="Input 2 2 6 6" xfId="35561"/>
    <cellStyle name="Input 2 2 6 7" xfId="26045"/>
    <cellStyle name="Input 2 2 7" xfId="2148"/>
    <cellStyle name="Input 2 2 7 2" xfId="26159"/>
    <cellStyle name="Input 2 2 7 2 2" xfId="35562"/>
    <cellStyle name="Input 2 2 7 3" xfId="26204"/>
    <cellStyle name="Input 2 2 7 4" xfId="35563"/>
    <cellStyle name="Input 2 2 7 5" xfId="35564"/>
    <cellStyle name="Input 2 2 7 6" xfId="35565"/>
    <cellStyle name="Input 2 2 7 7" xfId="26052"/>
    <cellStyle name="Input 2 2 8" xfId="2174"/>
    <cellStyle name="Input 2 2 8 2" xfId="26137"/>
    <cellStyle name="Input 2 2 8 2 2" xfId="35566"/>
    <cellStyle name="Input 2 2 8 3" xfId="35567"/>
    <cellStyle name="Input 2 2 8 4" xfId="35568"/>
    <cellStyle name="Input 2 2 8 5" xfId="35569"/>
    <cellStyle name="Input 2 2 8 6" xfId="35570"/>
    <cellStyle name="Input 2 2 8 7" xfId="26000"/>
    <cellStyle name="Input 2 2 9" xfId="1699"/>
    <cellStyle name="Input 2 2 9 2" xfId="35571"/>
    <cellStyle name="Input 2 2 9 2 2" xfId="35572"/>
    <cellStyle name="Input 2 2 9 3" xfId="35573"/>
    <cellStyle name="Input 2 2 9 4" xfId="35574"/>
    <cellStyle name="Input 2 2 9 5" xfId="35575"/>
    <cellStyle name="Input 2 2 9 6" xfId="35576"/>
    <cellStyle name="Input 2 2 9 7" xfId="26107"/>
    <cellStyle name="Input 2 20" xfId="467"/>
    <cellStyle name="Input 2 20 10" xfId="9835"/>
    <cellStyle name="Input 2 20 10 2" xfId="35578"/>
    <cellStyle name="Input 2 20 10 2 2" xfId="35579"/>
    <cellStyle name="Input 2 20 10 3" xfId="35580"/>
    <cellStyle name="Input 2 20 10 4" xfId="35581"/>
    <cellStyle name="Input 2 20 10 5" xfId="35582"/>
    <cellStyle name="Input 2 20 10 6" xfId="35583"/>
    <cellStyle name="Input 2 20 10 7" xfId="35577"/>
    <cellStyle name="Input 2 20 11" xfId="11609"/>
    <cellStyle name="Input 2 20 11 2" xfId="35585"/>
    <cellStyle name="Input 2 20 11 2 2" xfId="35586"/>
    <cellStyle name="Input 2 20 11 3" xfId="35587"/>
    <cellStyle name="Input 2 20 11 4" xfId="35588"/>
    <cellStyle name="Input 2 20 11 5" xfId="35589"/>
    <cellStyle name="Input 2 20 11 6" xfId="35590"/>
    <cellStyle name="Input 2 20 11 7" xfId="35584"/>
    <cellStyle name="Input 2 20 12" xfId="13311"/>
    <cellStyle name="Input 2 20 12 2" xfId="35592"/>
    <cellStyle name="Input 2 20 12 2 2" xfId="35593"/>
    <cellStyle name="Input 2 20 12 3" xfId="35594"/>
    <cellStyle name="Input 2 20 12 4" xfId="35595"/>
    <cellStyle name="Input 2 20 12 5" xfId="35596"/>
    <cellStyle name="Input 2 20 12 6" xfId="35591"/>
    <cellStyle name="Input 2 20 13" xfId="14923"/>
    <cellStyle name="Input 2 20 13 2" xfId="35598"/>
    <cellStyle name="Input 2 20 13 3" xfId="35597"/>
    <cellStyle name="Input 2 20 14" xfId="16534"/>
    <cellStyle name="Input 2 20 14 2" xfId="35600"/>
    <cellStyle name="Input 2 20 14 3" xfId="35599"/>
    <cellStyle name="Input 2 20 15" xfId="18139"/>
    <cellStyle name="Input 2 20 15 2" xfId="35601"/>
    <cellStyle name="Input 2 20 16" xfId="19743"/>
    <cellStyle name="Input 2 20 16 2" xfId="35602"/>
    <cellStyle name="Input 2 20 17" xfId="21335"/>
    <cellStyle name="Input 2 20 17 2" xfId="35603"/>
    <cellStyle name="Input 2 20 18" xfId="22917"/>
    <cellStyle name="Input 2 20 18 2" xfId="35604"/>
    <cellStyle name="Input 2 20 19" xfId="24432"/>
    <cellStyle name="Input 2 20 2" xfId="1057"/>
    <cellStyle name="Input 2 20 2 10" xfId="15893"/>
    <cellStyle name="Input 2 20 2 11" xfId="17498"/>
    <cellStyle name="Input 2 20 2 12" xfId="19101"/>
    <cellStyle name="Input 2 20 2 13" xfId="20693"/>
    <cellStyle name="Input 2 20 2 14" xfId="22270"/>
    <cellStyle name="Input 2 20 2 15" xfId="23791"/>
    <cellStyle name="Input 2 20 2 16" xfId="25264"/>
    <cellStyle name="Input 2 20 2 2" xfId="2852"/>
    <cellStyle name="Input 2 20 2 2 2" xfId="35606"/>
    <cellStyle name="Input 2 20 2 2 3" xfId="35605"/>
    <cellStyle name="Input 2 20 2 3" xfId="4515"/>
    <cellStyle name="Input 2 20 2 3 2" xfId="35607"/>
    <cellStyle name="Input 2 20 2 4" xfId="6107"/>
    <cellStyle name="Input 2 20 2 4 2" xfId="35608"/>
    <cellStyle name="Input 2 20 2 5" xfId="7679"/>
    <cellStyle name="Input 2 20 2 5 2" xfId="35609"/>
    <cellStyle name="Input 2 20 2 6" xfId="9194"/>
    <cellStyle name="Input 2 20 2 6 2" xfId="35610"/>
    <cellStyle name="Input 2 20 2 7" xfId="10667"/>
    <cellStyle name="Input 2 20 2 8" xfId="12580"/>
    <cellStyle name="Input 2 20 2 9" xfId="14281"/>
    <cellStyle name="Input 2 20 3" xfId="1465"/>
    <cellStyle name="Input 2 20 3 10" xfId="16265"/>
    <cellStyle name="Input 2 20 3 11" xfId="17870"/>
    <cellStyle name="Input 2 20 3 12" xfId="19473"/>
    <cellStyle name="Input 2 20 3 13" xfId="21065"/>
    <cellStyle name="Input 2 20 3 14" xfId="22642"/>
    <cellStyle name="Input 2 20 3 15" xfId="24163"/>
    <cellStyle name="Input 2 20 3 16" xfId="25636"/>
    <cellStyle name="Input 2 20 3 2" xfId="3224"/>
    <cellStyle name="Input 2 20 3 2 2" xfId="35612"/>
    <cellStyle name="Input 2 20 3 2 3" xfId="35611"/>
    <cellStyle name="Input 2 20 3 3" xfId="4887"/>
    <cellStyle name="Input 2 20 3 3 2" xfId="35613"/>
    <cellStyle name="Input 2 20 3 4" xfId="6479"/>
    <cellStyle name="Input 2 20 3 4 2" xfId="35614"/>
    <cellStyle name="Input 2 20 3 5" xfId="8051"/>
    <cellStyle name="Input 2 20 3 5 2" xfId="35615"/>
    <cellStyle name="Input 2 20 3 6" xfId="9566"/>
    <cellStyle name="Input 2 20 3 6 2" xfId="35616"/>
    <cellStyle name="Input 2 20 3 7" xfId="11039"/>
    <cellStyle name="Input 2 20 3 8" xfId="12952"/>
    <cellStyle name="Input 2 20 3 9" xfId="14653"/>
    <cellStyle name="Input 2 20 4" xfId="2399"/>
    <cellStyle name="Input 2 20 4 10" xfId="17046"/>
    <cellStyle name="Input 2 20 4 11" xfId="18650"/>
    <cellStyle name="Input 2 20 4 12" xfId="20248"/>
    <cellStyle name="Input 2 20 4 13" xfId="21826"/>
    <cellStyle name="Input 2 20 4 14" xfId="23362"/>
    <cellStyle name="Input 2 20 4 15" xfId="24836"/>
    <cellStyle name="Input 2 20 4 2" xfId="4063"/>
    <cellStyle name="Input 2 20 4 2 2" xfId="35618"/>
    <cellStyle name="Input 2 20 4 2 3" xfId="35617"/>
    <cellStyle name="Input 2 20 4 3" xfId="5658"/>
    <cellStyle name="Input 2 20 4 3 2" xfId="35619"/>
    <cellStyle name="Input 2 20 4 4" xfId="7237"/>
    <cellStyle name="Input 2 20 4 4 2" xfId="35620"/>
    <cellStyle name="Input 2 20 4 5" xfId="8765"/>
    <cellStyle name="Input 2 20 4 5 2" xfId="35621"/>
    <cellStyle name="Input 2 20 4 6" xfId="10239"/>
    <cellStyle name="Input 2 20 4 6 2" xfId="35622"/>
    <cellStyle name="Input 2 20 4 7" xfId="12127"/>
    <cellStyle name="Input 2 20 4 8" xfId="13828"/>
    <cellStyle name="Input 2 20 4 9" xfId="15441"/>
    <cellStyle name="Input 2 20 5" xfId="1882"/>
    <cellStyle name="Input 2 20 5 2" xfId="35624"/>
    <cellStyle name="Input 2 20 5 2 2" xfId="35625"/>
    <cellStyle name="Input 2 20 5 3" xfId="35626"/>
    <cellStyle name="Input 2 20 5 4" xfId="35627"/>
    <cellStyle name="Input 2 20 5 5" xfId="35628"/>
    <cellStyle name="Input 2 20 5 6" xfId="35629"/>
    <cellStyle name="Input 2 20 5 7" xfId="35623"/>
    <cellStyle name="Input 2 20 6" xfId="3552"/>
    <cellStyle name="Input 2 20 6 2" xfId="35631"/>
    <cellStyle name="Input 2 20 6 2 2" xfId="35632"/>
    <cellStyle name="Input 2 20 6 3" xfId="35633"/>
    <cellStyle name="Input 2 20 6 4" xfId="35634"/>
    <cellStyle name="Input 2 20 6 5" xfId="35635"/>
    <cellStyle name="Input 2 20 6 6" xfId="35636"/>
    <cellStyle name="Input 2 20 6 7" xfId="35630"/>
    <cellStyle name="Input 2 20 7" xfId="5156"/>
    <cellStyle name="Input 2 20 7 2" xfId="35638"/>
    <cellStyle name="Input 2 20 7 2 2" xfId="35639"/>
    <cellStyle name="Input 2 20 7 3" xfId="35640"/>
    <cellStyle name="Input 2 20 7 4" xfId="35641"/>
    <cellStyle name="Input 2 20 7 5" xfId="35642"/>
    <cellStyle name="Input 2 20 7 6" xfId="35643"/>
    <cellStyle name="Input 2 20 7 7" xfId="35637"/>
    <cellStyle name="Input 2 20 8" xfId="6748"/>
    <cellStyle name="Input 2 20 8 2" xfId="35645"/>
    <cellStyle name="Input 2 20 8 2 2" xfId="35646"/>
    <cellStyle name="Input 2 20 8 3" xfId="35647"/>
    <cellStyle name="Input 2 20 8 4" xfId="35648"/>
    <cellStyle name="Input 2 20 8 5" xfId="35649"/>
    <cellStyle name="Input 2 20 8 6" xfId="35650"/>
    <cellStyle name="Input 2 20 8 7" xfId="35644"/>
    <cellStyle name="Input 2 20 9" xfId="8320"/>
    <cellStyle name="Input 2 20 9 2" xfId="35652"/>
    <cellStyle name="Input 2 20 9 2 2" xfId="35653"/>
    <cellStyle name="Input 2 20 9 3" xfId="35654"/>
    <cellStyle name="Input 2 20 9 4" xfId="35655"/>
    <cellStyle name="Input 2 20 9 5" xfId="35656"/>
    <cellStyle name="Input 2 20 9 6" xfId="35657"/>
    <cellStyle name="Input 2 20 9 7" xfId="35651"/>
    <cellStyle name="Input 2 21" xfId="461"/>
    <cellStyle name="Input 2 21 10" xfId="9829"/>
    <cellStyle name="Input 2 21 10 2" xfId="35659"/>
    <cellStyle name="Input 2 21 10 2 2" xfId="35660"/>
    <cellStyle name="Input 2 21 10 3" xfId="35661"/>
    <cellStyle name="Input 2 21 10 4" xfId="35662"/>
    <cellStyle name="Input 2 21 10 5" xfId="35663"/>
    <cellStyle name="Input 2 21 10 6" xfId="35664"/>
    <cellStyle name="Input 2 21 10 7" xfId="35658"/>
    <cellStyle name="Input 2 21 11" xfId="11603"/>
    <cellStyle name="Input 2 21 11 2" xfId="35666"/>
    <cellStyle name="Input 2 21 11 2 2" xfId="35667"/>
    <cellStyle name="Input 2 21 11 3" xfId="35668"/>
    <cellStyle name="Input 2 21 11 4" xfId="35669"/>
    <cellStyle name="Input 2 21 11 5" xfId="35670"/>
    <cellStyle name="Input 2 21 11 6" xfId="35671"/>
    <cellStyle name="Input 2 21 11 7" xfId="35665"/>
    <cellStyle name="Input 2 21 12" xfId="13305"/>
    <cellStyle name="Input 2 21 12 2" xfId="35673"/>
    <cellStyle name="Input 2 21 12 2 2" xfId="35674"/>
    <cellStyle name="Input 2 21 12 3" xfId="35675"/>
    <cellStyle name="Input 2 21 12 4" xfId="35676"/>
    <cellStyle name="Input 2 21 12 5" xfId="35677"/>
    <cellStyle name="Input 2 21 12 6" xfId="35672"/>
    <cellStyle name="Input 2 21 13" xfId="14917"/>
    <cellStyle name="Input 2 21 13 2" xfId="35679"/>
    <cellStyle name="Input 2 21 13 3" xfId="35678"/>
    <cellStyle name="Input 2 21 14" xfId="16528"/>
    <cellStyle name="Input 2 21 14 2" xfId="35681"/>
    <cellStyle name="Input 2 21 14 3" xfId="35680"/>
    <cellStyle name="Input 2 21 15" xfId="18133"/>
    <cellStyle name="Input 2 21 15 2" xfId="35682"/>
    <cellStyle name="Input 2 21 16" xfId="19737"/>
    <cellStyle name="Input 2 21 16 2" xfId="35683"/>
    <cellStyle name="Input 2 21 17" xfId="21329"/>
    <cellStyle name="Input 2 21 17 2" xfId="35684"/>
    <cellStyle name="Input 2 21 18" xfId="22911"/>
    <cellStyle name="Input 2 21 18 2" xfId="35685"/>
    <cellStyle name="Input 2 21 19" xfId="24426"/>
    <cellStyle name="Input 2 21 2" xfId="1051"/>
    <cellStyle name="Input 2 21 2 10" xfId="15887"/>
    <cellStyle name="Input 2 21 2 11" xfId="17492"/>
    <cellStyle name="Input 2 21 2 12" xfId="19095"/>
    <cellStyle name="Input 2 21 2 13" xfId="20687"/>
    <cellStyle name="Input 2 21 2 14" xfId="22264"/>
    <cellStyle name="Input 2 21 2 15" xfId="23785"/>
    <cellStyle name="Input 2 21 2 16" xfId="25258"/>
    <cellStyle name="Input 2 21 2 2" xfId="2846"/>
    <cellStyle name="Input 2 21 2 2 2" xfId="35687"/>
    <cellStyle name="Input 2 21 2 2 3" xfId="35686"/>
    <cellStyle name="Input 2 21 2 3" xfId="4509"/>
    <cellStyle name="Input 2 21 2 3 2" xfId="35688"/>
    <cellStyle name="Input 2 21 2 4" xfId="6101"/>
    <cellStyle name="Input 2 21 2 4 2" xfId="35689"/>
    <cellStyle name="Input 2 21 2 5" xfId="7673"/>
    <cellStyle name="Input 2 21 2 5 2" xfId="35690"/>
    <cellStyle name="Input 2 21 2 6" xfId="9188"/>
    <cellStyle name="Input 2 21 2 6 2" xfId="35691"/>
    <cellStyle name="Input 2 21 2 7" xfId="10661"/>
    <cellStyle name="Input 2 21 2 8" xfId="12574"/>
    <cellStyle name="Input 2 21 2 9" xfId="14275"/>
    <cellStyle name="Input 2 21 3" xfId="1459"/>
    <cellStyle name="Input 2 21 3 10" xfId="16259"/>
    <cellStyle name="Input 2 21 3 11" xfId="17864"/>
    <cellStyle name="Input 2 21 3 12" xfId="19467"/>
    <cellStyle name="Input 2 21 3 13" xfId="21059"/>
    <cellStyle name="Input 2 21 3 14" xfId="22636"/>
    <cellStyle name="Input 2 21 3 15" xfId="24157"/>
    <cellStyle name="Input 2 21 3 16" xfId="25630"/>
    <cellStyle name="Input 2 21 3 2" xfId="3218"/>
    <cellStyle name="Input 2 21 3 2 2" xfId="35693"/>
    <cellStyle name="Input 2 21 3 2 3" xfId="35692"/>
    <cellStyle name="Input 2 21 3 3" xfId="4881"/>
    <cellStyle name="Input 2 21 3 3 2" xfId="35694"/>
    <cellStyle name="Input 2 21 3 4" xfId="6473"/>
    <cellStyle name="Input 2 21 3 4 2" xfId="35695"/>
    <cellStyle name="Input 2 21 3 5" xfId="8045"/>
    <cellStyle name="Input 2 21 3 5 2" xfId="35696"/>
    <cellStyle name="Input 2 21 3 6" xfId="9560"/>
    <cellStyle name="Input 2 21 3 6 2" xfId="35697"/>
    <cellStyle name="Input 2 21 3 7" xfId="11033"/>
    <cellStyle name="Input 2 21 3 8" xfId="12946"/>
    <cellStyle name="Input 2 21 3 9" xfId="14647"/>
    <cellStyle name="Input 2 21 4" xfId="2393"/>
    <cellStyle name="Input 2 21 4 10" xfId="17040"/>
    <cellStyle name="Input 2 21 4 11" xfId="18644"/>
    <cellStyle name="Input 2 21 4 12" xfId="20242"/>
    <cellStyle name="Input 2 21 4 13" xfId="21820"/>
    <cellStyle name="Input 2 21 4 14" xfId="23356"/>
    <cellStyle name="Input 2 21 4 15" xfId="24830"/>
    <cellStyle name="Input 2 21 4 2" xfId="4057"/>
    <cellStyle name="Input 2 21 4 2 2" xfId="35699"/>
    <cellStyle name="Input 2 21 4 2 3" xfId="35698"/>
    <cellStyle name="Input 2 21 4 3" xfId="5652"/>
    <cellStyle name="Input 2 21 4 3 2" xfId="35700"/>
    <cellStyle name="Input 2 21 4 4" xfId="7231"/>
    <cellStyle name="Input 2 21 4 4 2" xfId="35701"/>
    <cellStyle name="Input 2 21 4 5" xfId="8759"/>
    <cellStyle name="Input 2 21 4 5 2" xfId="35702"/>
    <cellStyle name="Input 2 21 4 6" xfId="10233"/>
    <cellStyle name="Input 2 21 4 6 2" xfId="35703"/>
    <cellStyle name="Input 2 21 4 7" xfId="12121"/>
    <cellStyle name="Input 2 21 4 8" xfId="13822"/>
    <cellStyle name="Input 2 21 4 9" xfId="15435"/>
    <cellStyle name="Input 2 21 5" xfId="1876"/>
    <cellStyle name="Input 2 21 5 2" xfId="35705"/>
    <cellStyle name="Input 2 21 5 2 2" xfId="35706"/>
    <cellStyle name="Input 2 21 5 3" xfId="35707"/>
    <cellStyle name="Input 2 21 5 4" xfId="35708"/>
    <cellStyle name="Input 2 21 5 5" xfId="35709"/>
    <cellStyle name="Input 2 21 5 6" xfId="35710"/>
    <cellStyle name="Input 2 21 5 7" xfId="35704"/>
    <cellStyle name="Input 2 21 6" xfId="3546"/>
    <cellStyle name="Input 2 21 6 2" xfId="35712"/>
    <cellStyle name="Input 2 21 6 2 2" xfId="35713"/>
    <cellStyle name="Input 2 21 6 3" xfId="35714"/>
    <cellStyle name="Input 2 21 6 4" xfId="35715"/>
    <cellStyle name="Input 2 21 6 5" xfId="35716"/>
    <cellStyle name="Input 2 21 6 6" xfId="35717"/>
    <cellStyle name="Input 2 21 6 7" xfId="35711"/>
    <cellStyle name="Input 2 21 7" xfId="5150"/>
    <cellStyle name="Input 2 21 7 2" xfId="35719"/>
    <cellStyle name="Input 2 21 7 2 2" xfId="35720"/>
    <cellStyle name="Input 2 21 7 3" xfId="35721"/>
    <cellStyle name="Input 2 21 7 4" xfId="35722"/>
    <cellStyle name="Input 2 21 7 5" xfId="35723"/>
    <cellStyle name="Input 2 21 7 6" xfId="35724"/>
    <cellStyle name="Input 2 21 7 7" xfId="35718"/>
    <cellStyle name="Input 2 21 8" xfId="6742"/>
    <cellStyle name="Input 2 21 8 2" xfId="35726"/>
    <cellStyle name="Input 2 21 8 2 2" xfId="35727"/>
    <cellStyle name="Input 2 21 8 3" xfId="35728"/>
    <cellStyle name="Input 2 21 8 4" xfId="35729"/>
    <cellStyle name="Input 2 21 8 5" xfId="35730"/>
    <cellStyle name="Input 2 21 8 6" xfId="35731"/>
    <cellStyle name="Input 2 21 8 7" xfId="35725"/>
    <cellStyle name="Input 2 21 9" xfId="8314"/>
    <cellStyle name="Input 2 21 9 2" xfId="35733"/>
    <cellStyle name="Input 2 21 9 2 2" xfId="35734"/>
    <cellStyle name="Input 2 21 9 3" xfId="35735"/>
    <cellStyle name="Input 2 21 9 4" xfId="35736"/>
    <cellStyle name="Input 2 21 9 5" xfId="35737"/>
    <cellStyle name="Input 2 21 9 6" xfId="35738"/>
    <cellStyle name="Input 2 21 9 7" xfId="35732"/>
    <cellStyle name="Input 2 22" xfId="458"/>
    <cellStyle name="Input 2 22 10" xfId="9826"/>
    <cellStyle name="Input 2 22 10 2" xfId="35740"/>
    <cellStyle name="Input 2 22 10 2 2" xfId="35741"/>
    <cellStyle name="Input 2 22 10 3" xfId="35742"/>
    <cellStyle name="Input 2 22 10 4" xfId="35743"/>
    <cellStyle name="Input 2 22 10 5" xfId="35744"/>
    <cellStyle name="Input 2 22 10 6" xfId="35745"/>
    <cellStyle name="Input 2 22 10 7" xfId="35739"/>
    <cellStyle name="Input 2 22 11" xfId="11600"/>
    <cellStyle name="Input 2 22 11 2" xfId="35747"/>
    <cellStyle name="Input 2 22 11 2 2" xfId="35748"/>
    <cellStyle name="Input 2 22 11 3" xfId="35749"/>
    <cellStyle name="Input 2 22 11 4" xfId="35750"/>
    <cellStyle name="Input 2 22 11 5" xfId="35751"/>
    <cellStyle name="Input 2 22 11 6" xfId="35752"/>
    <cellStyle name="Input 2 22 11 7" xfId="35746"/>
    <cellStyle name="Input 2 22 12" xfId="13302"/>
    <cellStyle name="Input 2 22 12 2" xfId="35754"/>
    <cellStyle name="Input 2 22 12 2 2" xfId="35755"/>
    <cellStyle name="Input 2 22 12 3" xfId="35756"/>
    <cellStyle name="Input 2 22 12 4" xfId="35757"/>
    <cellStyle name="Input 2 22 12 5" xfId="35758"/>
    <cellStyle name="Input 2 22 12 6" xfId="35753"/>
    <cellStyle name="Input 2 22 13" xfId="14914"/>
    <cellStyle name="Input 2 22 13 2" xfId="35760"/>
    <cellStyle name="Input 2 22 13 3" xfId="35759"/>
    <cellStyle name="Input 2 22 14" xfId="16525"/>
    <cellStyle name="Input 2 22 14 2" xfId="35762"/>
    <cellStyle name="Input 2 22 14 3" xfId="35761"/>
    <cellStyle name="Input 2 22 15" xfId="18130"/>
    <cellStyle name="Input 2 22 15 2" xfId="35763"/>
    <cellStyle name="Input 2 22 16" xfId="19734"/>
    <cellStyle name="Input 2 22 16 2" xfId="35764"/>
    <cellStyle name="Input 2 22 17" xfId="21326"/>
    <cellStyle name="Input 2 22 17 2" xfId="35765"/>
    <cellStyle name="Input 2 22 18" xfId="22908"/>
    <cellStyle name="Input 2 22 18 2" xfId="35766"/>
    <cellStyle name="Input 2 22 19" xfId="24423"/>
    <cellStyle name="Input 2 22 2" xfId="1048"/>
    <cellStyle name="Input 2 22 2 10" xfId="15884"/>
    <cellStyle name="Input 2 22 2 11" xfId="17489"/>
    <cellStyle name="Input 2 22 2 12" xfId="19092"/>
    <cellStyle name="Input 2 22 2 13" xfId="20684"/>
    <cellStyle name="Input 2 22 2 14" xfId="22261"/>
    <cellStyle name="Input 2 22 2 15" xfId="23782"/>
    <cellStyle name="Input 2 22 2 16" xfId="25255"/>
    <cellStyle name="Input 2 22 2 2" xfId="2843"/>
    <cellStyle name="Input 2 22 2 2 2" xfId="35768"/>
    <cellStyle name="Input 2 22 2 2 3" xfId="35767"/>
    <cellStyle name="Input 2 22 2 3" xfId="4506"/>
    <cellStyle name="Input 2 22 2 3 2" xfId="35769"/>
    <cellStyle name="Input 2 22 2 4" xfId="6098"/>
    <cellStyle name="Input 2 22 2 4 2" xfId="35770"/>
    <cellStyle name="Input 2 22 2 5" xfId="7670"/>
    <cellStyle name="Input 2 22 2 5 2" xfId="35771"/>
    <cellStyle name="Input 2 22 2 6" xfId="9185"/>
    <cellStyle name="Input 2 22 2 6 2" xfId="35772"/>
    <cellStyle name="Input 2 22 2 7" xfId="10658"/>
    <cellStyle name="Input 2 22 2 8" xfId="12571"/>
    <cellStyle name="Input 2 22 2 9" xfId="14272"/>
    <cellStyle name="Input 2 22 3" xfId="1456"/>
    <cellStyle name="Input 2 22 3 10" xfId="16256"/>
    <cellStyle name="Input 2 22 3 11" xfId="17861"/>
    <cellStyle name="Input 2 22 3 12" xfId="19464"/>
    <cellStyle name="Input 2 22 3 13" xfId="21056"/>
    <cellStyle name="Input 2 22 3 14" xfId="22633"/>
    <cellStyle name="Input 2 22 3 15" xfId="24154"/>
    <cellStyle name="Input 2 22 3 16" xfId="25627"/>
    <cellStyle name="Input 2 22 3 2" xfId="3215"/>
    <cellStyle name="Input 2 22 3 2 2" xfId="35774"/>
    <cellStyle name="Input 2 22 3 2 3" xfId="35773"/>
    <cellStyle name="Input 2 22 3 3" xfId="4878"/>
    <cellStyle name="Input 2 22 3 3 2" xfId="35775"/>
    <cellStyle name="Input 2 22 3 4" xfId="6470"/>
    <cellStyle name="Input 2 22 3 4 2" xfId="35776"/>
    <cellStyle name="Input 2 22 3 5" xfId="8042"/>
    <cellStyle name="Input 2 22 3 5 2" xfId="35777"/>
    <cellStyle name="Input 2 22 3 6" xfId="9557"/>
    <cellStyle name="Input 2 22 3 6 2" xfId="35778"/>
    <cellStyle name="Input 2 22 3 7" xfId="11030"/>
    <cellStyle name="Input 2 22 3 8" xfId="12943"/>
    <cellStyle name="Input 2 22 3 9" xfId="14644"/>
    <cellStyle name="Input 2 22 4" xfId="2390"/>
    <cellStyle name="Input 2 22 4 10" xfId="17037"/>
    <cellStyle name="Input 2 22 4 11" xfId="18641"/>
    <cellStyle name="Input 2 22 4 12" xfId="20239"/>
    <cellStyle name="Input 2 22 4 13" xfId="21817"/>
    <cellStyle name="Input 2 22 4 14" xfId="23353"/>
    <cellStyle name="Input 2 22 4 15" xfId="24827"/>
    <cellStyle name="Input 2 22 4 2" xfId="4054"/>
    <cellStyle name="Input 2 22 4 2 2" xfId="35780"/>
    <cellStyle name="Input 2 22 4 2 3" xfId="35779"/>
    <cellStyle name="Input 2 22 4 3" xfId="5649"/>
    <cellStyle name="Input 2 22 4 3 2" xfId="35781"/>
    <cellStyle name="Input 2 22 4 4" xfId="7228"/>
    <cellStyle name="Input 2 22 4 4 2" xfId="35782"/>
    <cellStyle name="Input 2 22 4 5" xfId="8756"/>
    <cellStyle name="Input 2 22 4 5 2" xfId="35783"/>
    <cellStyle name="Input 2 22 4 6" xfId="10230"/>
    <cellStyle name="Input 2 22 4 6 2" xfId="35784"/>
    <cellStyle name="Input 2 22 4 7" xfId="12118"/>
    <cellStyle name="Input 2 22 4 8" xfId="13819"/>
    <cellStyle name="Input 2 22 4 9" xfId="15432"/>
    <cellStyle name="Input 2 22 5" xfId="1873"/>
    <cellStyle name="Input 2 22 5 2" xfId="35786"/>
    <cellStyle name="Input 2 22 5 2 2" xfId="35787"/>
    <cellStyle name="Input 2 22 5 3" xfId="35788"/>
    <cellStyle name="Input 2 22 5 4" xfId="35789"/>
    <cellStyle name="Input 2 22 5 5" xfId="35790"/>
    <cellStyle name="Input 2 22 5 6" xfId="35791"/>
    <cellStyle name="Input 2 22 5 7" xfId="35785"/>
    <cellStyle name="Input 2 22 6" xfId="3543"/>
    <cellStyle name="Input 2 22 6 2" xfId="35793"/>
    <cellStyle name="Input 2 22 6 2 2" xfId="35794"/>
    <cellStyle name="Input 2 22 6 3" xfId="35795"/>
    <cellStyle name="Input 2 22 6 4" xfId="35796"/>
    <cellStyle name="Input 2 22 6 5" xfId="35797"/>
    <cellStyle name="Input 2 22 6 6" xfId="35798"/>
    <cellStyle name="Input 2 22 6 7" xfId="35792"/>
    <cellStyle name="Input 2 22 7" xfId="5147"/>
    <cellStyle name="Input 2 22 7 2" xfId="35800"/>
    <cellStyle name="Input 2 22 7 2 2" xfId="35801"/>
    <cellStyle name="Input 2 22 7 3" xfId="35802"/>
    <cellStyle name="Input 2 22 7 4" xfId="35803"/>
    <cellStyle name="Input 2 22 7 5" xfId="35804"/>
    <cellStyle name="Input 2 22 7 6" xfId="35805"/>
    <cellStyle name="Input 2 22 7 7" xfId="35799"/>
    <cellStyle name="Input 2 22 8" xfId="6739"/>
    <cellStyle name="Input 2 22 8 2" xfId="35807"/>
    <cellStyle name="Input 2 22 8 2 2" xfId="35808"/>
    <cellStyle name="Input 2 22 8 3" xfId="35809"/>
    <cellStyle name="Input 2 22 8 4" xfId="35810"/>
    <cellStyle name="Input 2 22 8 5" xfId="35811"/>
    <cellStyle name="Input 2 22 8 6" xfId="35812"/>
    <cellStyle name="Input 2 22 8 7" xfId="35806"/>
    <cellStyle name="Input 2 22 9" xfId="8311"/>
    <cellStyle name="Input 2 22 9 2" xfId="35814"/>
    <cellStyle name="Input 2 22 9 2 2" xfId="35815"/>
    <cellStyle name="Input 2 22 9 3" xfId="35816"/>
    <cellStyle name="Input 2 22 9 4" xfId="35817"/>
    <cellStyle name="Input 2 22 9 5" xfId="35818"/>
    <cellStyle name="Input 2 22 9 6" xfId="35819"/>
    <cellStyle name="Input 2 22 9 7" xfId="35813"/>
    <cellStyle name="Input 2 23" xfId="478"/>
    <cellStyle name="Input 2 23 10" xfId="9846"/>
    <cellStyle name="Input 2 23 10 2" xfId="35821"/>
    <cellStyle name="Input 2 23 10 2 2" xfId="35822"/>
    <cellStyle name="Input 2 23 10 3" xfId="35823"/>
    <cellStyle name="Input 2 23 10 4" xfId="35824"/>
    <cellStyle name="Input 2 23 10 5" xfId="35825"/>
    <cellStyle name="Input 2 23 10 6" xfId="35826"/>
    <cellStyle name="Input 2 23 10 7" xfId="35820"/>
    <cellStyle name="Input 2 23 11" xfId="11620"/>
    <cellStyle name="Input 2 23 11 2" xfId="35828"/>
    <cellStyle name="Input 2 23 11 2 2" xfId="35829"/>
    <cellStyle name="Input 2 23 11 3" xfId="35830"/>
    <cellStyle name="Input 2 23 11 4" xfId="35831"/>
    <cellStyle name="Input 2 23 11 5" xfId="35832"/>
    <cellStyle name="Input 2 23 11 6" xfId="35833"/>
    <cellStyle name="Input 2 23 11 7" xfId="35827"/>
    <cellStyle name="Input 2 23 12" xfId="13322"/>
    <cellStyle name="Input 2 23 12 2" xfId="35835"/>
    <cellStyle name="Input 2 23 12 2 2" xfId="35836"/>
    <cellStyle name="Input 2 23 12 3" xfId="35837"/>
    <cellStyle name="Input 2 23 12 4" xfId="35838"/>
    <cellStyle name="Input 2 23 12 5" xfId="35839"/>
    <cellStyle name="Input 2 23 12 6" xfId="35834"/>
    <cellStyle name="Input 2 23 13" xfId="14934"/>
    <cellStyle name="Input 2 23 13 2" xfId="35841"/>
    <cellStyle name="Input 2 23 13 3" xfId="35840"/>
    <cellStyle name="Input 2 23 14" xfId="16545"/>
    <cellStyle name="Input 2 23 14 2" xfId="35843"/>
    <cellStyle name="Input 2 23 14 3" xfId="35842"/>
    <cellStyle name="Input 2 23 15" xfId="18150"/>
    <cellStyle name="Input 2 23 15 2" xfId="35844"/>
    <cellStyle name="Input 2 23 16" xfId="19754"/>
    <cellStyle name="Input 2 23 16 2" xfId="35845"/>
    <cellStyle name="Input 2 23 17" xfId="21346"/>
    <cellStyle name="Input 2 23 17 2" xfId="35846"/>
    <cellStyle name="Input 2 23 18" xfId="22928"/>
    <cellStyle name="Input 2 23 18 2" xfId="35847"/>
    <cellStyle name="Input 2 23 19" xfId="24443"/>
    <cellStyle name="Input 2 23 2" xfId="1068"/>
    <cellStyle name="Input 2 23 2 10" xfId="15904"/>
    <cellStyle name="Input 2 23 2 11" xfId="17509"/>
    <cellStyle name="Input 2 23 2 12" xfId="19112"/>
    <cellStyle name="Input 2 23 2 13" xfId="20704"/>
    <cellStyle name="Input 2 23 2 14" xfId="22281"/>
    <cellStyle name="Input 2 23 2 15" xfId="23802"/>
    <cellStyle name="Input 2 23 2 16" xfId="25275"/>
    <cellStyle name="Input 2 23 2 2" xfId="2863"/>
    <cellStyle name="Input 2 23 2 2 2" xfId="35849"/>
    <cellStyle name="Input 2 23 2 2 3" xfId="35848"/>
    <cellStyle name="Input 2 23 2 3" xfId="4526"/>
    <cellStyle name="Input 2 23 2 3 2" xfId="35850"/>
    <cellStyle name="Input 2 23 2 4" xfId="6118"/>
    <cellStyle name="Input 2 23 2 4 2" xfId="35851"/>
    <cellStyle name="Input 2 23 2 5" xfId="7690"/>
    <cellStyle name="Input 2 23 2 5 2" xfId="35852"/>
    <cellStyle name="Input 2 23 2 6" xfId="9205"/>
    <cellStyle name="Input 2 23 2 6 2" xfId="35853"/>
    <cellStyle name="Input 2 23 2 7" xfId="10678"/>
    <cellStyle name="Input 2 23 2 8" xfId="12591"/>
    <cellStyle name="Input 2 23 2 9" xfId="14292"/>
    <cellStyle name="Input 2 23 3" xfId="1476"/>
    <cellStyle name="Input 2 23 3 10" xfId="16276"/>
    <cellStyle name="Input 2 23 3 11" xfId="17881"/>
    <cellStyle name="Input 2 23 3 12" xfId="19484"/>
    <cellStyle name="Input 2 23 3 13" xfId="21076"/>
    <cellStyle name="Input 2 23 3 14" xfId="22653"/>
    <cellStyle name="Input 2 23 3 15" xfId="24174"/>
    <cellStyle name="Input 2 23 3 16" xfId="25647"/>
    <cellStyle name="Input 2 23 3 2" xfId="3235"/>
    <cellStyle name="Input 2 23 3 2 2" xfId="35855"/>
    <cellStyle name="Input 2 23 3 2 3" xfId="35854"/>
    <cellStyle name="Input 2 23 3 3" xfId="4898"/>
    <cellStyle name="Input 2 23 3 3 2" xfId="35856"/>
    <cellStyle name="Input 2 23 3 4" xfId="6490"/>
    <cellStyle name="Input 2 23 3 4 2" xfId="35857"/>
    <cellStyle name="Input 2 23 3 5" xfId="8062"/>
    <cellStyle name="Input 2 23 3 5 2" xfId="35858"/>
    <cellStyle name="Input 2 23 3 6" xfId="9577"/>
    <cellStyle name="Input 2 23 3 6 2" xfId="35859"/>
    <cellStyle name="Input 2 23 3 7" xfId="11050"/>
    <cellStyle name="Input 2 23 3 8" xfId="12963"/>
    <cellStyle name="Input 2 23 3 9" xfId="14664"/>
    <cellStyle name="Input 2 23 4" xfId="2410"/>
    <cellStyle name="Input 2 23 4 10" xfId="17057"/>
    <cellStyle name="Input 2 23 4 11" xfId="18661"/>
    <cellStyle name="Input 2 23 4 12" xfId="20259"/>
    <cellStyle name="Input 2 23 4 13" xfId="21837"/>
    <cellStyle name="Input 2 23 4 14" xfId="23373"/>
    <cellStyle name="Input 2 23 4 15" xfId="24847"/>
    <cellStyle name="Input 2 23 4 2" xfId="4074"/>
    <cellStyle name="Input 2 23 4 2 2" xfId="35861"/>
    <cellStyle name="Input 2 23 4 2 3" xfId="35860"/>
    <cellStyle name="Input 2 23 4 3" xfId="5669"/>
    <cellStyle name="Input 2 23 4 3 2" xfId="35862"/>
    <cellStyle name="Input 2 23 4 4" xfId="7248"/>
    <cellStyle name="Input 2 23 4 4 2" xfId="35863"/>
    <cellStyle name="Input 2 23 4 5" xfId="8776"/>
    <cellStyle name="Input 2 23 4 5 2" xfId="35864"/>
    <cellStyle name="Input 2 23 4 6" xfId="10250"/>
    <cellStyle name="Input 2 23 4 6 2" xfId="35865"/>
    <cellStyle name="Input 2 23 4 7" xfId="12138"/>
    <cellStyle name="Input 2 23 4 8" xfId="13839"/>
    <cellStyle name="Input 2 23 4 9" xfId="15452"/>
    <cellStyle name="Input 2 23 5" xfId="1893"/>
    <cellStyle name="Input 2 23 5 2" xfId="35867"/>
    <cellStyle name="Input 2 23 5 2 2" xfId="35868"/>
    <cellStyle name="Input 2 23 5 3" xfId="35869"/>
    <cellStyle name="Input 2 23 5 4" xfId="35870"/>
    <cellStyle name="Input 2 23 5 5" xfId="35871"/>
    <cellStyle name="Input 2 23 5 6" xfId="35872"/>
    <cellStyle name="Input 2 23 5 7" xfId="35866"/>
    <cellStyle name="Input 2 23 6" xfId="3563"/>
    <cellStyle name="Input 2 23 6 2" xfId="35874"/>
    <cellStyle name="Input 2 23 6 2 2" xfId="35875"/>
    <cellStyle name="Input 2 23 6 3" xfId="35876"/>
    <cellStyle name="Input 2 23 6 4" xfId="35877"/>
    <cellStyle name="Input 2 23 6 5" xfId="35878"/>
    <cellStyle name="Input 2 23 6 6" xfId="35879"/>
    <cellStyle name="Input 2 23 6 7" xfId="35873"/>
    <cellStyle name="Input 2 23 7" xfId="5167"/>
    <cellStyle name="Input 2 23 7 2" xfId="35881"/>
    <cellStyle name="Input 2 23 7 2 2" xfId="35882"/>
    <cellStyle name="Input 2 23 7 3" xfId="35883"/>
    <cellStyle name="Input 2 23 7 4" xfId="35884"/>
    <cellStyle name="Input 2 23 7 5" xfId="35885"/>
    <cellStyle name="Input 2 23 7 6" xfId="35886"/>
    <cellStyle name="Input 2 23 7 7" xfId="35880"/>
    <cellStyle name="Input 2 23 8" xfId="6759"/>
    <cellStyle name="Input 2 23 8 2" xfId="35888"/>
    <cellStyle name="Input 2 23 8 2 2" xfId="35889"/>
    <cellStyle name="Input 2 23 8 3" xfId="35890"/>
    <cellStyle name="Input 2 23 8 4" xfId="35891"/>
    <cellStyle name="Input 2 23 8 5" xfId="35892"/>
    <cellStyle name="Input 2 23 8 6" xfId="35893"/>
    <cellStyle name="Input 2 23 8 7" xfId="35887"/>
    <cellStyle name="Input 2 23 9" xfId="8331"/>
    <cellStyle name="Input 2 23 9 2" xfId="35895"/>
    <cellStyle name="Input 2 23 9 2 2" xfId="35896"/>
    <cellStyle name="Input 2 23 9 3" xfId="35897"/>
    <cellStyle name="Input 2 23 9 4" xfId="35898"/>
    <cellStyle name="Input 2 23 9 5" xfId="35899"/>
    <cellStyle name="Input 2 23 9 6" xfId="35900"/>
    <cellStyle name="Input 2 23 9 7" xfId="35894"/>
    <cellStyle name="Input 2 24" xfId="528"/>
    <cellStyle name="Input 2 24 10" xfId="9896"/>
    <cellStyle name="Input 2 24 10 2" xfId="35902"/>
    <cellStyle name="Input 2 24 10 2 2" xfId="35903"/>
    <cellStyle name="Input 2 24 10 3" xfId="35904"/>
    <cellStyle name="Input 2 24 10 4" xfId="35905"/>
    <cellStyle name="Input 2 24 10 5" xfId="35906"/>
    <cellStyle name="Input 2 24 10 6" xfId="35907"/>
    <cellStyle name="Input 2 24 10 7" xfId="35901"/>
    <cellStyle name="Input 2 24 11" xfId="11670"/>
    <cellStyle name="Input 2 24 11 2" xfId="35909"/>
    <cellStyle name="Input 2 24 11 2 2" xfId="35910"/>
    <cellStyle name="Input 2 24 11 3" xfId="35911"/>
    <cellStyle name="Input 2 24 11 4" xfId="35912"/>
    <cellStyle name="Input 2 24 11 5" xfId="35913"/>
    <cellStyle name="Input 2 24 11 6" xfId="35914"/>
    <cellStyle name="Input 2 24 11 7" xfId="35908"/>
    <cellStyle name="Input 2 24 12" xfId="13372"/>
    <cellStyle name="Input 2 24 12 2" xfId="35916"/>
    <cellStyle name="Input 2 24 12 2 2" xfId="35917"/>
    <cellStyle name="Input 2 24 12 3" xfId="35918"/>
    <cellStyle name="Input 2 24 12 4" xfId="35919"/>
    <cellStyle name="Input 2 24 12 5" xfId="35920"/>
    <cellStyle name="Input 2 24 12 6" xfId="35915"/>
    <cellStyle name="Input 2 24 13" xfId="14984"/>
    <cellStyle name="Input 2 24 13 2" xfId="35922"/>
    <cellStyle name="Input 2 24 13 3" xfId="35921"/>
    <cellStyle name="Input 2 24 14" xfId="16595"/>
    <cellStyle name="Input 2 24 14 2" xfId="35924"/>
    <cellStyle name="Input 2 24 14 3" xfId="35923"/>
    <cellStyle name="Input 2 24 15" xfId="18200"/>
    <cellStyle name="Input 2 24 15 2" xfId="35925"/>
    <cellStyle name="Input 2 24 16" xfId="19804"/>
    <cellStyle name="Input 2 24 16 2" xfId="35926"/>
    <cellStyle name="Input 2 24 17" xfId="21396"/>
    <cellStyle name="Input 2 24 17 2" xfId="35927"/>
    <cellStyle name="Input 2 24 18" xfId="22978"/>
    <cellStyle name="Input 2 24 18 2" xfId="35928"/>
    <cellStyle name="Input 2 24 19" xfId="24493"/>
    <cellStyle name="Input 2 24 2" xfId="1118"/>
    <cellStyle name="Input 2 24 2 10" xfId="15954"/>
    <cellStyle name="Input 2 24 2 11" xfId="17559"/>
    <cellStyle name="Input 2 24 2 12" xfId="19162"/>
    <cellStyle name="Input 2 24 2 13" xfId="20754"/>
    <cellStyle name="Input 2 24 2 14" xfId="22331"/>
    <cellStyle name="Input 2 24 2 15" xfId="23852"/>
    <cellStyle name="Input 2 24 2 16" xfId="25325"/>
    <cellStyle name="Input 2 24 2 2" xfId="2913"/>
    <cellStyle name="Input 2 24 2 2 2" xfId="35930"/>
    <cellStyle name="Input 2 24 2 2 3" xfId="35929"/>
    <cellStyle name="Input 2 24 2 3" xfId="4576"/>
    <cellStyle name="Input 2 24 2 3 2" xfId="35931"/>
    <cellStyle name="Input 2 24 2 4" xfId="6168"/>
    <cellStyle name="Input 2 24 2 4 2" xfId="35932"/>
    <cellStyle name="Input 2 24 2 5" xfId="7740"/>
    <cellStyle name="Input 2 24 2 5 2" xfId="35933"/>
    <cellStyle name="Input 2 24 2 6" xfId="9255"/>
    <cellStyle name="Input 2 24 2 6 2" xfId="35934"/>
    <cellStyle name="Input 2 24 2 7" xfId="10728"/>
    <cellStyle name="Input 2 24 2 8" xfId="12641"/>
    <cellStyle name="Input 2 24 2 9" xfId="14342"/>
    <cellStyle name="Input 2 24 3" xfId="1526"/>
    <cellStyle name="Input 2 24 3 10" xfId="16326"/>
    <cellStyle name="Input 2 24 3 11" xfId="17931"/>
    <cellStyle name="Input 2 24 3 12" xfId="19534"/>
    <cellStyle name="Input 2 24 3 13" xfId="21126"/>
    <cellStyle name="Input 2 24 3 14" xfId="22703"/>
    <cellStyle name="Input 2 24 3 15" xfId="24224"/>
    <cellStyle name="Input 2 24 3 16" xfId="25697"/>
    <cellStyle name="Input 2 24 3 2" xfId="3285"/>
    <cellStyle name="Input 2 24 3 2 2" xfId="35936"/>
    <cellStyle name="Input 2 24 3 2 3" xfId="35935"/>
    <cellStyle name="Input 2 24 3 3" xfId="4948"/>
    <cellStyle name="Input 2 24 3 3 2" xfId="35937"/>
    <cellStyle name="Input 2 24 3 4" xfId="6540"/>
    <cellStyle name="Input 2 24 3 4 2" xfId="35938"/>
    <cellStyle name="Input 2 24 3 5" xfId="8112"/>
    <cellStyle name="Input 2 24 3 5 2" xfId="35939"/>
    <cellStyle name="Input 2 24 3 6" xfId="9627"/>
    <cellStyle name="Input 2 24 3 6 2" xfId="35940"/>
    <cellStyle name="Input 2 24 3 7" xfId="11100"/>
    <cellStyle name="Input 2 24 3 8" xfId="13013"/>
    <cellStyle name="Input 2 24 3 9" xfId="14714"/>
    <cellStyle name="Input 2 24 4" xfId="2460"/>
    <cellStyle name="Input 2 24 4 10" xfId="17107"/>
    <cellStyle name="Input 2 24 4 11" xfId="18711"/>
    <cellStyle name="Input 2 24 4 12" xfId="20309"/>
    <cellStyle name="Input 2 24 4 13" xfId="21887"/>
    <cellStyle name="Input 2 24 4 14" xfId="23423"/>
    <cellStyle name="Input 2 24 4 15" xfId="24897"/>
    <cellStyle name="Input 2 24 4 2" xfId="4124"/>
    <cellStyle name="Input 2 24 4 2 2" xfId="35942"/>
    <cellStyle name="Input 2 24 4 2 3" xfId="35941"/>
    <cellStyle name="Input 2 24 4 3" xfId="5719"/>
    <cellStyle name="Input 2 24 4 3 2" xfId="35943"/>
    <cellStyle name="Input 2 24 4 4" xfId="7298"/>
    <cellStyle name="Input 2 24 4 4 2" xfId="35944"/>
    <cellStyle name="Input 2 24 4 5" xfId="8826"/>
    <cellStyle name="Input 2 24 4 5 2" xfId="35945"/>
    <cellStyle name="Input 2 24 4 6" xfId="10300"/>
    <cellStyle name="Input 2 24 4 6 2" xfId="35946"/>
    <cellStyle name="Input 2 24 4 7" xfId="12188"/>
    <cellStyle name="Input 2 24 4 8" xfId="13889"/>
    <cellStyle name="Input 2 24 4 9" xfId="15502"/>
    <cellStyle name="Input 2 24 5" xfId="1943"/>
    <cellStyle name="Input 2 24 5 2" xfId="35948"/>
    <cellStyle name="Input 2 24 5 2 2" xfId="35949"/>
    <cellStyle name="Input 2 24 5 3" xfId="35950"/>
    <cellStyle name="Input 2 24 5 4" xfId="35951"/>
    <cellStyle name="Input 2 24 5 5" xfId="35952"/>
    <cellStyle name="Input 2 24 5 6" xfId="35953"/>
    <cellStyle name="Input 2 24 5 7" xfId="35947"/>
    <cellStyle name="Input 2 24 6" xfId="3613"/>
    <cellStyle name="Input 2 24 6 2" xfId="35955"/>
    <cellStyle name="Input 2 24 6 2 2" xfId="35956"/>
    <cellStyle name="Input 2 24 6 3" xfId="35957"/>
    <cellStyle name="Input 2 24 6 4" xfId="35958"/>
    <cellStyle name="Input 2 24 6 5" xfId="35959"/>
    <cellStyle name="Input 2 24 6 6" xfId="35960"/>
    <cellStyle name="Input 2 24 6 7" xfId="35954"/>
    <cellStyle name="Input 2 24 7" xfId="5217"/>
    <cellStyle name="Input 2 24 7 2" xfId="35962"/>
    <cellStyle name="Input 2 24 7 2 2" xfId="35963"/>
    <cellStyle name="Input 2 24 7 3" xfId="35964"/>
    <cellStyle name="Input 2 24 7 4" xfId="35965"/>
    <cellStyle name="Input 2 24 7 5" xfId="35966"/>
    <cellStyle name="Input 2 24 7 6" xfId="35967"/>
    <cellStyle name="Input 2 24 7 7" xfId="35961"/>
    <cellStyle name="Input 2 24 8" xfId="6809"/>
    <cellStyle name="Input 2 24 8 2" xfId="35969"/>
    <cellStyle name="Input 2 24 8 2 2" xfId="35970"/>
    <cellStyle name="Input 2 24 8 3" xfId="35971"/>
    <cellStyle name="Input 2 24 8 4" xfId="35972"/>
    <cellStyle name="Input 2 24 8 5" xfId="35973"/>
    <cellStyle name="Input 2 24 8 6" xfId="35974"/>
    <cellStyle name="Input 2 24 8 7" xfId="35968"/>
    <cellStyle name="Input 2 24 9" xfId="8381"/>
    <cellStyle name="Input 2 24 9 2" xfId="35976"/>
    <cellStyle name="Input 2 24 9 2 2" xfId="35977"/>
    <cellStyle name="Input 2 24 9 3" xfId="35978"/>
    <cellStyle name="Input 2 24 9 4" xfId="35979"/>
    <cellStyle name="Input 2 24 9 5" xfId="35980"/>
    <cellStyle name="Input 2 24 9 6" xfId="35981"/>
    <cellStyle name="Input 2 24 9 7" xfId="35975"/>
    <cellStyle name="Input 2 25" xfId="559"/>
    <cellStyle name="Input 2 25 10" xfId="9921"/>
    <cellStyle name="Input 2 25 10 2" xfId="35983"/>
    <cellStyle name="Input 2 25 10 2 2" xfId="35984"/>
    <cellStyle name="Input 2 25 10 3" xfId="35985"/>
    <cellStyle name="Input 2 25 10 4" xfId="35986"/>
    <cellStyle name="Input 2 25 10 5" xfId="35987"/>
    <cellStyle name="Input 2 25 10 6" xfId="35988"/>
    <cellStyle name="Input 2 25 10 7" xfId="35982"/>
    <cellStyle name="Input 2 25 11" xfId="11701"/>
    <cellStyle name="Input 2 25 11 2" xfId="35990"/>
    <cellStyle name="Input 2 25 11 2 2" xfId="35991"/>
    <cellStyle name="Input 2 25 11 3" xfId="35992"/>
    <cellStyle name="Input 2 25 11 4" xfId="35993"/>
    <cellStyle name="Input 2 25 11 5" xfId="35994"/>
    <cellStyle name="Input 2 25 11 6" xfId="35995"/>
    <cellStyle name="Input 2 25 11 7" xfId="35989"/>
    <cellStyle name="Input 2 25 12" xfId="13403"/>
    <cellStyle name="Input 2 25 12 2" xfId="35997"/>
    <cellStyle name="Input 2 25 12 2 2" xfId="35998"/>
    <cellStyle name="Input 2 25 12 3" xfId="35999"/>
    <cellStyle name="Input 2 25 12 4" xfId="36000"/>
    <cellStyle name="Input 2 25 12 5" xfId="36001"/>
    <cellStyle name="Input 2 25 12 6" xfId="35996"/>
    <cellStyle name="Input 2 25 13" xfId="15015"/>
    <cellStyle name="Input 2 25 13 2" xfId="36003"/>
    <cellStyle name="Input 2 25 13 3" xfId="36002"/>
    <cellStyle name="Input 2 25 14" xfId="16626"/>
    <cellStyle name="Input 2 25 14 2" xfId="36005"/>
    <cellStyle name="Input 2 25 14 3" xfId="36004"/>
    <cellStyle name="Input 2 25 15" xfId="18230"/>
    <cellStyle name="Input 2 25 15 2" xfId="36006"/>
    <cellStyle name="Input 2 25 16" xfId="19833"/>
    <cellStyle name="Input 2 25 16 2" xfId="36007"/>
    <cellStyle name="Input 2 25 17" xfId="21426"/>
    <cellStyle name="Input 2 25 17 2" xfId="36008"/>
    <cellStyle name="Input 2 25 18" xfId="23003"/>
    <cellStyle name="Input 2 25 18 2" xfId="36009"/>
    <cellStyle name="Input 2 25 19" xfId="24518"/>
    <cellStyle name="Input 2 25 2" xfId="1149"/>
    <cellStyle name="Input 2 25 2 10" xfId="15979"/>
    <cellStyle name="Input 2 25 2 11" xfId="17584"/>
    <cellStyle name="Input 2 25 2 12" xfId="19187"/>
    <cellStyle name="Input 2 25 2 13" xfId="20779"/>
    <cellStyle name="Input 2 25 2 14" xfId="22356"/>
    <cellStyle name="Input 2 25 2 15" xfId="23877"/>
    <cellStyle name="Input 2 25 2 16" xfId="25350"/>
    <cellStyle name="Input 2 25 2 2" xfId="2938"/>
    <cellStyle name="Input 2 25 2 2 2" xfId="36011"/>
    <cellStyle name="Input 2 25 2 2 3" xfId="36010"/>
    <cellStyle name="Input 2 25 2 3" xfId="4601"/>
    <cellStyle name="Input 2 25 2 3 2" xfId="36012"/>
    <cellStyle name="Input 2 25 2 4" xfId="6193"/>
    <cellStyle name="Input 2 25 2 4 2" xfId="36013"/>
    <cellStyle name="Input 2 25 2 5" xfId="7765"/>
    <cellStyle name="Input 2 25 2 5 2" xfId="36014"/>
    <cellStyle name="Input 2 25 2 6" xfId="9280"/>
    <cellStyle name="Input 2 25 2 6 2" xfId="36015"/>
    <cellStyle name="Input 2 25 2 7" xfId="10753"/>
    <cellStyle name="Input 2 25 2 8" xfId="12666"/>
    <cellStyle name="Input 2 25 2 9" xfId="14367"/>
    <cellStyle name="Input 2 25 3" xfId="1557"/>
    <cellStyle name="Input 2 25 3 10" xfId="16351"/>
    <cellStyle name="Input 2 25 3 11" xfId="17956"/>
    <cellStyle name="Input 2 25 3 12" xfId="19559"/>
    <cellStyle name="Input 2 25 3 13" xfId="21151"/>
    <cellStyle name="Input 2 25 3 14" xfId="22728"/>
    <cellStyle name="Input 2 25 3 15" xfId="24249"/>
    <cellStyle name="Input 2 25 3 16" xfId="25722"/>
    <cellStyle name="Input 2 25 3 2" xfId="3310"/>
    <cellStyle name="Input 2 25 3 2 2" xfId="36017"/>
    <cellStyle name="Input 2 25 3 2 3" xfId="36016"/>
    <cellStyle name="Input 2 25 3 3" xfId="4973"/>
    <cellStyle name="Input 2 25 3 3 2" xfId="36018"/>
    <cellStyle name="Input 2 25 3 4" xfId="6565"/>
    <cellStyle name="Input 2 25 3 4 2" xfId="36019"/>
    <cellStyle name="Input 2 25 3 5" xfId="8137"/>
    <cellStyle name="Input 2 25 3 5 2" xfId="36020"/>
    <cellStyle name="Input 2 25 3 6" xfId="9652"/>
    <cellStyle name="Input 2 25 3 6 2" xfId="36021"/>
    <cellStyle name="Input 2 25 3 7" xfId="11125"/>
    <cellStyle name="Input 2 25 3 8" xfId="13038"/>
    <cellStyle name="Input 2 25 3 9" xfId="14739"/>
    <cellStyle name="Input 2 25 4" xfId="2491"/>
    <cellStyle name="Input 2 25 4 10" xfId="17138"/>
    <cellStyle name="Input 2 25 4 11" xfId="18742"/>
    <cellStyle name="Input 2 25 4 12" xfId="20339"/>
    <cellStyle name="Input 2 25 4 13" xfId="21916"/>
    <cellStyle name="Input 2 25 4 14" xfId="23449"/>
    <cellStyle name="Input 2 25 4 15" xfId="24922"/>
    <cellStyle name="Input 2 25 4 2" xfId="4154"/>
    <cellStyle name="Input 2 25 4 2 2" xfId="36023"/>
    <cellStyle name="Input 2 25 4 2 3" xfId="36022"/>
    <cellStyle name="Input 2 25 4 3" xfId="5749"/>
    <cellStyle name="Input 2 25 4 3 2" xfId="36024"/>
    <cellStyle name="Input 2 25 4 4" xfId="7327"/>
    <cellStyle name="Input 2 25 4 4 2" xfId="36025"/>
    <cellStyle name="Input 2 25 4 5" xfId="8852"/>
    <cellStyle name="Input 2 25 4 5 2" xfId="36026"/>
    <cellStyle name="Input 2 25 4 6" xfId="10325"/>
    <cellStyle name="Input 2 25 4 6 2" xfId="36027"/>
    <cellStyle name="Input 2 25 4 7" xfId="12219"/>
    <cellStyle name="Input 2 25 4 8" xfId="13920"/>
    <cellStyle name="Input 2 25 4 9" xfId="15532"/>
    <cellStyle name="Input 2 25 5" xfId="1974"/>
    <cellStyle name="Input 2 25 5 2" xfId="36029"/>
    <cellStyle name="Input 2 25 5 2 2" xfId="36030"/>
    <cellStyle name="Input 2 25 5 3" xfId="36031"/>
    <cellStyle name="Input 2 25 5 4" xfId="36032"/>
    <cellStyle name="Input 2 25 5 5" xfId="36033"/>
    <cellStyle name="Input 2 25 5 6" xfId="36034"/>
    <cellStyle name="Input 2 25 5 7" xfId="36028"/>
    <cellStyle name="Input 2 25 6" xfId="3643"/>
    <cellStyle name="Input 2 25 6 2" xfId="36036"/>
    <cellStyle name="Input 2 25 6 2 2" xfId="36037"/>
    <cellStyle name="Input 2 25 6 3" xfId="36038"/>
    <cellStyle name="Input 2 25 6 4" xfId="36039"/>
    <cellStyle name="Input 2 25 6 5" xfId="36040"/>
    <cellStyle name="Input 2 25 6 6" xfId="36041"/>
    <cellStyle name="Input 2 25 6 7" xfId="36035"/>
    <cellStyle name="Input 2 25 7" xfId="5246"/>
    <cellStyle name="Input 2 25 7 2" xfId="36043"/>
    <cellStyle name="Input 2 25 7 2 2" xfId="36044"/>
    <cellStyle name="Input 2 25 7 3" xfId="36045"/>
    <cellStyle name="Input 2 25 7 4" xfId="36046"/>
    <cellStyle name="Input 2 25 7 5" xfId="36047"/>
    <cellStyle name="Input 2 25 7 6" xfId="36048"/>
    <cellStyle name="Input 2 25 7 7" xfId="36042"/>
    <cellStyle name="Input 2 25 8" xfId="6837"/>
    <cellStyle name="Input 2 25 8 2" xfId="36050"/>
    <cellStyle name="Input 2 25 8 2 2" xfId="36051"/>
    <cellStyle name="Input 2 25 8 3" xfId="36052"/>
    <cellStyle name="Input 2 25 8 4" xfId="36053"/>
    <cellStyle name="Input 2 25 8 5" xfId="36054"/>
    <cellStyle name="Input 2 25 8 6" xfId="36055"/>
    <cellStyle name="Input 2 25 8 7" xfId="36049"/>
    <cellStyle name="Input 2 25 9" xfId="8406"/>
    <cellStyle name="Input 2 25 9 2" xfId="36057"/>
    <cellStyle name="Input 2 25 9 2 2" xfId="36058"/>
    <cellStyle name="Input 2 25 9 3" xfId="36059"/>
    <cellStyle name="Input 2 25 9 4" xfId="36060"/>
    <cellStyle name="Input 2 25 9 5" xfId="36061"/>
    <cellStyle name="Input 2 25 9 6" xfId="36062"/>
    <cellStyle name="Input 2 25 9 7" xfId="36056"/>
    <cellStyle name="Input 2 26" xfId="522"/>
    <cellStyle name="Input 2 26 10" xfId="9890"/>
    <cellStyle name="Input 2 26 10 2" xfId="36064"/>
    <cellStyle name="Input 2 26 10 2 2" xfId="36065"/>
    <cellStyle name="Input 2 26 10 3" xfId="36066"/>
    <cellStyle name="Input 2 26 10 4" xfId="36067"/>
    <cellStyle name="Input 2 26 10 5" xfId="36068"/>
    <cellStyle name="Input 2 26 10 6" xfId="36069"/>
    <cellStyle name="Input 2 26 10 7" xfId="36063"/>
    <cellStyle name="Input 2 26 11" xfId="11664"/>
    <cellStyle name="Input 2 26 11 2" xfId="36071"/>
    <cellStyle name="Input 2 26 11 2 2" xfId="36072"/>
    <cellStyle name="Input 2 26 11 3" xfId="36073"/>
    <cellStyle name="Input 2 26 11 4" xfId="36074"/>
    <cellStyle name="Input 2 26 11 5" xfId="36075"/>
    <cellStyle name="Input 2 26 11 6" xfId="36076"/>
    <cellStyle name="Input 2 26 11 7" xfId="36070"/>
    <cellStyle name="Input 2 26 12" xfId="13366"/>
    <cellStyle name="Input 2 26 12 2" xfId="36078"/>
    <cellStyle name="Input 2 26 12 2 2" xfId="36079"/>
    <cellStyle name="Input 2 26 12 3" xfId="36080"/>
    <cellStyle name="Input 2 26 12 4" xfId="36081"/>
    <cellStyle name="Input 2 26 12 5" xfId="36082"/>
    <cellStyle name="Input 2 26 12 6" xfId="36077"/>
    <cellStyle name="Input 2 26 13" xfId="14978"/>
    <cellStyle name="Input 2 26 13 2" xfId="36084"/>
    <cellStyle name="Input 2 26 13 3" xfId="36083"/>
    <cellStyle name="Input 2 26 14" xfId="16589"/>
    <cellStyle name="Input 2 26 14 2" xfId="36086"/>
    <cellStyle name="Input 2 26 14 3" xfId="36085"/>
    <cellStyle name="Input 2 26 15" xfId="18194"/>
    <cellStyle name="Input 2 26 15 2" xfId="36087"/>
    <cellStyle name="Input 2 26 16" xfId="19798"/>
    <cellStyle name="Input 2 26 16 2" xfId="36088"/>
    <cellStyle name="Input 2 26 17" xfId="21390"/>
    <cellStyle name="Input 2 26 17 2" xfId="36089"/>
    <cellStyle name="Input 2 26 18" xfId="22972"/>
    <cellStyle name="Input 2 26 18 2" xfId="36090"/>
    <cellStyle name="Input 2 26 19" xfId="24487"/>
    <cellStyle name="Input 2 26 2" xfId="1112"/>
    <cellStyle name="Input 2 26 2 10" xfId="15948"/>
    <cellStyle name="Input 2 26 2 11" xfId="17553"/>
    <cellStyle name="Input 2 26 2 12" xfId="19156"/>
    <cellStyle name="Input 2 26 2 13" xfId="20748"/>
    <cellStyle name="Input 2 26 2 14" xfId="22325"/>
    <cellStyle name="Input 2 26 2 15" xfId="23846"/>
    <cellStyle name="Input 2 26 2 16" xfId="25319"/>
    <cellStyle name="Input 2 26 2 2" xfId="2907"/>
    <cellStyle name="Input 2 26 2 2 2" xfId="36092"/>
    <cellStyle name="Input 2 26 2 2 3" xfId="36091"/>
    <cellStyle name="Input 2 26 2 3" xfId="4570"/>
    <cellStyle name="Input 2 26 2 3 2" xfId="36093"/>
    <cellStyle name="Input 2 26 2 4" xfId="6162"/>
    <cellStyle name="Input 2 26 2 4 2" xfId="36094"/>
    <cellStyle name="Input 2 26 2 5" xfId="7734"/>
    <cellStyle name="Input 2 26 2 5 2" xfId="36095"/>
    <cellStyle name="Input 2 26 2 6" xfId="9249"/>
    <cellStyle name="Input 2 26 2 6 2" xfId="36096"/>
    <cellStyle name="Input 2 26 2 7" xfId="10722"/>
    <cellStyle name="Input 2 26 2 8" xfId="12635"/>
    <cellStyle name="Input 2 26 2 9" xfId="14336"/>
    <cellStyle name="Input 2 26 3" xfId="1520"/>
    <cellStyle name="Input 2 26 3 10" xfId="16320"/>
    <cellStyle name="Input 2 26 3 11" xfId="17925"/>
    <cellStyle name="Input 2 26 3 12" xfId="19528"/>
    <cellStyle name="Input 2 26 3 13" xfId="21120"/>
    <cellStyle name="Input 2 26 3 14" xfId="22697"/>
    <cellStyle name="Input 2 26 3 15" xfId="24218"/>
    <cellStyle name="Input 2 26 3 16" xfId="25691"/>
    <cellStyle name="Input 2 26 3 2" xfId="3279"/>
    <cellStyle name="Input 2 26 3 2 2" xfId="36098"/>
    <cellStyle name="Input 2 26 3 2 3" xfId="36097"/>
    <cellStyle name="Input 2 26 3 3" xfId="4942"/>
    <cellStyle name="Input 2 26 3 3 2" xfId="36099"/>
    <cellStyle name="Input 2 26 3 4" xfId="6534"/>
    <cellStyle name="Input 2 26 3 4 2" xfId="36100"/>
    <cellStyle name="Input 2 26 3 5" xfId="8106"/>
    <cellStyle name="Input 2 26 3 5 2" xfId="36101"/>
    <cellStyle name="Input 2 26 3 6" xfId="9621"/>
    <cellStyle name="Input 2 26 3 6 2" xfId="36102"/>
    <cellStyle name="Input 2 26 3 7" xfId="11094"/>
    <cellStyle name="Input 2 26 3 8" xfId="13007"/>
    <cellStyle name="Input 2 26 3 9" xfId="14708"/>
    <cellStyle name="Input 2 26 4" xfId="2454"/>
    <cellStyle name="Input 2 26 4 10" xfId="17101"/>
    <cellStyle name="Input 2 26 4 11" xfId="18705"/>
    <cellStyle name="Input 2 26 4 12" xfId="20303"/>
    <cellStyle name="Input 2 26 4 13" xfId="21881"/>
    <cellStyle name="Input 2 26 4 14" xfId="23417"/>
    <cellStyle name="Input 2 26 4 15" xfId="24891"/>
    <cellStyle name="Input 2 26 4 2" xfId="4118"/>
    <cellStyle name="Input 2 26 4 2 2" xfId="36104"/>
    <cellStyle name="Input 2 26 4 2 3" xfId="36103"/>
    <cellStyle name="Input 2 26 4 3" xfId="5713"/>
    <cellStyle name="Input 2 26 4 3 2" xfId="36105"/>
    <cellStyle name="Input 2 26 4 4" xfId="7292"/>
    <cellStyle name="Input 2 26 4 4 2" xfId="36106"/>
    <cellStyle name="Input 2 26 4 5" xfId="8820"/>
    <cellStyle name="Input 2 26 4 5 2" xfId="36107"/>
    <cellStyle name="Input 2 26 4 6" xfId="10294"/>
    <cellStyle name="Input 2 26 4 6 2" xfId="36108"/>
    <cellStyle name="Input 2 26 4 7" xfId="12182"/>
    <cellStyle name="Input 2 26 4 8" xfId="13883"/>
    <cellStyle name="Input 2 26 4 9" xfId="15496"/>
    <cellStyle name="Input 2 26 5" xfId="1937"/>
    <cellStyle name="Input 2 26 5 2" xfId="36110"/>
    <cellStyle name="Input 2 26 5 2 2" xfId="36111"/>
    <cellStyle name="Input 2 26 5 3" xfId="36112"/>
    <cellStyle name="Input 2 26 5 4" xfId="36113"/>
    <cellStyle name="Input 2 26 5 5" xfId="36114"/>
    <cellStyle name="Input 2 26 5 6" xfId="36115"/>
    <cellStyle name="Input 2 26 5 7" xfId="36109"/>
    <cellStyle name="Input 2 26 6" xfId="3607"/>
    <cellStyle name="Input 2 26 6 2" xfId="36117"/>
    <cellStyle name="Input 2 26 6 2 2" xfId="36118"/>
    <cellStyle name="Input 2 26 6 3" xfId="36119"/>
    <cellStyle name="Input 2 26 6 4" xfId="36120"/>
    <cellStyle name="Input 2 26 6 5" xfId="36121"/>
    <cellStyle name="Input 2 26 6 6" xfId="36122"/>
    <cellStyle name="Input 2 26 6 7" xfId="36116"/>
    <cellStyle name="Input 2 26 7" xfId="5211"/>
    <cellStyle name="Input 2 26 7 2" xfId="36124"/>
    <cellStyle name="Input 2 26 7 2 2" xfId="36125"/>
    <cellStyle name="Input 2 26 7 3" xfId="36126"/>
    <cellStyle name="Input 2 26 7 4" xfId="36127"/>
    <cellStyle name="Input 2 26 7 5" xfId="36128"/>
    <cellStyle name="Input 2 26 7 6" xfId="36129"/>
    <cellStyle name="Input 2 26 7 7" xfId="36123"/>
    <cellStyle name="Input 2 26 8" xfId="6803"/>
    <cellStyle name="Input 2 26 8 2" xfId="36131"/>
    <cellStyle name="Input 2 26 8 2 2" xfId="36132"/>
    <cellStyle name="Input 2 26 8 3" xfId="36133"/>
    <cellStyle name="Input 2 26 8 4" xfId="36134"/>
    <cellStyle name="Input 2 26 8 5" xfId="36135"/>
    <cellStyle name="Input 2 26 8 6" xfId="36136"/>
    <cellStyle name="Input 2 26 8 7" xfId="36130"/>
    <cellStyle name="Input 2 26 9" xfId="8375"/>
    <cellStyle name="Input 2 26 9 2" xfId="36138"/>
    <cellStyle name="Input 2 26 9 2 2" xfId="36139"/>
    <cellStyle name="Input 2 26 9 3" xfId="36140"/>
    <cellStyle name="Input 2 26 9 4" xfId="36141"/>
    <cellStyle name="Input 2 26 9 5" xfId="36142"/>
    <cellStyle name="Input 2 26 9 6" xfId="36143"/>
    <cellStyle name="Input 2 26 9 7" xfId="36137"/>
    <cellStyle name="Input 2 27" xfId="525"/>
    <cellStyle name="Input 2 27 10" xfId="9893"/>
    <cellStyle name="Input 2 27 10 2" xfId="36145"/>
    <cellStyle name="Input 2 27 10 2 2" xfId="36146"/>
    <cellStyle name="Input 2 27 10 3" xfId="36147"/>
    <cellStyle name="Input 2 27 10 4" xfId="36148"/>
    <cellStyle name="Input 2 27 10 5" xfId="36149"/>
    <cellStyle name="Input 2 27 10 6" xfId="36150"/>
    <cellStyle name="Input 2 27 10 7" xfId="36144"/>
    <cellStyle name="Input 2 27 11" xfId="11667"/>
    <cellStyle name="Input 2 27 11 2" xfId="36152"/>
    <cellStyle name="Input 2 27 11 2 2" xfId="36153"/>
    <cellStyle name="Input 2 27 11 3" xfId="36154"/>
    <cellStyle name="Input 2 27 11 4" xfId="36155"/>
    <cellStyle name="Input 2 27 11 5" xfId="36156"/>
    <cellStyle name="Input 2 27 11 6" xfId="36157"/>
    <cellStyle name="Input 2 27 11 7" xfId="36151"/>
    <cellStyle name="Input 2 27 12" xfId="13369"/>
    <cellStyle name="Input 2 27 12 2" xfId="36159"/>
    <cellStyle name="Input 2 27 12 2 2" xfId="36160"/>
    <cellStyle name="Input 2 27 12 3" xfId="36161"/>
    <cellStyle name="Input 2 27 12 4" xfId="36162"/>
    <cellStyle name="Input 2 27 12 5" xfId="36163"/>
    <cellStyle name="Input 2 27 12 6" xfId="36158"/>
    <cellStyle name="Input 2 27 13" xfId="14981"/>
    <cellStyle name="Input 2 27 13 2" xfId="36165"/>
    <cellStyle name="Input 2 27 13 3" xfId="36164"/>
    <cellStyle name="Input 2 27 14" xfId="16592"/>
    <cellStyle name="Input 2 27 14 2" xfId="36167"/>
    <cellStyle name="Input 2 27 14 3" xfId="36166"/>
    <cellStyle name="Input 2 27 15" xfId="18197"/>
    <cellStyle name="Input 2 27 15 2" xfId="36168"/>
    <cellStyle name="Input 2 27 16" xfId="19801"/>
    <cellStyle name="Input 2 27 16 2" xfId="36169"/>
    <cellStyle name="Input 2 27 17" xfId="21393"/>
    <cellStyle name="Input 2 27 17 2" xfId="36170"/>
    <cellStyle name="Input 2 27 18" xfId="22975"/>
    <cellStyle name="Input 2 27 18 2" xfId="36171"/>
    <cellStyle name="Input 2 27 19" xfId="24490"/>
    <cellStyle name="Input 2 27 2" xfId="1115"/>
    <cellStyle name="Input 2 27 2 10" xfId="15951"/>
    <cellStyle name="Input 2 27 2 11" xfId="17556"/>
    <cellStyle name="Input 2 27 2 12" xfId="19159"/>
    <cellStyle name="Input 2 27 2 13" xfId="20751"/>
    <cellStyle name="Input 2 27 2 14" xfId="22328"/>
    <cellStyle name="Input 2 27 2 15" xfId="23849"/>
    <cellStyle name="Input 2 27 2 16" xfId="25322"/>
    <cellStyle name="Input 2 27 2 2" xfId="2910"/>
    <cellStyle name="Input 2 27 2 2 2" xfId="36173"/>
    <cellStyle name="Input 2 27 2 2 3" xfId="36172"/>
    <cellStyle name="Input 2 27 2 3" xfId="4573"/>
    <cellStyle name="Input 2 27 2 3 2" xfId="36174"/>
    <cellStyle name="Input 2 27 2 4" xfId="6165"/>
    <cellStyle name="Input 2 27 2 4 2" xfId="36175"/>
    <cellStyle name="Input 2 27 2 5" xfId="7737"/>
    <cellStyle name="Input 2 27 2 5 2" xfId="36176"/>
    <cellStyle name="Input 2 27 2 6" xfId="9252"/>
    <cellStyle name="Input 2 27 2 6 2" xfId="36177"/>
    <cellStyle name="Input 2 27 2 7" xfId="10725"/>
    <cellStyle name="Input 2 27 2 8" xfId="12638"/>
    <cellStyle name="Input 2 27 2 9" xfId="14339"/>
    <cellStyle name="Input 2 27 3" xfId="1523"/>
    <cellStyle name="Input 2 27 3 10" xfId="16323"/>
    <cellStyle name="Input 2 27 3 11" xfId="17928"/>
    <cellStyle name="Input 2 27 3 12" xfId="19531"/>
    <cellStyle name="Input 2 27 3 13" xfId="21123"/>
    <cellStyle name="Input 2 27 3 14" xfId="22700"/>
    <cellStyle name="Input 2 27 3 15" xfId="24221"/>
    <cellStyle name="Input 2 27 3 16" xfId="25694"/>
    <cellStyle name="Input 2 27 3 2" xfId="3282"/>
    <cellStyle name="Input 2 27 3 2 2" xfId="36179"/>
    <cellStyle name="Input 2 27 3 2 3" xfId="36178"/>
    <cellStyle name="Input 2 27 3 3" xfId="4945"/>
    <cellStyle name="Input 2 27 3 3 2" xfId="36180"/>
    <cellStyle name="Input 2 27 3 4" xfId="6537"/>
    <cellStyle name="Input 2 27 3 4 2" xfId="36181"/>
    <cellStyle name="Input 2 27 3 5" xfId="8109"/>
    <cellStyle name="Input 2 27 3 5 2" xfId="36182"/>
    <cellStyle name="Input 2 27 3 6" xfId="9624"/>
    <cellStyle name="Input 2 27 3 6 2" xfId="36183"/>
    <cellStyle name="Input 2 27 3 7" xfId="11097"/>
    <cellStyle name="Input 2 27 3 8" xfId="13010"/>
    <cellStyle name="Input 2 27 3 9" xfId="14711"/>
    <cellStyle name="Input 2 27 4" xfId="2457"/>
    <cellStyle name="Input 2 27 4 10" xfId="17104"/>
    <cellStyle name="Input 2 27 4 11" xfId="18708"/>
    <cellStyle name="Input 2 27 4 12" xfId="20306"/>
    <cellStyle name="Input 2 27 4 13" xfId="21884"/>
    <cellStyle name="Input 2 27 4 14" xfId="23420"/>
    <cellStyle name="Input 2 27 4 15" xfId="24894"/>
    <cellStyle name="Input 2 27 4 2" xfId="4121"/>
    <cellStyle name="Input 2 27 4 2 2" xfId="36185"/>
    <cellStyle name="Input 2 27 4 2 3" xfId="36184"/>
    <cellStyle name="Input 2 27 4 3" xfId="5716"/>
    <cellStyle name="Input 2 27 4 3 2" xfId="36186"/>
    <cellStyle name="Input 2 27 4 4" xfId="7295"/>
    <cellStyle name="Input 2 27 4 4 2" xfId="36187"/>
    <cellStyle name="Input 2 27 4 5" xfId="8823"/>
    <cellStyle name="Input 2 27 4 5 2" xfId="36188"/>
    <cellStyle name="Input 2 27 4 6" xfId="10297"/>
    <cellStyle name="Input 2 27 4 6 2" xfId="36189"/>
    <cellStyle name="Input 2 27 4 7" xfId="12185"/>
    <cellStyle name="Input 2 27 4 8" xfId="13886"/>
    <cellStyle name="Input 2 27 4 9" xfId="15499"/>
    <cellStyle name="Input 2 27 5" xfId="1940"/>
    <cellStyle name="Input 2 27 5 2" xfId="36191"/>
    <cellStyle name="Input 2 27 5 2 2" xfId="36192"/>
    <cellStyle name="Input 2 27 5 3" xfId="36193"/>
    <cellStyle name="Input 2 27 5 4" xfId="36194"/>
    <cellStyle name="Input 2 27 5 5" xfId="36195"/>
    <cellStyle name="Input 2 27 5 6" xfId="36196"/>
    <cellStyle name="Input 2 27 5 7" xfId="36190"/>
    <cellStyle name="Input 2 27 6" xfId="3610"/>
    <cellStyle name="Input 2 27 6 2" xfId="36198"/>
    <cellStyle name="Input 2 27 6 2 2" xfId="36199"/>
    <cellStyle name="Input 2 27 6 3" xfId="36200"/>
    <cellStyle name="Input 2 27 6 4" xfId="36201"/>
    <cellStyle name="Input 2 27 6 5" xfId="36202"/>
    <cellStyle name="Input 2 27 6 6" xfId="36203"/>
    <cellStyle name="Input 2 27 6 7" xfId="36197"/>
    <cellStyle name="Input 2 27 7" xfId="5214"/>
    <cellStyle name="Input 2 27 7 2" xfId="36205"/>
    <cellStyle name="Input 2 27 7 2 2" xfId="36206"/>
    <cellStyle name="Input 2 27 7 3" xfId="36207"/>
    <cellStyle name="Input 2 27 7 4" xfId="36208"/>
    <cellStyle name="Input 2 27 7 5" xfId="36209"/>
    <cellStyle name="Input 2 27 7 6" xfId="36210"/>
    <cellStyle name="Input 2 27 7 7" xfId="36204"/>
    <cellStyle name="Input 2 27 8" xfId="6806"/>
    <cellStyle name="Input 2 27 8 2" xfId="36212"/>
    <cellStyle name="Input 2 27 8 2 2" xfId="36213"/>
    <cellStyle name="Input 2 27 8 3" xfId="36214"/>
    <cellStyle name="Input 2 27 8 4" xfId="36215"/>
    <cellStyle name="Input 2 27 8 5" xfId="36216"/>
    <cellStyle name="Input 2 27 8 6" xfId="36217"/>
    <cellStyle name="Input 2 27 8 7" xfId="36211"/>
    <cellStyle name="Input 2 27 9" xfId="8378"/>
    <cellStyle name="Input 2 27 9 2" xfId="36219"/>
    <cellStyle name="Input 2 27 9 2 2" xfId="36220"/>
    <cellStyle name="Input 2 27 9 3" xfId="36221"/>
    <cellStyle name="Input 2 27 9 4" xfId="36222"/>
    <cellStyle name="Input 2 27 9 5" xfId="36223"/>
    <cellStyle name="Input 2 27 9 6" xfId="36224"/>
    <cellStyle name="Input 2 27 9 7" xfId="36218"/>
    <cellStyle name="Input 2 28" xfId="599"/>
    <cellStyle name="Input 2 28 10" xfId="9958"/>
    <cellStyle name="Input 2 28 10 2" xfId="36226"/>
    <cellStyle name="Input 2 28 10 2 2" xfId="36227"/>
    <cellStyle name="Input 2 28 10 3" xfId="36228"/>
    <cellStyle name="Input 2 28 10 4" xfId="36229"/>
    <cellStyle name="Input 2 28 10 5" xfId="36230"/>
    <cellStyle name="Input 2 28 10 6" xfId="36231"/>
    <cellStyle name="Input 2 28 10 7" xfId="36225"/>
    <cellStyle name="Input 2 28 11" xfId="11741"/>
    <cellStyle name="Input 2 28 11 2" xfId="36233"/>
    <cellStyle name="Input 2 28 11 2 2" xfId="36234"/>
    <cellStyle name="Input 2 28 11 3" xfId="36235"/>
    <cellStyle name="Input 2 28 11 4" xfId="36236"/>
    <cellStyle name="Input 2 28 11 5" xfId="36237"/>
    <cellStyle name="Input 2 28 11 6" xfId="36238"/>
    <cellStyle name="Input 2 28 11 7" xfId="36232"/>
    <cellStyle name="Input 2 28 12" xfId="13443"/>
    <cellStyle name="Input 2 28 12 2" xfId="36240"/>
    <cellStyle name="Input 2 28 12 2 2" xfId="36241"/>
    <cellStyle name="Input 2 28 12 3" xfId="36242"/>
    <cellStyle name="Input 2 28 12 4" xfId="36243"/>
    <cellStyle name="Input 2 28 12 5" xfId="36244"/>
    <cellStyle name="Input 2 28 12 6" xfId="36239"/>
    <cellStyle name="Input 2 28 13" xfId="15055"/>
    <cellStyle name="Input 2 28 13 2" xfId="36246"/>
    <cellStyle name="Input 2 28 13 3" xfId="36245"/>
    <cellStyle name="Input 2 28 14" xfId="16666"/>
    <cellStyle name="Input 2 28 14 2" xfId="36248"/>
    <cellStyle name="Input 2 28 14 3" xfId="36247"/>
    <cellStyle name="Input 2 28 15" xfId="18268"/>
    <cellStyle name="Input 2 28 15 2" xfId="36249"/>
    <cellStyle name="Input 2 28 16" xfId="19871"/>
    <cellStyle name="Input 2 28 16 2" xfId="36250"/>
    <cellStyle name="Input 2 28 17" xfId="21465"/>
    <cellStyle name="Input 2 28 17 2" xfId="36251"/>
    <cellStyle name="Input 2 28 18" xfId="23041"/>
    <cellStyle name="Input 2 28 18 2" xfId="36252"/>
    <cellStyle name="Input 2 28 19" xfId="24555"/>
    <cellStyle name="Input 2 28 2" xfId="1189"/>
    <cellStyle name="Input 2 28 2 10" xfId="16016"/>
    <cellStyle name="Input 2 28 2 11" xfId="17621"/>
    <cellStyle name="Input 2 28 2 12" xfId="19224"/>
    <cellStyle name="Input 2 28 2 13" xfId="20816"/>
    <cellStyle name="Input 2 28 2 14" xfId="22393"/>
    <cellStyle name="Input 2 28 2 15" xfId="23914"/>
    <cellStyle name="Input 2 28 2 16" xfId="25387"/>
    <cellStyle name="Input 2 28 2 2" xfId="2975"/>
    <cellStyle name="Input 2 28 2 2 2" xfId="36254"/>
    <cellStyle name="Input 2 28 2 2 3" xfId="36253"/>
    <cellStyle name="Input 2 28 2 3" xfId="4638"/>
    <cellStyle name="Input 2 28 2 3 2" xfId="36255"/>
    <cellStyle name="Input 2 28 2 4" xfId="6230"/>
    <cellStyle name="Input 2 28 2 4 2" xfId="36256"/>
    <cellStyle name="Input 2 28 2 5" xfId="7802"/>
    <cellStyle name="Input 2 28 2 5 2" xfId="36257"/>
    <cellStyle name="Input 2 28 2 6" xfId="9317"/>
    <cellStyle name="Input 2 28 2 6 2" xfId="36258"/>
    <cellStyle name="Input 2 28 2 7" xfId="10790"/>
    <cellStyle name="Input 2 28 2 8" xfId="12703"/>
    <cellStyle name="Input 2 28 2 9" xfId="14404"/>
    <cellStyle name="Input 2 28 3" xfId="1597"/>
    <cellStyle name="Input 2 28 3 10" xfId="16388"/>
    <cellStyle name="Input 2 28 3 11" xfId="17993"/>
    <cellStyle name="Input 2 28 3 12" xfId="19596"/>
    <cellStyle name="Input 2 28 3 13" xfId="21188"/>
    <cellStyle name="Input 2 28 3 14" xfId="22765"/>
    <cellStyle name="Input 2 28 3 15" xfId="24286"/>
    <cellStyle name="Input 2 28 3 16" xfId="25759"/>
    <cellStyle name="Input 2 28 3 2" xfId="3347"/>
    <cellStyle name="Input 2 28 3 2 2" xfId="36260"/>
    <cellStyle name="Input 2 28 3 2 3" xfId="36259"/>
    <cellStyle name="Input 2 28 3 3" xfId="5010"/>
    <cellStyle name="Input 2 28 3 3 2" xfId="36261"/>
    <cellStyle name="Input 2 28 3 4" xfId="6602"/>
    <cellStyle name="Input 2 28 3 4 2" xfId="36262"/>
    <cellStyle name="Input 2 28 3 5" xfId="8174"/>
    <cellStyle name="Input 2 28 3 5 2" xfId="36263"/>
    <cellStyle name="Input 2 28 3 6" xfId="9689"/>
    <cellStyle name="Input 2 28 3 6 2" xfId="36264"/>
    <cellStyle name="Input 2 28 3 7" xfId="11162"/>
    <cellStyle name="Input 2 28 3 8" xfId="13075"/>
    <cellStyle name="Input 2 28 3 9" xfId="14776"/>
    <cellStyle name="Input 2 28 4" xfId="2531"/>
    <cellStyle name="Input 2 28 4 10" xfId="17178"/>
    <cellStyle name="Input 2 28 4 11" xfId="18781"/>
    <cellStyle name="Input 2 28 4 12" xfId="20378"/>
    <cellStyle name="Input 2 28 4 13" xfId="21954"/>
    <cellStyle name="Input 2 28 4 14" xfId="23486"/>
    <cellStyle name="Input 2 28 4 15" xfId="24959"/>
    <cellStyle name="Input 2 28 4 2" xfId="4194"/>
    <cellStyle name="Input 2 28 4 2 2" xfId="36266"/>
    <cellStyle name="Input 2 28 4 2 3" xfId="36265"/>
    <cellStyle name="Input 2 28 4 3" xfId="5788"/>
    <cellStyle name="Input 2 28 4 3 2" xfId="36267"/>
    <cellStyle name="Input 2 28 4 4" xfId="7364"/>
    <cellStyle name="Input 2 28 4 4 2" xfId="36268"/>
    <cellStyle name="Input 2 28 4 5" xfId="8889"/>
    <cellStyle name="Input 2 28 4 5 2" xfId="36269"/>
    <cellStyle name="Input 2 28 4 6" xfId="10362"/>
    <cellStyle name="Input 2 28 4 6 2" xfId="36270"/>
    <cellStyle name="Input 2 28 4 7" xfId="12259"/>
    <cellStyle name="Input 2 28 4 8" xfId="13960"/>
    <cellStyle name="Input 2 28 4 9" xfId="15572"/>
    <cellStyle name="Input 2 28 5" xfId="2014"/>
    <cellStyle name="Input 2 28 5 2" xfId="36272"/>
    <cellStyle name="Input 2 28 5 2 2" xfId="36273"/>
    <cellStyle name="Input 2 28 5 3" xfId="36274"/>
    <cellStyle name="Input 2 28 5 4" xfId="36275"/>
    <cellStyle name="Input 2 28 5 5" xfId="36276"/>
    <cellStyle name="Input 2 28 5 6" xfId="36277"/>
    <cellStyle name="Input 2 28 5 7" xfId="36271"/>
    <cellStyle name="Input 2 28 6" xfId="3683"/>
    <cellStyle name="Input 2 28 6 2" xfId="36279"/>
    <cellStyle name="Input 2 28 6 2 2" xfId="36280"/>
    <cellStyle name="Input 2 28 6 3" xfId="36281"/>
    <cellStyle name="Input 2 28 6 4" xfId="36282"/>
    <cellStyle name="Input 2 28 6 5" xfId="36283"/>
    <cellStyle name="Input 2 28 6 6" xfId="36284"/>
    <cellStyle name="Input 2 28 6 7" xfId="36278"/>
    <cellStyle name="Input 2 28 7" xfId="5286"/>
    <cellStyle name="Input 2 28 7 2" xfId="36286"/>
    <cellStyle name="Input 2 28 7 2 2" xfId="36287"/>
    <cellStyle name="Input 2 28 7 3" xfId="36288"/>
    <cellStyle name="Input 2 28 7 4" xfId="36289"/>
    <cellStyle name="Input 2 28 7 5" xfId="36290"/>
    <cellStyle name="Input 2 28 7 6" xfId="36291"/>
    <cellStyle name="Input 2 28 7 7" xfId="36285"/>
    <cellStyle name="Input 2 28 8" xfId="6875"/>
    <cellStyle name="Input 2 28 8 2" xfId="36293"/>
    <cellStyle name="Input 2 28 8 2 2" xfId="36294"/>
    <cellStyle name="Input 2 28 8 3" xfId="36295"/>
    <cellStyle name="Input 2 28 8 4" xfId="36296"/>
    <cellStyle name="Input 2 28 8 5" xfId="36297"/>
    <cellStyle name="Input 2 28 8 6" xfId="36298"/>
    <cellStyle name="Input 2 28 8 7" xfId="36292"/>
    <cellStyle name="Input 2 28 9" xfId="8444"/>
    <cellStyle name="Input 2 28 9 2" xfId="36300"/>
    <cellStyle name="Input 2 28 9 2 2" xfId="36301"/>
    <cellStyle name="Input 2 28 9 3" xfId="36302"/>
    <cellStyle name="Input 2 28 9 4" xfId="36303"/>
    <cellStyle name="Input 2 28 9 5" xfId="36304"/>
    <cellStyle name="Input 2 28 9 6" xfId="36305"/>
    <cellStyle name="Input 2 28 9 7" xfId="36299"/>
    <cellStyle name="Input 2 29" xfId="586"/>
    <cellStyle name="Input 2 29 10" xfId="9945"/>
    <cellStyle name="Input 2 29 10 2" xfId="36307"/>
    <cellStyle name="Input 2 29 10 2 2" xfId="36308"/>
    <cellStyle name="Input 2 29 10 3" xfId="36309"/>
    <cellStyle name="Input 2 29 10 4" xfId="36310"/>
    <cellStyle name="Input 2 29 10 5" xfId="36311"/>
    <cellStyle name="Input 2 29 10 6" xfId="36312"/>
    <cellStyle name="Input 2 29 10 7" xfId="36306"/>
    <cellStyle name="Input 2 29 11" xfId="11728"/>
    <cellStyle name="Input 2 29 11 2" xfId="36314"/>
    <cellStyle name="Input 2 29 11 2 2" xfId="36315"/>
    <cellStyle name="Input 2 29 11 3" xfId="36316"/>
    <cellStyle name="Input 2 29 11 4" xfId="36317"/>
    <cellStyle name="Input 2 29 11 5" xfId="36318"/>
    <cellStyle name="Input 2 29 11 6" xfId="36319"/>
    <cellStyle name="Input 2 29 11 7" xfId="36313"/>
    <cellStyle name="Input 2 29 12" xfId="13430"/>
    <cellStyle name="Input 2 29 12 2" xfId="36321"/>
    <cellStyle name="Input 2 29 12 2 2" xfId="36322"/>
    <cellStyle name="Input 2 29 12 3" xfId="36323"/>
    <cellStyle name="Input 2 29 12 4" xfId="36324"/>
    <cellStyle name="Input 2 29 12 5" xfId="36325"/>
    <cellStyle name="Input 2 29 12 6" xfId="36320"/>
    <cellStyle name="Input 2 29 13" xfId="15042"/>
    <cellStyle name="Input 2 29 13 2" xfId="36327"/>
    <cellStyle name="Input 2 29 13 3" xfId="36326"/>
    <cellStyle name="Input 2 29 14" xfId="16653"/>
    <cellStyle name="Input 2 29 14 2" xfId="36329"/>
    <cellStyle name="Input 2 29 14 3" xfId="36328"/>
    <cellStyle name="Input 2 29 15" xfId="18255"/>
    <cellStyle name="Input 2 29 15 2" xfId="36330"/>
    <cellStyle name="Input 2 29 16" xfId="19858"/>
    <cellStyle name="Input 2 29 16 2" xfId="36331"/>
    <cellStyle name="Input 2 29 17" xfId="21452"/>
    <cellStyle name="Input 2 29 17 2" xfId="36332"/>
    <cellStyle name="Input 2 29 18" xfId="23028"/>
    <cellStyle name="Input 2 29 18 2" xfId="36333"/>
    <cellStyle name="Input 2 29 19" xfId="24542"/>
    <cellStyle name="Input 2 29 2" xfId="1176"/>
    <cellStyle name="Input 2 29 2 10" xfId="16003"/>
    <cellStyle name="Input 2 29 2 11" xfId="17608"/>
    <cellStyle name="Input 2 29 2 12" xfId="19211"/>
    <cellStyle name="Input 2 29 2 13" xfId="20803"/>
    <cellStyle name="Input 2 29 2 14" xfId="22380"/>
    <cellStyle name="Input 2 29 2 15" xfId="23901"/>
    <cellStyle name="Input 2 29 2 16" xfId="25374"/>
    <cellStyle name="Input 2 29 2 2" xfId="2962"/>
    <cellStyle name="Input 2 29 2 2 2" xfId="36335"/>
    <cellStyle name="Input 2 29 2 2 3" xfId="36334"/>
    <cellStyle name="Input 2 29 2 3" xfId="4625"/>
    <cellStyle name="Input 2 29 2 3 2" xfId="36336"/>
    <cellStyle name="Input 2 29 2 4" xfId="6217"/>
    <cellStyle name="Input 2 29 2 4 2" xfId="36337"/>
    <cellStyle name="Input 2 29 2 5" xfId="7789"/>
    <cellStyle name="Input 2 29 2 5 2" xfId="36338"/>
    <cellStyle name="Input 2 29 2 6" xfId="9304"/>
    <cellStyle name="Input 2 29 2 6 2" xfId="36339"/>
    <cellStyle name="Input 2 29 2 7" xfId="10777"/>
    <cellStyle name="Input 2 29 2 8" xfId="12690"/>
    <cellStyle name="Input 2 29 2 9" xfId="14391"/>
    <cellStyle name="Input 2 29 3" xfId="1584"/>
    <cellStyle name="Input 2 29 3 10" xfId="16375"/>
    <cellStyle name="Input 2 29 3 11" xfId="17980"/>
    <cellStyle name="Input 2 29 3 12" xfId="19583"/>
    <cellStyle name="Input 2 29 3 13" xfId="21175"/>
    <cellStyle name="Input 2 29 3 14" xfId="22752"/>
    <cellStyle name="Input 2 29 3 15" xfId="24273"/>
    <cellStyle name="Input 2 29 3 16" xfId="25746"/>
    <cellStyle name="Input 2 29 3 2" xfId="3334"/>
    <cellStyle name="Input 2 29 3 2 2" xfId="36341"/>
    <cellStyle name="Input 2 29 3 2 3" xfId="36340"/>
    <cellStyle name="Input 2 29 3 3" xfId="4997"/>
    <cellStyle name="Input 2 29 3 3 2" xfId="36342"/>
    <cellStyle name="Input 2 29 3 4" xfId="6589"/>
    <cellStyle name="Input 2 29 3 4 2" xfId="36343"/>
    <cellStyle name="Input 2 29 3 5" xfId="8161"/>
    <cellStyle name="Input 2 29 3 5 2" xfId="36344"/>
    <cellStyle name="Input 2 29 3 6" xfId="9676"/>
    <cellStyle name="Input 2 29 3 6 2" xfId="36345"/>
    <cellStyle name="Input 2 29 3 7" xfId="11149"/>
    <cellStyle name="Input 2 29 3 8" xfId="13062"/>
    <cellStyle name="Input 2 29 3 9" xfId="14763"/>
    <cellStyle name="Input 2 29 4" xfId="2518"/>
    <cellStyle name="Input 2 29 4 10" xfId="17165"/>
    <cellStyle name="Input 2 29 4 11" xfId="18768"/>
    <cellStyle name="Input 2 29 4 12" xfId="20365"/>
    <cellStyle name="Input 2 29 4 13" xfId="21941"/>
    <cellStyle name="Input 2 29 4 14" xfId="23473"/>
    <cellStyle name="Input 2 29 4 15" xfId="24946"/>
    <cellStyle name="Input 2 29 4 2" xfId="4181"/>
    <cellStyle name="Input 2 29 4 2 2" xfId="36347"/>
    <cellStyle name="Input 2 29 4 2 3" xfId="36346"/>
    <cellStyle name="Input 2 29 4 3" xfId="5775"/>
    <cellStyle name="Input 2 29 4 3 2" xfId="36348"/>
    <cellStyle name="Input 2 29 4 4" xfId="7351"/>
    <cellStyle name="Input 2 29 4 4 2" xfId="36349"/>
    <cellStyle name="Input 2 29 4 5" xfId="8876"/>
    <cellStyle name="Input 2 29 4 5 2" xfId="36350"/>
    <cellStyle name="Input 2 29 4 6" xfId="10349"/>
    <cellStyle name="Input 2 29 4 6 2" xfId="36351"/>
    <cellStyle name="Input 2 29 4 7" xfId="12246"/>
    <cellStyle name="Input 2 29 4 8" xfId="13947"/>
    <cellStyle name="Input 2 29 4 9" xfId="15559"/>
    <cellStyle name="Input 2 29 5" xfId="2001"/>
    <cellStyle name="Input 2 29 5 2" xfId="36353"/>
    <cellStyle name="Input 2 29 5 2 2" xfId="36354"/>
    <cellStyle name="Input 2 29 5 3" xfId="36355"/>
    <cellStyle name="Input 2 29 5 4" xfId="36356"/>
    <cellStyle name="Input 2 29 5 5" xfId="36357"/>
    <cellStyle name="Input 2 29 5 6" xfId="36358"/>
    <cellStyle name="Input 2 29 5 7" xfId="36352"/>
    <cellStyle name="Input 2 29 6" xfId="3670"/>
    <cellStyle name="Input 2 29 6 2" xfId="36360"/>
    <cellStyle name="Input 2 29 6 2 2" xfId="36361"/>
    <cellStyle name="Input 2 29 6 3" xfId="36362"/>
    <cellStyle name="Input 2 29 6 4" xfId="36363"/>
    <cellStyle name="Input 2 29 6 5" xfId="36364"/>
    <cellStyle name="Input 2 29 6 6" xfId="36365"/>
    <cellStyle name="Input 2 29 6 7" xfId="36359"/>
    <cellStyle name="Input 2 29 7" xfId="5273"/>
    <cellStyle name="Input 2 29 7 2" xfId="36367"/>
    <cellStyle name="Input 2 29 7 2 2" xfId="36368"/>
    <cellStyle name="Input 2 29 7 3" xfId="36369"/>
    <cellStyle name="Input 2 29 7 4" xfId="36370"/>
    <cellStyle name="Input 2 29 7 5" xfId="36371"/>
    <cellStyle name="Input 2 29 7 6" xfId="36372"/>
    <cellStyle name="Input 2 29 7 7" xfId="36366"/>
    <cellStyle name="Input 2 29 8" xfId="6862"/>
    <cellStyle name="Input 2 29 8 2" xfId="36374"/>
    <cellStyle name="Input 2 29 8 2 2" xfId="36375"/>
    <cellStyle name="Input 2 29 8 3" xfId="36376"/>
    <cellStyle name="Input 2 29 8 4" xfId="36377"/>
    <cellStyle name="Input 2 29 8 5" xfId="36378"/>
    <cellStyle name="Input 2 29 8 6" xfId="36379"/>
    <cellStyle name="Input 2 29 8 7" xfId="36373"/>
    <cellStyle name="Input 2 29 9" xfId="8431"/>
    <cellStyle name="Input 2 29 9 2" xfId="36381"/>
    <cellStyle name="Input 2 29 9 2 2" xfId="36382"/>
    <cellStyle name="Input 2 29 9 3" xfId="36383"/>
    <cellStyle name="Input 2 29 9 4" xfId="36384"/>
    <cellStyle name="Input 2 29 9 5" xfId="36385"/>
    <cellStyle name="Input 2 29 9 6" xfId="36386"/>
    <cellStyle name="Input 2 29 9 7" xfId="36380"/>
    <cellStyle name="Input 2 3" xfId="364"/>
    <cellStyle name="Input 2 3 10" xfId="7499"/>
    <cellStyle name="Input 2 3 10 2" xfId="36388"/>
    <cellStyle name="Input 2 3 10 2 2" xfId="36389"/>
    <cellStyle name="Input 2 3 10 3" xfId="36390"/>
    <cellStyle name="Input 2 3 10 4" xfId="36391"/>
    <cellStyle name="Input 2 3 10 5" xfId="36392"/>
    <cellStyle name="Input 2 3 10 6" xfId="36393"/>
    <cellStyle name="Input 2 3 10 7" xfId="36387"/>
    <cellStyle name="Input 2 3 11" xfId="11506"/>
    <cellStyle name="Input 2 3 11 2" xfId="36395"/>
    <cellStyle name="Input 2 3 11 2 2" xfId="36396"/>
    <cellStyle name="Input 2 3 11 3" xfId="36397"/>
    <cellStyle name="Input 2 3 11 4" xfId="36398"/>
    <cellStyle name="Input 2 3 11 5" xfId="36399"/>
    <cellStyle name="Input 2 3 11 6" xfId="36400"/>
    <cellStyle name="Input 2 3 11 7" xfId="36394"/>
    <cellStyle name="Input 2 3 12" xfId="13208"/>
    <cellStyle name="Input 2 3 12 2" xfId="36402"/>
    <cellStyle name="Input 2 3 12 2 2" xfId="36403"/>
    <cellStyle name="Input 2 3 12 3" xfId="36404"/>
    <cellStyle name="Input 2 3 12 4" xfId="36405"/>
    <cellStyle name="Input 2 3 12 5" xfId="36406"/>
    <cellStyle name="Input 2 3 12 6" xfId="36401"/>
    <cellStyle name="Input 2 3 13" xfId="11398"/>
    <cellStyle name="Input 2 3 13 2" xfId="36408"/>
    <cellStyle name="Input 2 3 13 3" xfId="36407"/>
    <cellStyle name="Input 2 3 14" xfId="14056"/>
    <cellStyle name="Input 2 3 14 2" xfId="36410"/>
    <cellStyle name="Input 2 3 14 3" xfId="36409"/>
    <cellStyle name="Input 2 3 15" xfId="15713"/>
    <cellStyle name="Input 2 3 15 2" xfId="36411"/>
    <cellStyle name="Input 2 3 16" xfId="17241"/>
    <cellStyle name="Input 2 3 16 2" xfId="36412"/>
    <cellStyle name="Input 2 3 17" xfId="18330"/>
    <cellStyle name="Input 2 3 17 2" xfId="36413"/>
    <cellStyle name="Input 2 3 18" xfId="18430"/>
    <cellStyle name="Input 2 3 18 2" xfId="36414"/>
    <cellStyle name="Input 2 3 19" xfId="21543"/>
    <cellStyle name="Input 2 3 2" xfId="954"/>
    <cellStyle name="Input 2 3 2 10" xfId="15795"/>
    <cellStyle name="Input 2 3 2 11" xfId="17400"/>
    <cellStyle name="Input 2 3 2 12" xfId="19003"/>
    <cellStyle name="Input 2 3 2 13" xfId="20595"/>
    <cellStyle name="Input 2 3 2 14" xfId="22172"/>
    <cellStyle name="Input 2 3 2 15" xfId="23693"/>
    <cellStyle name="Input 2 3 2 16" xfId="25166"/>
    <cellStyle name="Input 2 3 2 2" xfId="2754"/>
    <cellStyle name="Input 2 3 2 2 2" xfId="36416"/>
    <cellStyle name="Input 2 3 2 2 3" xfId="36415"/>
    <cellStyle name="Input 2 3 2 3" xfId="4417"/>
    <cellStyle name="Input 2 3 2 3 2" xfId="36417"/>
    <cellStyle name="Input 2 3 2 4" xfId="6009"/>
    <cellStyle name="Input 2 3 2 4 2" xfId="36418"/>
    <cellStyle name="Input 2 3 2 5" xfId="7581"/>
    <cellStyle name="Input 2 3 2 5 2" xfId="36419"/>
    <cellStyle name="Input 2 3 2 6" xfId="9096"/>
    <cellStyle name="Input 2 3 2 6 2" xfId="36420"/>
    <cellStyle name="Input 2 3 2 7" xfId="10569"/>
    <cellStyle name="Input 2 3 2 8" xfId="12482"/>
    <cellStyle name="Input 2 3 2 9" xfId="14183"/>
    <cellStyle name="Input 2 3 3" xfId="1362"/>
    <cellStyle name="Input 2 3 3 10" xfId="16167"/>
    <cellStyle name="Input 2 3 3 11" xfId="17772"/>
    <cellStyle name="Input 2 3 3 12" xfId="19375"/>
    <cellStyle name="Input 2 3 3 13" xfId="20967"/>
    <cellStyle name="Input 2 3 3 14" xfId="22544"/>
    <cellStyle name="Input 2 3 3 15" xfId="24065"/>
    <cellStyle name="Input 2 3 3 16" xfId="25538"/>
    <cellStyle name="Input 2 3 3 2" xfId="3126"/>
    <cellStyle name="Input 2 3 3 2 2" xfId="36422"/>
    <cellStyle name="Input 2 3 3 2 3" xfId="36421"/>
    <cellStyle name="Input 2 3 3 3" xfId="4789"/>
    <cellStyle name="Input 2 3 3 3 2" xfId="36423"/>
    <cellStyle name="Input 2 3 3 4" xfId="6381"/>
    <cellStyle name="Input 2 3 3 4 2" xfId="36424"/>
    <cellStyle name="Input 2 3 3 5" xfId="7953"/>
    <cellStyle name="Input 2 3 3 5 2" xfId="36425"/>
    <cellStyle name="Input 2 3 3 6" xfId="9468"/>
    <cellStyle name="Input 2 3 3 6 2" xfId="36426"/>
    <cellStyle name="Input 2 3 3 7" xfId="10941"/>
    <cellStyle name="Input 2 3 3 8" xfId="12854"/>
    <cellStyle name="Input 2 3 3 9" xfId="14555"/>
    <cellStyle name="Input 2 3 4" xfId="2296"/>
    <cellStyle name="Input 2 3 4 10" xfId="16943"/>
    <cellStyle name="Input 2 3 4 11" xfId="18547"/>
    <cellStyle name="Input 2 3 4 12" xfId="20145"/>
    <cellStyle name="Input 2 3 4 13" xfId="21725"/>
    <cellStyle name="Input 2 3 4 14" xfId="23262"/>
    <cellStyle name="Input 2 3 4 15" xfId="24738"/>
    <cellStyle name="Input 2 3 4 2" xfId="3960"/>
    <cellStyle name="Input 2 3 4 2 2" xfId="36428"/>
    <cellStyle name="Input 2 3 4 2 3" xfId="36427"/>
    <cellStyle name="Input 2 3 4 3" xfId="5555"/>
    <cellStyle name="Input 2 3 4 3 2" xfId="36429"/>
    <cellStyle name="Input 2 3 4 4" xfId="7135"/>
    <cellStyle name="Input 2 3 4 4 2" xfId="36430"/>
    <cellStyle name="Input 2 3 4 5" xfId="8665"/>
    <cellStyle name="Input 2 3 4 5 2" xfId="36431"/>
    <cellStyle name="Input 2 3 4 6" xfId="10141"/>
    <cellStyle name="Input 2 3 4 6 2" xfId="36432"/>
    <cellStyle name="Input 2 3 4 7" xfId="12024"/>
    <cellStyle name="Input 2 3 4 8" xfId="13725"/>
    <cellStyle name="Input 2 3 4 9" xfId="15338"/>
    <cellStyle name="Input 2 3 5" xfId="1779"/>
    <cellStyle name="Input 2 3 5 2" xfId="36434"/>
    <cellStyle name="Input 2 3 5 2 2" xfId="36435"/>
    <cellStyle name="Input 2 3 5 3" xfId="36436"/>
    <cellStyle name="Input 2 3 5 4" xfId="36437"/>
    <cellStyle name="Input 2 3 5 5" xfId="36438"/>
    <cellStyle name="Input 2 3 5 6" xfId="36439"/>
    <cellStyle name="Input 2 3 5 7" xfId="36433"/>
    <cellStyle name="Input 2 3 6" xfId="3449"/>
    <cellStyle name="Input 2 3 6 2" xfId="36441"/>
    <cellStyle name="Input 2 3 6 2 2" xfId="36442"/>
    <cellStyle name="Input 2 3 6 3" xfId="36443"/>
    <cellStyle name="Input 2 3 6 4" xfId="36444"/>
    <cellStyle name="Input 2 3 6 5" xfId="36445"/>
    <cellStyle name="Input 2 3 6 6" xfId="36446"/>
    <cellStyle name="Input 2 3 6 7" xfId="36440"/>
    <cellStyle name="Input 2 3 7" xfId="2176"/>
    <cellStyle name="Input 2 3 7 2" xfId="36448"/>
    <cellStyle name="Input 2 3 7 2 2" xfId="36449"/>
    <cellStyle name="Input 2 3 7 3" xfId="36450"/>
    <cellStyle name="Input 2 3 7 4" xfId="36451"/>
    <cellStyle name="Input 2 3 7 5" xfId="36452"/>
    <cellStyle name="Input 2 3 7 6" xfId="36453"/>
    <cellStyle name="Input 2 3 7 7" xfId="36447"/>
    <cellStyle name="Input 2 3 8" xfId="4335"/>
    <cellStyle name="Input 2 3 8 2" xfId="36455"/>
    <cellStyle name="Input 2 3 8 2 2" xfId="36456"/>
    <cellStyle name="Input 2 3 8 3" xfId="36457"/>
    <cellStyle name="Input 2 3 8 4" xfId="36458"/>
    <cellStyle name="Input 2 3 8 5" xfId="36459"/>
    <cellStyle name="Input 2 3 8 6" xfId="36460"/>
    <cellStyle name="Input 2 3 8 7" xfId="36454"/>
    <cellStyle name="Input 2 3 9" xfId="5927"/>
    <cellStyle name="Input 2 3 9 2" xfId="36462"/>
    <cellStyle name="Input 2 3 9 2 2" xfId="36463"/>
    <cellStyle name="Input 2 3 9 3" xfId="36464"/>
    <cellStyle name="Input 2 3 9 4" xfId="36465"/>
    <cellStyle name="Input 2 3 9 5" xfId="36466"/>
    <cellStyle name="Input 2 3 9 6" xfId="36467"/>
    <cellStyle name="Input 2 3 9 7" xfId="36461"/>
    <cellStyle name="Input 2 30" xfId="587"/>
    <cellStyle name="Input 2 30 10" xfId="9946"/>
    <cellStyle name="Input 2 30 10 2" xfId="36469"/>
    <cellStyle name="Input 2 30 10 2 2" xfId="36470"/>
    <cellStyle name="Input 2 30 10 3" xfId="36471"/>
    <cellStyle name="Input 2 30 10 4" xfId="36472"/>
    <cellStyle name="Input 2 30 10 5" xfId="36473"/>
    <cellStyle name="Input 2 30 10 6" xfId="36474"/>
    <cellStyle name="Input 2 30 10 7" xfId="36468"/>
    <cellStyle name="Input 2 30 11" xfId="11729"/>
    <cellStyle name="Input 2 30 11 2" xfId="36476"/>
    <cellStyle name="Input 2 30 11 2 2" xfId="36477"/>
    <cellStyle name="Input 2 30 11 3" xfId="36478"/>
    <cellStyle name="Input 2 30 11 4" xfId="36479"/>
    <cellStyle name="Input 2 30 11 5" xfId="36480"/>
    <cellStyle name="Input 2 30 11 6" xfId="36481"/>
    <cellStyle name="Input 2 30 11 7" xfId="36475"/>
    <cellStyle name="Input 2 30 12" xfId="13431"/>
    <cellStyle name="Input 2 30 12 2" xfId="36483"/>
    <cellStyle name="Input 2 30 12 2 2" xfId="36484"/>
    <cellStyle name="Input 2 30 12 3" xfId="36485"/>
    <cellStyle name="Input 2 30 12 4" xfId="36486"/>
    <cellStyle name="Input 2 30 12 5" xfId="36487"/>
    <cellStyle name="Input 2 30 12 6" xfId="36482"/>
    <cellStyle name="Input 2 30 13" xfId="15043"/>
    <cellStyle name="Input 2 30 13 2" xfId="36489"/>
    <cellStyle name="Input 2 30 13 3" xfId="36488"/>
    <cellStyle name="Input 2 30 14" xfId="16654"/>
    <cellStyle name="Input 2 30 14 2" xfId="36491"/>
    <cellStyle name="Input 2 30 14 3" xfId="36490"/>
    <cellStyle name="Input 2 30 15" xfId="18256"/>
    <cellStyle name="Input 2 30 15 2" xfId="36492"/>
    <cellStyle name="Input 2 30 16" xfId="19859"/>
    <cellStyle name="Input 2 30 16 2" xfId="36493"/>
    <cellStyle name="Input 2 30 17" xfId="21453"/>
    <cellStyle name="Input 2 30 17 2" xfId="36494"/>
    <cellStyle name="Input 2 30 18" xfId="23029"/>
    <cellStyle name="Input 2 30 18 2" xfId="36495"/>
    <cellStyle name="Input 2 30 19" xfId="24543"/>
    <cellStyle name="Input 2 30 2" xfId="1177"/>
    <cellStyle name="Input 2 30 2 10" xfId="16004"/>
    <cellStyle name="Input 2 30 2 11" xfId="17609"/>
    <cellStyle name="Input 2 30 2 12" xfId="19212"/>
    <cellStyle name="Input 2 30 2 13" xfId="20804"/>
    <cellStyle name="Input 2 30 2 14" xfId="22381"/>
    <cellStyle name="Input 2 30 2 15" xfId="23902"/>
    <cellStyle name="Input 2 30 2 16" xfId="25375"/>
    <cellStyle name="Input 2 30 2 2" xfId="2963"/>
    <cellStyle name="Input 2 30 2 2 2" xfId="36497"/>
    <cellStyle name="Input 2 30 2 2 3" xfId="36496"/>
    <cellStyle name="Input 2 30 2 3" xfId="4626"/>
    <cellStyle name="Input 2 30 2 3 2" xfId="36498"/>
    <cellStyle name="Input 2 30 2 4" xfId="6218"/>
    <cellStyle name="Input 2 30 2 4 2" xfId="36499"/>
    <cellStyle name="Input 2 30 2 5" xfId="7790"/>
    <cellStyle name="Input 2 30 2 5 2" xfId="36500"/>
    <cellStyle name="Input 2 30 2 6" xfId="9305"/>
    <cellStyle name="Input 2 30 2 6 2" xfId="36501"/>
    <cellStyle name="Input 2 30 2 7" xfId="10778"/>
    <cellStyle name="Input 2 30 2 8" xfId="12691"/>
    <cellStyle name="Input 2 30 2 9" xfId="14392"/>
    <cellStyle name="Input 2 30 3" xfId="1585"/>
    <cellStyle name="Input 2 30 3 10" xfId="16376"/>
    <cellStyle name="Input 2 30 3 11" xfId="17981"/>
    <cellStyle name="Input 2 30 3 12" xfId="19584"/>
    <cellStyle name="Input 2 30 3 13" xfId="21176"/>
    <cellStyle name="Input 2 30 3 14" xfId="22753"/>
    <cellStyle name="Input 2 30 3 15" xfId="24274"/>
    <cellStyle name="Input 2 30 3 16" xfId="25747"/>
    <cellStyle name="Input 2 30 3 2" xfId="3335"/>
    <cellStyle name="Input 2 30 3 2 2" xfId="36503"/>
    <cellStyle name="Input 2 30 3 2 3" xfId="36502"/>
    <cellStyle name="Input 2 30 3 3" xfId="4998"/>
    <cellStyle name="Input 2 30 3 3 2" xfId="36504"/>
    <cellStyle name="Input 2 30 3 4" xfId="6590"/>
    <cellStyle name="Input 2 30 3 4 2" xfId="36505"/>
    <cellStyle name="Input 2 30 3 5" xfId="8162"/>
    <cellStyle name="Input 2 30 3 5 2" xfId="36506"/>
    <cellStyle name="Input 2 30 3 6" xfId="9677"/>
    <cellStyle name="Input 2 30 3 6 2" xfId="36507"/>
    <cellStyle name="Input 2 30 3 7" xfId="11150"/>
    <cellStyle name="Input 2 30 3 8" xfId="13063"/>
    <cellStyle name="Input 2 30 3 9" xfId="14764"/>
    <cellStyle name="Input 2 30 4" xfId="2519"/>
    <cellStyle name="Input 2 30 4 10" xfId="17166"/>
    <cellStyle name="Input 2 30 4 11" xfId="18769"/>
    <cellStyle name="Input 2 30 4 12" xfId="20366"/>
    <cellStyle name="Input 2 30 4 13" xfId="21942"/>
    <cellStyle name="Input 2 30 4 14" xfId="23474"/>
    <cellStyle name="Input 2 30 4 15" xfId="24947"/>
    <cellStyle name="Input 2 30 4 2" xfId="4182"/>
    <cellStyle name="Input 2 30 4 2 2" xfId="36509"/>
    <cellStyle name="Input 2 30 4 2 3" xfId="36508"/>
    <cellStyle name="Input 2 30 4 3" xfId="5776"/>
    <cellStyle name="Input 2 30 4 3 2" xfId="36510"/>
    <cellStyle name="Input 2 30 4 4" xfId="7352"/>
    <cellStyle name="Input 2 30 4 4 2" xfId="36511"/>
    <cellStyle name="Input 2 30 4 5" xfId="8877"/>
    <cellStyle name="Input 2 30 4 5 2" xfId="36512"/>
    <cellStyle name="Input 2 30 4 6" xfId="10350"/>
    <cellStyle name="Input 2 30 4 6 2" xfId="36513"/>
    <cellStyle name="Input 2 30 4 7" xfId="12247"/>
    <cellStyle name="Input 2 30 4 8" xfId="13948"/>
    <cellStyle name="Input 2 30 4 9" xfId="15560"/>
    <cellStyle name="Input 2 30 5" xfId="2002"/>
    <cellStyle name="Input 2 30 5 2" xfId="36515"/>
    <cellStyle name="Input 2 30 5 2 2" xfId="36516"/>
    <cellStyle name="Input 2 30 5 3" xfId="36517"/>
    <cellStyle name="Input 2 30 5 4" xfId="36518"/>
    <cellStyle name="Input 2 30 5 5" xfId="36519"/>
    <cellStyle name="Input 2 30 5 6" xfId="36520"/>
    <cellStyle name="Input 2 30 5 7" xfId="36514"/>
    <cellStyle name="Input 2 30 6" xfId="3671"/>
    <cellStyle name="Input 2 30 6 2" xfId="36522"/>
    <cellStyle name="Input 2 30 6 2 2" xfId="36523"/>
    <cellStyle name="Input 2 30 6 3" xfId="36524"/>
    <cellStyle name="Input 2 30 6 4" xfId="36525"/>
    <cellStyle name="Input 2 30 6 5" xfId="36526"/>
    <cellStyle name="Input 2 30 6 6" xfId="36527"/>
    <cellStyle name="Input 2 30 6 7" xfId="36521"/>
    <cellStyle name="Input 2 30 7" xfId="5274"/>
    <cellStyle name="Input 2 30 7 2" xfId="36529"/>
    <cellStyle name="Input 2 30 7 2 2" xfId="36530"/>
    <cellStyle name="Input 2 30 7 3" xfId="36531"/>
    <cellStyle name="Input 2 30 7 4" xfId="36532"/>
    <cellStyle name="Input 2 30 7 5" xfId="36533"/>
    <cellStyle name="Input 2 30 7 6" xfId="36534"/>
    <cellStyle name="Input 2 30 7 7" xfId="36528"/>
    <cellStyle name="Input 2 30 8" xfId="6863"/>
    <cellStyle name="Input 2 30 8 2" xfId="36536"/>
    <cellStyle name="Input 2 30 8 2 2" xfId="36537"/>
    <cellStyle name="Input 2 30 8 3" xfId="36538"/>
    <cellStyle name="Input 2 30 8 4" xfId="36539"/>
    <cellStyle name="Input 2 30 8 5" xfId="36540"/>
    <cellStyle name="Input 2 30 8 6" xfId="36541"/>
    <cellStyle name="Input 2 30 8 7" xfId="36535"/>
    <cellStyle name="Input 2 30 9" xfId="8432"/>
    <cellStyle name="Input 2 30 9 2" xfId="36543"/>
    <cellStyle name="Input 2 30 9 2 2" xfId="36544"/>
    <cellStyle name="Input 2 30 9 3" xfId="36545"/>
    <cellStyle name="Input 2 30 9 4" xfId="36546"/>
    <cellStyle name="Input 2 30 9 5" xfId="36547"/>
    <cellStyle name="Input 2 30 9 6" xfId="36548"/>
    <cellStyle name="Input 2 30 9 7" xfId="36542"/>
    <cellStyle name="Input 2 31" xfId="573"/>
    <cellStyle name="Input 2 31 10" xfId="9935"/>
    <cellStyle name="Input 2 31 10 2" xfId="36550"/>
    <cellStyle name="Input 2 31 10 2 2" xfId="36551"/>
    <cellStyle name="Input 2 31 10 3" xfId="36552"/>
    <cellStyle name="Input 2 31 10 4" xfId="36553"/>
    <cellStyle name="Input 2 31 10 5" xfId="36554"/>
    <cellStyle name="Input 2 31 10 6" xfId="36555"/>
    <cellStyle name="Input 2 31 10 7" xfId="36549"/>
    <cellStyle name="Input 2 31 11" xfId="11715"/>
    <cellStyle name="Input 2 31 11 2" xfId="36557"/>
    <cellStyle name="Input 2 31 11 2 2" xfId="36558"/>
    <cellStyle name="Input 2 31 11 3" xfId="36559"/>
    <cellStyle name="Input 2 31 11 4" xfId="36560"/>
    <cellStyle name="Input 2 31 11 5" xfId="36561"/>
    <cellStyle name="Input 2 31 11 6" xfId="36562"/>
    <cellStyle name="Input 2 31 11 7" xfId="36556"/>
    <cellStyle name="Input 2 31 12" xfId="13417"/>
    <cellStyle name="Input 2 31 12 2" xfId="36564"/>
    <cellStyle name="Input 2 31 12 2 2" xfId="36565"/>
    <cellStyle name="Input 2 31 12 3" xfId="36566"/>
    <cellStyle name="Input 2 31 12 4" xfId="36567"/>
    <cellStyle name="Input 2 31 12 5" xfId="36568"/>
    <cellStyle name="Input 2 31 12 6" xfId="36563"/>
    <cellStyle name="Input 2 31 13" xfId="15029"/>
    <cellStyle name="Input 2 31 13 2" xfId="36570"/>
    <cellStyle name="Input 2 31 13 3" xfId="36569"/>
    <cellStyle name="Input 2 31 14" xfId="16640"/>
    <cellStyle name="Input 2 31 14 2" xfId="36572"/>
    <cellStyle name="Input 2 31 14 3" xfId="36571"/>
    <cellStyle name="Input 2 31 15" xfId="18244"/>
    <cellStyle name="Input 2 31 15 2" xfId="36573"/>
    <cellStyle name="Input 2 31 16" xfId="19847"/>
    <cellStyle name="Input 2 31 16 2" xfId="36574"/>
    <cellStyle name="Input 2 31 17" xfId="21440"/>
    <cellStyle name="Input 2 31 17 2" xfId="36575"/>
    <cellStyle name="Input 2 31 18" xfId="23017"/>
    <cellStyle name="Input 2 31 18 2" xfId="36576"/>
    <cellStyle name="Input 2 31 19" xfId="24532"/>
    <cellStyle name="Input 2 31 2" xfId="1163"/>
    <cellStyle name="Input 2 31 2 10" xfId="15993"/>
    <cellStyle name="Input 2 31 2 11" xfId="17598"/>
    <cellStyle name="Input 2 31 2 12" xfId="19201"/>
    <cellStyle name="Input 2 31 2 13" xfId="20793"/>
    <cellStyle name="Input 2 31 2 14" xfId="22370"/>
    <cellStyle name="Input 2 31 2 15" xfId="23891"/>
    <cellStyle name="Input 2 31 2 16" xfId="25364"/>
    <cellStyle name="Input 2 31 2 2" xfId="2952"/>
    <cellStyle name="Input 2 31 2 2 2" xfId="36578"/>
    <cellStyle name="Input 2 31 2 2 3" xfId="36577"/>
    <cellStyle name="Input 2 31 2 3" xfId="4615"/>
    <cellStyle name="Input 2 31 2 3 2" xfId="36579"/>
    <cellStyle name="Input 2 31 2 4" xfId="6207"/>
    <cellStyle name="Input 2 31 2 4 2" xfId="36580"/>
    <cellStyle name="Input 2 31 2 5" xfId="7779"/>
    <cellStyle name="Input 2 31 2 5 2" xfId="36581"/>
    <cellStyle name="Input 2 31 2 6" xfId="9294"/>
    <cellStyle name="Input 2 31 2 6 2" xfId="36582"/>
    <cellStyle name="Input 2 31 2 7" xfId="10767"/>
    <cellStyle name="Input 2 31 2 8" xfId="12680"/>
    <cellStyle name="Input 2 31 2 9" xfId="14381"/>
    <cellStyle name="Input 2 31 3" xfId="1571"/>
    <cellStyle name="Input 2 31 3 10" xfId="16365"/>
    <cellStyle name="Input 2 31 3 11" xfId="17970"/>
    <cellStyle name="Input 2 31 3 12" xfId="19573"/>
    <cellStyle name="Input 2 31 3 13" xfId="21165"/>
    <cellStyle name="Input 2 31 3 14" xfId="22742"/>
    <cellStyle name="Input 2 31 3 15" xfId="24263"/>
    <cellStyle name="Input 2 31 3 16" xfId="25736"/>
    <cellStyle name="Input 2 31 3 2" xfId="3324"/>
    <cellStyle name="Input 2 31 3 2 2" xfId="36584"/>
    <cellStyle name="Input 2 31 3 2 3" xfId="36583"/>
    <cellStyle name="Input 2 31 3 3" xfId="4987"/>
    <cellStyle name="Input 2 31 3 3 2" xfId="36585"/>
    <cellStyle name="Input 2 31 3 4" xfId="6579"/>
    <cellStyle name="Input 2 31 3 4 2" xfId="36586"/>
    <cellStyle name="Input 2 31 3 5" xfId="8151"/>
    <cellStyle name="Input 2 31 3 5 2" xfId="36587"/>
    <cellStyle name="Input 2 31 3 6" xfId="9666"/>
    <cellStyle name="Input 2 31 3 6 2" xfId="36588"/>
    <cellStyle name="Input 2 31 3 7" xfId="11139"/>
    <cellStyle name="Input 2 31 3 8" xfId="13052"/>
    <cellStyle name="Input 2 31 3 9" xfId="14753"/>
    <cellStyle name="Input 2 31 4" xfId="2505"/>
    <cellStyle name="Input 2 31 4 10" xfId="17152"/>
    <cellStyle name="Input 2 31 4 11" xfId="18756"/>
    <cellStyle name="Input 2 31 4 12" xfId="20353"/>
    <cellStyle name="Input 2 31 4 13" xfId="21930"/>
    <cellStyle name="Input 2 31 4 14" xfId="23463"/>
    <cellStyle name="Input 2 31 4 15" xfId="24936"/>
    <cellStyle name="Input 2 31 4 2" xfId="4168"/>
    <cellStyle name="Input 2 31 4 2 2" xfId="36590"/>
    <cellStyle name="Input 2 31 4 2 3" xfId="36589"/>
    <cellStyle name="Input 2 31 4 3" xfId="5763"/>
    <cellStyle name="Input 2 31 4 3 2" xfId="36591"/>
    <cellStyle name="Input 2 31 4 4" xfId="7341"/>
    <cellStyle name="Input 2 31 4 4 2" xfId="36592"/>
    <cellStyle name="Input 2 31 4 5" xfId="8866"/>
    <cellStyle name="Input 2 31 4 5 2" xfId="36593"/>
    <cellStyle name="Input 2 31 4 6" xfId="10339"/>
    <cellStyle name="Input 2 31 4 6 2" xfId="36594"/>
    <cellStyle name="Input 2 31 4 7" xfId="12233"/>
    <cellStyle name="Input 2 31 4 8" xfId="13934"/>
    <cellStyle name="Input 2 31 4 9" xfId="15546"/>
    <cellStyle name="Input 2 31 5" xfId="1988"/>
    <cellStyle name="Input 2 31 5 2" xfId="36596"/>
    <cellStyle name="Input 2 31 5 2 2" xfId="36597"/>
    <cellStyle name="Input 2 31 5 3" xfId="36598"/>
    <cellStyle name="Input 2 31 5 4" xfId="36599"/>
    <cellStyle name="Input 2 31 5 5" xfId="36600"/>
    <cellStyle name="Input 2 31 5 6" xfId="36601"/>
    <cellStyle name="Input 2 31 5 7" xfId="36595"/>
    <cellStyle name="Input 2 31 6" xfId="3657"/>
    <cellStyle name="Input 2 31 6 2" xfId="36603"/>
    <cellStyle name="Input 2 31 6 2 2" xfId="36604"/>
    <cellStyle name="Input 2 31 6 3" xfId="36605"/>
    <cellStyle name="Input 2 31 6 4" xfId="36606"/>
    <cellStyle name="Input 2 31 6 5" xfId="36607"/>
    <cellStyle name="Input 2 31 6 6" xfId="36608"/>
    <cellStyle name="Input 2 31 6 7" xfId="36602"/>
    <cellStyle name="Input 2 31 7" xfId="5260"/>
    <cellStyle name="Input 2 31 7 2" xfId="36610"/>
    <cellStyle name="Input 2 31 7 2 2" xfId="36611"/>
    <cellStyle name="Input 2 31 7 3" xfId="36612"/>
    <cellStyle name="Input 2 31 7 4" xfId="36613"/>
    <cellStyle name="Input 2 31 7 5" xfId="36614"/>
    <cellStyle name="Input 2 31 7 6" xfId="36615"/>
    <cellStyle name="Input 2 31 7 7" xfId="36609"/>
    <cellStyle name="Input 2 31 8" xfId="6851"/>
    <cellStyle name="Input 2 31 8 2" xfId="36617"/>
    <cellStyle name="Input 2 31 8 2 2" xfId="36618"/>
    <cellStyle name="Input 2 31 8 3" xfId="36619"/>
    <cellStyle name="Input 2 31 8 4" xfId="36620"/>
    <cellStyle name="Input 2 31 8 5" xfId="36621"/>
    <cellStyle name="Input 2 31 8 6" xfId="36622"/>
    <cellStyle name="Input 2 31 8 7" xfId="36616"/>
    <cellStyle name="Input 2 31 9" xfId="8420"/>
    <cellStyle name="Input 2 31 9 2" xfId="36624"/>
    <cellStyle name="Input 2 31 9 2 2" xfId="36625"/>
    <cellStyle name="Input 2 31 9 3" xfId="36626"/>
    <cellStyle name="Input 2 31 9 4" xfId="36627"/>
    <cellStyle name="Input 2 31 9 5" xfId="36628"/>
    <cellStyle name="Input 2 31 9 6" xfId="36629"/>
    <cellStyle name="Input 2 31 9 7" xfId="36623"/>
    <cellStyle name="Input 2 32" xfId="604"/>
    <cellStyle name="Input 2 32 10" xfId="9963"/>
    <cellStyle name="Input 2 32 10 2" xfId="36631"/>
    <cellStyle name="Input 2 32 10 2 2" xfId="36632"/>
    <cellStyle name="Input 2 32 10 3" xfId="36633"/>
    <cellStyle name="Input 2 32 10 4" xfId="36634"/>
    <cellStyle name="Input 2 32 10 5" xfId="36635"/>
    <cellStyle name="Input 2 32 10 6" xfId="36636"/>
    <cellStyle name="Input 2 32 10 7" xfId="36630"/>
    <cellStyle name="Input 2 32 11" xfId="11746"/>
    <cellStyle name="Input 2 32 11 2" xfId="36638"/>
    <cellStyle name="Input 2 32 11 2 2" xfId="36639"/>
    <cellStyle name="Input 2 32 11 3" xfId="36640"/>
    <cellStyle name="Input 2 32 11 4" xfId="36641"/>
    <cellStyle name="Input 2 32 11 5" xfId="36642"/>
    <cellStyle name="Input 2 32 11 6" xfId="36643"/>
    <cellStyle name="Input 2 32 11 7" xfId="36637"/>
    <cellStyle name="Input 2 32 12" xfId="13448"/>
    <cellStyle name="Input 2 32 12 2" xfId="36645"/>
    <cellStyle name="Input 2 32 12 2 2" xfId="36646"/>
    <cellStyle name="Input 2 32 12 3" xfId="36647"/>
    <cellStyle name="Input 2 32 12 4" xfId="36648"/>
    <cellStyle name="Input 2 32 12 5" xfId="36649"/>
    <cellStyle name="Input 2 32 12 6" xfId="36644"/>
    <cellStyle name="Input 2 32 13" xfId="15060"/>
    <cellStyle name="Input 2 32 13 2" xfId="36651"/>
    <cellStyle name="Input 2 32 13 3" xfId="36650"/>
    <cellStyle name="Input 2 32 14" xfId="16671"/>
    <cellStyle name="Input 2 32 14 2" xfId="36653"/>
    <cellStyle name="Input 2 32 14 3" xfId="36652"/>
    <cellStyle name="Input 2 32 15" xfId="18273"/>
    <cellStyle name="Input 2 32 15 2" xfId="36654"/>
    <cellStyle name="Input 2 32 16" xfId="19876"/>
    <cellStyle name="Input 2 32 16 2" xfId="36655"/>
    <cellStyle name="Input 2 32 17" xfId="21470"/>
    <cellStyle name="Input 2 32 17 2" xfId="36656"/>
    <cellStyle name="Input 2 32 18" xfId="23046"/>
    <cellStyle name="Input 2 32 18 2" xfId="36657"/>
    <cellStyle name="Input 2 32 19" xfId="24560"/>
    <cellStyle name="Input 2 32 2" xfId="1194"/>
    <cellStyle name="Input 2 32 2 10" xfId="16021"/>
    <cellStyle name="Input 2 32 2 11" xfId="17626"/>
    <cellStyle name="Input 2 32 2 12" xfId="19229"/>
    <cellStyle name="Input 2 32 2 13" xfId="20821"/>
    <cellStyle name="Input 2 32 2 14" xfId="22398"/>
    <cellStyle name="Input 2 32 2 15" xfId="23919"/>
    <cellStyle name="Input 2 32 2 16" xfId="25392"/>
    <cellStyle name="Input 2 32 2 2" xfId="2980"/>
    <cellStyle name="Input 2 32 2 2 2" xfId="36659"/>
    <cellStyle name="Input 2 32 2 2 3" xfId="36658"/>
    <cellStyle name="Input 2 32 2 3" xfId="4643"/>
    <cellStyle name="Input 2 32 2 3 2" xfId="36660"/>
    <cellStyle name="Input 2 32 2 4" xfId="6235"/>
    <cellStyle name="Input 2 32 2 4 2" xfId="36661"/>
    <cellStyle name="Input 2 32 2 5" xfId="7807"/>
    <cellStyle name="Input 2 32 2 5 2" xfId="36662"/>
    <cellStyle name="Input 2 32 2 6" xfId="9322"/>
    <cellStyle name="Input 2 32 2 6 2" xfId="36663"/>
    <cellStyle name="Input 2 32 2 7" xfId="10795"/>
    <cellStyle name="Input 2 32 2 8" xfId="12708"/>
    <cellStyle name="Input 2 32 2 9" xfId="14409"/>
    <cellStyle name="Input 2 32 3" xfId="1602"/>
    <cellStyle name="Input 2 32 3 10" xfId="16393"/>
    <cellStyle name="Input 2 32 3 11" xfId="17998"/>
    <cellStyle name="Input 2 32 3 12" xfId="19601"/>
    <cellStyle name="Input 2 32 3 13" xfId="21193"/>
    <cellStyle name="Input 2 32 3 14" xfId="22770"/>
    <cellStyle name="Input 2 32 3 15" xfId="24291"/>
    <cellStyle name="Input 2 32 3 16" xfId="25764"/>
    <cellStyle name="Input 2 32 3 2" xfId="3352"/>
    <cellStyle name="Input 2 32 3 2 2" xfId="36665"/>
    <cellStyle name="Input 2 32 3 2 3" xfId="36664"/>
    <cellStyle name="Input 2 32 3 3" xfId="5015"/>
    <cellStyle name="Input 2 32 3 3 2" xfId="36666"/>
    <cellStyle name="Input 2 32 3 4" xfId="6607"/>
    <cellStyle name="Input 2 32 3 4 2" xfId="36667"/>
    <cellStyle name="Input 2 32 3 5" xfId="8179"/>
    <cellStyle name="Input 2 32 3 5 2" xfId="36668"/>
    <cellStyle name="Input 2 32 3 6" xfId="9694"/>
    <cellStyle name="Input 2 32 3 6 2" xfId="36669"/>
    <cellStyle name="Input 2 32 3 7" xfId="11167"/>
    <cellStyle name="Input 2 32 3 8" xfId="13080"/>
    <cellStyle name="Input 2 32 3 9" xfId="14781"/>
    <cellStyle name="Input 2 32 4" xfId="2536"/>
    <cellStyle name="Input 2 32 4 10" xfId="17183"/>
    <cellStyle name="Input 2 32 4 11" xfId="18786"/>
    <cellStyle name="Input 2 32 4 12" xfId="20383"/>
    <cellStyle name="Input 2 32 4 13" xfId="21959"/>
    <cellStyle name="Input 2 32 4 14" xfId="23491"/>
    <cellStyle name="Input 2 32 4 15" xfId="24964"/>
    <cellStyle name="Input 2 32 4 2" xfId="4199"/>
    <cellStyle name="Input 2 32 4 2 2" xfId="36671"/>
    <cellStyle name="Input 2 32 4 2 3" xfId="36670"/>
    <cellStyle name="Input 2 32 4 3" xfId="5793"/>
    <cellStyle name="Input 2 32 4 3 2" xfId="36672"/>
    <cellStyle name="Input 2 32 4 4" xfId="7369"/>
    <cellStyle name="Input 2 32 4 4 2" xfId="36673"/>
    <cellStyle name="Input 2 32 4 5" xfId="8894"/>
    <cellStyle name="Input 2 32 4 5 2" xfId="36674"/>
    <cellStyle name="Input 2 32 4 6" xfId="10367"/>
    <cellStyle name="Input 2 32 4 6 2" xfId="36675"/>
    <cellStyle name="Input 2 32 4 7" xfId="12264"/>
    <cellStyle name="Input 2 32 4 8" xfId="13965"/>
    <cellStyle name="Input 2 32 4 9" xfId="15577"/>
    <cellStyle name="Input 2 32 5" xfId="2019"/>
    <cellStyle name="Input 2 32 5 2" xfId="36677"/>
    <cellStyle name="Input 2 32 5 2 2" xfId="36678"/>
    <cellStyle name="Input 2 32 5 3" xfId="36679"/>
    <cellStyle name="Input 2 32 5 4" xfId="36680"/>
    <cellStyle name="Input 2 32 5 5" xfId="36681"/>
    <cellStyle name="Input 2 32 5 6" xfId="36682"/>
    <cellStyle name="Input 2 32 5 7" xfId="36676"/>
    <cellStyle name="Input 2 32 6" xfId="3688"/>
    <cellStyle name="Input 2 32 6 2" xfId="36684"/>
    <cellStyle name="Input 2 32 6 2 2" xfId="36685"/>
    <cellStyle name="Input 2 32 6 3" xfId="36686"/>
    <cellStyle name="Input 2 32 6 4" xfId="36687"/>
    <cellStyle name="Input 2 32 6 5" xfId="36688"/>
    <cellStyle name="Input 2 32 6 6" xfId="36689"/>
    <cellStyle name="Input 2 32 6 7" xfId="36683"/>
    <cellStyle name="Input 2 32 7" xfId="5291"/>
    <cellStyle name="Input 2 32 7 2" xfId="36691"/>
    <cellStyle name="Input 2 32 7 2 2" xfId="36692"/>
    <cellStyle name="Input 2 32 7 3" xfId="36693"/>
    <cellStyle name="Input 2 32 7 4" xfId="36694"/>
    <cellStyle name="Input 2 32 7 5" xfId="36695"/>
    <cellStyle name="Input 2 32 7 6" xfId="36696"/>
    <cellStyle name="Input 2 32 7 7" xfId="36690"/>
    <cellStyle name="Input 2 32 8" xfId="6880"/>
    <cellStyle name="Input 2 32 8 2" xfId="36698"/>
    <cellStyle name="Input 2 32 8 2 2" xfId="36699"/>
    <cellStyle name="Input 2 32 8 3" xfId="36700"/>
    <cellStyle name="Input 2 32 8 4" xfId="36701"/>
    <cellStyle name="Input 2 32 8 5" xfId="36702"/>
    <cellStyle name="Input 2 32 8 6" xfId="36703"/>
    <cellStyle name="Input 2 32 8 7" xfId="36697"/>
    <cellStyle name="Input 2 32 9" xfId="8449"/>
    <cellStyle name="Input 2 32 9 2" xfId="36705"/>
    <cellStyle name="Input 2 32 9 2 2" xfId="36706"/>
    <cellStyle name="Input 2 32 9 3" xfId="36707"/>
    <cellStyle name="Input 2 32 9 4" xfId="36708"/>
    <cellStyle name="Input 2 32 9 5" xfId="36709"/>
    <cellStyle name="Input 2 32 9 6" xfId="36710"/>
    <cellStyle name="Input 2 32 9 7" xfId="36704"/>
    <cellStyle name="Input 2 33" xfId="619"/>
    <cellStyle name="Input 2 33 10" xfId="9978"/>
    <cellStyle name="Input 2 33 10 2" xfId="36712"/>
    <cellStyle name="Input 2 33 10 2 2" xfId="36713"/>
    <cellStyle name="Input 2 33 10 3" xfId="36714"/>
    <cellStyle name="Input 2 33 10 4" xfId="36715"/>
    <cellStyle name="Input 2 33 10 5" xfId="36716"/>
    <cellStyle name="Input 2 33 10 6" xfId="36717"/>
    <cellStyle name="Input 2 33 10 7" xfId="36711"/>
    <cellStyle name="Input 2 33 11" xfId="11761"/>
    <cellStyle name="Input 2 33 11 2" xfId="36719"/>
    <cellStyle name="Input 2 33 11 2 2" xfId="36720"/>
    <cellStyle name="Input 2 33 11 3" xfId="36721"/>
    <cellStyle name="Input 2 33 11 4" xfId="36722"/>
    <cellStyle name="Input 2 33 11 5" xfId="36723"/>
    <cellStyle name="Input 2 33 11 6" xfId="36724"/>
    <cellStyle name="Input 2 33 11 7" xfId="36718"/>
    <cellStyle name="Input 2 33 12" xfId="13463"/>
    <cellStyle name="Input 2 33 12 2" xfId="36726"/>
    <cellStyle name="Input 2 33 12 2 2" xfId="36727"/>
    <cellStyle name="Input 2 33 12 3" xfId="36728"/>
    <cellStyle name="Input 2 33 12 4" xfId="36729"/>
    <cellStyle name="Input 2 33 12 5" xfId="36730"/>
    <cellStyle name="Input 2 33 12 6" xfId="36725"/>
    <cellStyle name="Input 2 33 13" xfId="15075"/>
    <cellStyle name="Input 2 33 13 2" xfId="36732"/>
    <cellStyle name="Input 2 33 13 3" xfId="36731"/>
    <cellStyle name="Input 2 33 14" xfId="16686"/>
    <cellStyle name="Input 2 33 14 2" xfId="36734"/>
    <cellStyle name="Input 2 33 14 3" xfId="36733"/>
    <cellStyle name="Input 2 33 15" xfId="18288"/>
    <cellStyle name="Input 2 33 15 2" xfId="36735"/>
    <cellStyle name="Input 2 33 16" xfId="19891"/>
    <cellStyle name="Input 2 33 16 2" xfId="36736"/>
    <cellStyle name="Input 2 33 17" xfId="21485"/>
    <cellStyle name="Input 2 33 17 2" xfId="36737"/>
    <cellStyle name="Input 2 33 18" xfId="23061"/>
    <cellStyle name="Input 2 33 18 2" xfId="36738"/>
    <cellStyle name="Input 2 33 19" xfId="24575"/>
    <cellStyle name="Input 2 33 2" xfId="1209"/>
    <cellStyle name="Input 2 33 2 10" xfId="16036"/>
    <cellStyle name="Input 2 33 2 11" xfId="17641"/>
    <cellStyle name="Input 2 33 2 12" xfId="19244"/>
    <cellStyle name="Input 2 33 2 13" xfId="20836"/>
    <cellStyle name="Input 2 33 2 14" xfId="22413"/>
    <cellStyle name="Input 2 33 2 15" xfId="23934"/>
    <cellStyle name="Input 2 33 2 16" xfId="25407"/>
    <cellStyle name="Input 2 33 2 2" xfId="2995"/>
    <cellStyle name="Input 2 33 2 2 2" xfId="36740"/>
    <cellStyle name="Input 2 33 2 2 3" xfId="36739"/>
    <cellStyle name="Input 2 33 2 3" xfId="4658"/>
    <cellStyle name="Input 2 33 2 3 2" xfId="36741"/>
    <cellStyle name="Input 2 33 2 4" xfId="6250"/>
    <cellStyle name="Input 2 33 2 4 2" xfId="36742"/>
    <cellStyle name="Input 2 33 2 5" xfId="7822"/>
    <cellStyle name="Input 2 33 2 5 2" xfId="36743"/>
    <cellStyle name="Input 2 33 2 6" xfId="9337"/>
    <cellStyle name="Input 2 33 2 6 2" xfId="36744"/>
    <cellStyle name="Input 2 33 2 7" xfId="10810"/>
    <cellStyle name="Input 2 33 2 8" xfId="12723"/>
    <cellStyle name="Input 2 33 2 9" xfId="14424"/>
    <cellStyle name="Input 2 33 3" xfId="1617"/>
    <cellStyle name="Input 2 33 3 10" xfId="16408"/>
    <cellStyle name="Input 2 33 3 11" xfId="18013"/>
    <cellStyle name="Input 2 33 3 12" xfId="19616"/>
    <cellStyle name="Input 2 33 3 13" xfId="21208"/>
    <cellStyle name="Input 2 33 3 14" xfId="22785"/>
    <cellStyle name="Input 2 33 3 15" xfId="24306"/>
    <cellStyle name="Input 2 33 3 16" xfId="25779"/>
    <cellStyle name="Input 2 33 3 2" xfId="3367"/>
    <cellStyle name="Input 2 33 3 2 2" xfId="36746"/>
    <cellStyle name="Input 2 33 3 2 3" xfId="36745"/>
    <cellStyle name="Input 2 33 3 3" xfId="5030"/>
    <cellStyle name="Input 2 33 3 3 2" xfId="36747"/>
    <cellStyle name="Input 2 33 3 4" xfId="6622"/>
    <cellStyle name="Input 2 33 3 4 2" xfId="36748"/>
    <cellStyle name="Input 2 33 3 5" xfId="8194"/>
    <cellStyle name="Input 2 33 3 5 2" xfId="36749"/>
    <cellStyle name="Input 2 33 3 6" xfId="9709"/>
    <cellStyle name="Input 2 33 3 6 2" xfId="36750"/>
    <cellStyle name="Input 2 33 3 7" xfId="11182"/>
    <cellStyle name="Input 2 33 3 8" xfId="13095"/>
    <cellStyle name="Input 2 33 3 9" xfId="14796"/>
    <cellStyle name="Input 2 33 4" xfId="2551"/>
    <cellStyle name="Input 2 33 4 10" xfId="17198"/>
    <cellStyle name="Input 2 33 4 11" xfId="18801"/>
    <cellStyle name="Input 2 33 4 12" xfId="20398"/>
    <cellStyle name="Input 2 33 4 13" xfId="21974"/>
    <cellStyle name="Input 2 33 4 14" xfId="23506"/>
    <cellStyle name="Input 2 33 4 15" xfId="24979"/>
    <cellStyle name="Input 2 33 4 2" xfId="4214"/>
    <cellStyle name="Input 2 33 4 2 2" xfId="36752"/>
    <cellStyle name="Input 2 33 4 2 3" xfId="36751"/>
    <cellStyle name="Input 2 33 4 3" xfId="5808"/>
    <cellStyle name="Input 2 33 4 3 2" xfId="36753"/>
    <cellStyle name="Input 2 33 4 4" xfId="7384"/>
    <cellStyle name="Input 2 33 4 4 2" xfId="36754"/>
    <cellStyle name="Input 2 33 4 5" xfId="8909"/>
    <cellStyle name="Input 2 33 4 5 2" xfId="36755"/>
    <cellStyle name="Input 2 33 4 6" xfId="10382"/>
    <cellStyle name="Input 2 33 4 6 2" xfId="36756"/>
    <cellStyle name="Input 2 33 4 7" xfId="12279"/>
    <cellStyle name="Input 2 33 4 8" xfId="13980"/>
    <cellStyle name="Input 2 33 4 9" xfId="15592"/>
    <cellStyle name="Input 2 33 5" xfId="2034"/>
    <cellStyle name="Input 2 33 5 2" xfId="36758"/>
    <cellStyle name="Input 2 33 5 2 2" xfId="36759"/>
    <cellStyle name="Input 2 33 5 3" xfId="36760"/>
    <cellStyle name="Input 2 33 5 4" xfId="36761"/>
    <cellStyle name="Input 2 33 5 5" xfId="36762"/>
    <cellStyle name="Input 2 33 5 6" xfId="36763"/>
    <cellStyle name="Input 2 33 5 7" xfId="36757"/>
    <cellStyle name="Input 2 33 6" xfId="3703"/>
    <cellStyle name="Input 2 33 6 2" xfId="36765"/>
    <cellStyle name="Input 2 33 6 2 2" xfId="36766"/>
    <cellStyle name="Input 2 33 6 3" xfId="36767"/>
    <cellStyle name="Input 2 33 6 4" xfId="36768"/>
    <cellStyle name="Input 2 33 6 5" xfId="36769"/>
    <cellStyle name="Input 2 33 6 6" xfId="36770"/>
    <cellStyle name="Input 2 33 6 7" xfId="36764"/>
    <cellStyle name="Input 2 33 7" xfId="5306"/>
    <cellStyle name="Input 2 33 7 2" xfId="36772"/>
    <cellStyle name="Input 2 33 7 2 2" xfId="36773"/>
    <cellStyle name="Input 2 33 7 3" xfId="36774"/>
    <cellStyle name="Input 2 33 7 4" xfId="36775"/>
    <cellStyle name="Input 2 33 7 5" xfId="36776"/>
    <cellStyle name="Input 2 33 7 6" xfId="36777"/>
    <cellStyle name="Input 2 33 7 7" xfId="36771"/>
    <cellStyle name="Input 2 33 8" xfId="6895"/>
    <cellStyle name="Input 2 33 8 2" xfId="36779"/>
    <cellStyle name="Input 2 33 8 2 2" xfId="36780"/>
    <cellStyle name="Input 2 33 8 3" xfId="36781"/>
    <cellStyle name="Input 2 33 8 4" xfId="36782"/>
    <cellStyle name="Input 2 33 8 5" xfId="36783"/>
    <cellStyle name="Input 2 33 8 6" xfId="36784"/>
    <cellStyle name="Input 2 33 8 7" xfId="36778"/>
    <cellStyle name="Input 2 33 9" xfId="8464"/>
    <cellStyle name="Input 2 33 9 2" xfId="36786"/>
    <cellStyle name="Input 2 33 9 2 2" xfId="36787"/>
    <cellStyle name="Input 2 33 9 3" xfId="36788"/>
    <cellStyle name="Input 2 33 9 4" xfId="36789"/>
    <cellStyle name="Input 2 33 9 5" xfId="36790"/>
    <cellStyle name="Input 2 33 9 6" xfId="36791"/>
    <cellStyle name="Input 2 33 9 7" xfId="36785"/>
    <cellStyle name="Input 2 34" xfId="495"/>
    <cellStyle name="Input 2 34 10" xfId="9863"/>
    <cellStyle name="Input 2 34 10 2" xfId="36793"/>
    <cellStyle name="Input 2 34 10 2 2" xfId="36794"/>
    <cellStyle name="Input 2 34 10 3" xfId="36795"/>
    <cellStyle name="Input 2 34 10 4" xfId="36796"/>
    <cellStyle name="Input 2 34 10 5" xfId="36797"/>
    <cellStyle name="Input 2 34 10 6" xfId="36798"/>
    <cellStyle name="Input 2 34 10 7" xfId="36792"/>
    <cellStyle name="Input 2 34 11" xfId="11637"/>
    <cellStyle name="Input 2 34 11 2" xfId="36800"/>
    <cellStyle name="Input 2 34 11 2 2" xfId="36801"/>
    <cellStyle name="Input 2 34 11 3" xfId="36802"/>
    <cellStyle name="Input 2 34 11 4" xfId="36803"/>
    <cellStyle name="Input 2 34 11 5" xfId="36804"/>
    <cellStyle name="Input 2 34 11 6" xfId="36805"/>
    <cellStyle name="Input 2 34 11 7" xfId="36799"/>
    <cellStyle name="Input 2 34 12" xfId="13339"/>
    <cellStyle name="Input 2 34 12 2" xfId="36807"/>
    <cellStyle name="Input 2 34 12 2 2" xfId="36808"/>
    <cellStyle name="Input 2 34 12 3" xfId="36809"/>
    <cellStyle name="Input 2 34 12 4" xfId="36810"/>
    <cellStyle name="Input 2 34 12 5" xfId="36811"/>
    <cellStyle name="Input 2 34 12 6" xfId="36806"/>
    <cellStyle name="Input 2 34 13" xfId="14951"/>
    <cellStyle name="Input 2 34 13 2" xfId="36813"/>
    <cellStyle name="Input 2 34 13 3" xfId="36812"/>
    <cellStyle name="Input 2 34 14" xfId="16562"/>
    <cellStyle name="Input 2 34 14 2" xfId="36815"/>
    <cellStyle name="Input 2 34 14 3" xfId="36814"/>
    <cellStyle name="Input 2 34 15" xfId="18167"/>
    <cellStyle name="Input 2 34 15 2" xfId="36816"/>
    <cellStyle name="Input 2 34 16" xfId="19771"/>
    <cellStyle name="Input 2 34 16 2" xfId="36817"/>
    <cellStyle name="Input 2 34 17" xfId="21363"/>
    <cellStyle name="Input 2 34 17 2" xfId="36818"/>
    <cellStyle name="Input 2 34 18" xfId="22945"/>
    <cellStyle name="Input 2 34 18 2" xfId="36819"/>
    <cellStyle name="Input 2 34 19" xfId="24460"/>
    <cellStyle name="Input 2 34 2" xfId="1085"/>
    <cellStyle name="Input 2 34 2 10" xfId="15921"/>
    <cellStyle name="Input 2 34 2 11" xfId="17526"/>
    <cellStyle name="Input 2 34 2 12" xfId="19129"/>
    <cellStyle name="Input 2 34 2 13" xfId="20721"/>
    <cellStyle name="Input 2 34 2 14" xfId="22298"/>
    <cellStyle name="Input 2 34 2 15" xfId="23819"/>
    <cellStyle name="Input 2 34 2 16" xfId="25292"/>
    <cellStyle name="Input 2 34 2 2" xfId="2880"/>
    <cellStyle name="Input 2 34 2 2 2" xfId="36821"/>
    <cellStyle name="Input 2 34 2 2 3" xfId="36820"/>
    <cellStyle name="Input 2 34 2 3" xfId="4543"/>
    <cellStyle name="Input 2 34 2 3 2" xfId="36822"/>
    <cellStyle name="Input 2 34 2 4" xfId="6135"/>
    <cellStyle name="Input 2 34 2 4 2" xfId="36823"/>
    <cellStyle name="Input 2 34 2 5" xfId="7707"/>
    <cellStyle name="Input 2 34 2 5 2" xfId="36824"/>
    <cellStyle name="Input 2 34 2 6" xfId="9222"/>
    <cellStyle name="Input 2 34 2 6 2" xfId="36825"/>
    <cellStyle name="Input 2 34 2 7" xfId="10695"/>
    <cellStyle name="Input 2 34 2 8" xfId="12608"/>
    <cellStyle name="Input 2 34 2 9" xfId="14309"/>
    <cellStyle name="Input 2 34 3" xfId="1493"/>
    <cellStyle name="Input 2 34 3 10" xfId="16293"/>
    <cellStyle name="Input 2 34 3 11" xfId="17898"/>
    <cellStyle name="Input 2 34 3 12" xfId="19501"/>
    <cellStyle name="Input 2 34 3 13" xfId="21093"/>
    <cellStyle name="Input 2 34 3 14" xfId="22670"/>
    <cellStyle name="Input 2 34 3 15" xfId="24191"/>
    <cellStyle name="Input 2 34 3 16" xfId="25664"/>
    <cellStyle name="Input 2 34 3 2" xfId="3252"/>
    <cellStyle name="Input 2 34 3 2 2" xfId="36827"/>
    <cellStyle name="Input 2 34 3 2 3" xfId="36826"/>
    <cellStyle name="Input 2 34 3 3" xfId="4915"/>
    <cellStyle name="Input 2 34 3 3 2" xfId="36828"/>
    <cellStyle name="Input 2 34 3 4" xfId="6507"/>
    <cellStyle name="Input 2 34 3 4 2" xfId="36829"/>
    <cellStyle name="Input 2 34 3 5" xfId="8079"/>
    <cellStyle name="Input 2 34 3 5 2" xfId="36830"/>
    <cellStyle name="Input 2 34 3 6" xfId="9594"/>
    <cellStyle name="Input 2 34 3 6 2" xfId="36831"/>
    <cellStyle name="Input 2 34 3 7" xfId="11067"/>
    <cellStyle name="Input 2 34 3 8" xfId="12980"/>
    <cellStyle name="Input 2 34 3 9" xfId="14681"/>
    <cellStyle name="Input 2 34 4" xfId="2427"/>
    <cellStyle name="Input 2 34 4 10" xfId="17074"/>
    <cellStyle name="Input 2 34 4 11" xfId="18678"/>
    <cellStyle name="Input 2 34 4 12" xfId="20276"/>
    <cellStyle name="Input 2 34 4 13" xfId="21854"/>
    <cellStyle name="Input 2 34 4 14" xfId="23390"/>
    <cellStyle name="Input 2 34 4 15" xfId="24864"/>
    <cellStyle name="Input 2 34 4 2" xfId="4091"/>
    <cellStyle name="Input 2 34 4 2 2" xfId="36833"/>
    <cellStyle name="Input 2 34 4 2 3" xfId="36832"/>
    <cellStyle name="Input 2 34 4 3" xfId="5686"/>
    <cellStyle name="Input 2 34 4 3 2" xfId="36834"/>
    <cellStyle name="Input 2 34 4 4" xfId="7265"/>
    <cellStyle name="Input 2 34 4 4 2" xfId="36835"/>
    <cellStyle name="Input 2 34 4 5" xfId="8793"/>
    <cellStyle name="Input 2 34 4 5 2" xfId="36836"/>
    <cellStyle name="Input 2 34 4 6" xfId="10267"/>
    <cellStyle name="Input 2 34 4 6 2" xfId="36837"/>
    <cellStyle name="Input 2 34 4 7" xfId="12155"/>
    <cellStyle name="Input 2 34 4 8" xfId="13856"/>
    <cellStyle name="Input 2 34 4 9" xfId="15469"/>
    <cellStyle name="Input 2 34 5" xfId="1910"/>
    <cellStyle name="Input 2 34 5 2" xfId="36839"/>
    <cellStyle name="Input 2 34 5 2 2" xfId="36840"/>
    <cellStyle name="Input 2 34 5 3" xfId="36841"/>
    <cellStyle name="Input 2 34 5 4" xfId="36842"/>
    <cellStyle name="Input 2 34 5 5" xfId="36843"/>
    <cellStyle name="Input 2 34 5 6" xfId="36844"/>
    <cellStyle name="Input 2 34 5 7" xfId="36838"/>
    <cellStyle name="Input 2 34 6" xfId="3580"/>
    <cellStyle name="Input 2 34 6 2" xfId="36846"/>
    <cellStyle name="Input 2 34 6 2 2" xfId="36847"/>
    <cellStyle name="Input 2 34 6 3" xfId="36848"/>
    <cellStyle name="Input 2 34 6 4" xfId="36849"/>
    <cellStyle name="Input 2 34 6 5" xfId="36850"/>
    <cellStyle name="Input 2 34 6 6" xfId="36851"/>
    <cellStyle name="Input 2 34 6 7" xfId="36845"/>
    <cellStyle name="Input 2 34 7" xfId="5184"/>
    <cellStyle name="Input 2 34 7 2" xfId="36853"/>
    <cellStyle name="Input 2 34 7 2 2" xfId="36854"/>
    <cellStyle name="Input 2 34 7 3" xfId="36855"/>
    <cellStyle name="Input 2 34 7 4" xfId="36856"/>
    <cellStyle name="Input 2 34 7 5" xfId="36857"/>
    <cellStyle name="Input 2 34 7 6" xfId="36858"/>
    <cellStyle name="Input 2 34 7 7" xfId="36852"/>
    <cellStyle name="Input 2 34 8" xfId="6776"/>
    <cellStyle name="Input 2 34 8 2" xfId="36860"/>
    <cellStyle name="Input 2 34 8 2 2" xfId="36861"/>
    <cellStyle name="Input 2 34 8 3" xfId="36862"/>
    <cellStyle name="Input 2 34 8 4" xfId="36863"/>
    <cellStyle name="Input 2 34 8 5" xfId="36864"/>
    <cellStyle name="Input 2 34 8 6" xfId="36865"/>
    <cellStyle name="Input 2 34 8 7" xfId="36859"/>
    <cellStyle name="Input 2 34 9" xfId="8348"/>
    <cellStyle name="Input 2 34 9 2" xfId="36867"/>
    <cellStyle name="Input 2 34 9 2 2" xfId="36868"/>
    <cellStyle name="Input 2 34 9 3" xfId="36869"/>
    <cellStyle name="Input 2 34 9 4" xfId="36870"/>
    <cellStyle name="Input 2 34 9 5" xfId="36871"/>
    <cellStyle name="Input 2 34 9 6" xfId="36872"/>
    <cellStyle name="Input 2 34 9 7" xfId="36866"/>
    <cellStyle name="Input 2 35" xfId="605"/>
    <cellStyle name="Input 2 35 10" xfId="9964"/>
    <cellStyle name="Input 2 35 10 2" xfId="36874"/>
    <cellStyle name="Input 2 35 10 2 2" xfId="36875"/>
    <cellStyle name="Input 2 35 10 3" xfId="36876"/>
    <cellStyle name="Input 2 35 10 4" xfId="36877"/>
    <cellStyle name="Input 2 35 10 5" xfId="36878"/>
    <cellStyle name="Input 2 35 10 6" xfId="36879"/>
    <cellStyle name="Input 2 35 10 7" xfId="36873"/>
    <cellStyle name="Input 2 35 11" xfId="11747"/>
    <cellStyle name="Input 2 35 11 2" xfId="36881"/>
    <cellStyle name="Input 2 35 11 2 2" xfId="36882"/>
    <cellStyle name="Input 2 35 11 3" xfId="36883"/>
    <cellStyle name="Input 2 35 11 4" xfId="36884"/>
    <cellStyle name="Input 2 35 11 5" xfId="36885"/>
    <cellStyle name="Input 2 35 11 6" xfId="36886"/>
    <cellStyle name="Input 2 35 11 7" xfId="36880"/>
    <cellStyle name="Input 2 35 12" xfId="13449"/>
    <cellStyle name="Input 2 35 12 2" xfId="36888"/>
    <cellStyle name="Input 2 35 12 2 2" xfId="36889"/>
    <cellStyle name="Input 2 35 12 3" xfId="36890"/>
    <cellStyle name="Input 2 35 12 4" xfId="36891"/>
    <cellStyle name="Input 2 35 12 5" xfId="36892"/>
    <cellStyle name="Input 2 35 12 6" xfId="36887"/>
    <cellStyle name="Input 2 35 13" xfId="15061"/>
    <cellStyle name="Input 2 35 13 2" xfId="36894"/>
    <cellStyle name="Input 2 35 13 3" xfId="36893"/>
    <cellStyle name="Input 2 35 14" xfId="16672"/>
    <cellStyle name="Input 2 35 14 2" xfId="36896"/>
    <cellStyle name="Input 2 35 14 3" xfId="36895"/>
    <cellStyle name="Input 2 35 15" xfId="18274"/>
    <cellStyle name="Input 2 35 15 2" xfId="36897"/>
    <cellStyle name="Input 2 35 16" xfId="19877"/>
    <cellStyle name="Input 2 35 16 2" xfId="36898"/>
    <cellStyle name="Input 2 35 17" xfId="21471"/>
    <cellStyle name="Input 2 35 17 2" xfId="36899"/>
    <cellStyle name="Input 2 35 18" xfId="23047"/>
    <cellStyle name="Input 2 35 18 2" xfId="36900"/>
    <cellStyle name="Input 2 35 19" xfId="24561"/>
    <cellStyle name="Input 2 35 2" xfId="1195"/>
    <cellStyle name="Input 2 35 2 10" xfId="16022"/>
    <cellStyle name="Input 2 35 2 11" xfId="17627"/>
    <cellStyle name="Input 2 35 2 12" xfId="19230"/>
    <cellStyle name="Input 2 35 2 13" xfId="20822"/>
    <cellStyle name="Input 2 35 2 14" xfId="22399"/>
    <cellStyle name="Input 2 35 2 15" xfId="23920"/>
    <cellStyle name="Input 2 35 2 16" xfId="25393"/>
    <cellStyle name="Input 2 35 2 2" xfId="2981"/>
    <cellStyle name="Input 2 35 2 2 2" xfId="36902"/>
    <cellStyle name="Input 2 35 2 2 3" xfId="36901"/>
    <cellStyle name="Input 2 35 2 3" xfId="4644"/>
    <cellStyle name="Input 2 35 2 3 2" xfId="36903"/>
    <cellStyle name="Input 2 35 2 4" xfId="6236"/>
    <cellStyle name="Input 2 35 2 4 2" xfId="36904"/>
    <cellStyle name="Input 2 35 2 5" xfId="7808"/>
    <cellStyle name="Input 2 35 2 5 2" xfId="36905"/>
    <cellStyle name="Input 2 35 2 6" xfId="9323"/>
    <cellStyle name="Input 2 35 2 6 2" xfId="36906"/>
    <cellStyle name="Input 2 35 2 7" xfId="10796"/>
    <cellStyle name="Input 2 35 2 8" xfId="12709"/>
    <cellStyle name="Input 2 35 2 9" xfId="14410"/>
    <cellStyle name="Input 2 35 3" xfId="1603"/>
    <cellStyle name="Input 2 35 3 10" xfId="16394"/>
    <cellStyle name="Input 2 35 3 11" xfId="17999"/>
    <cellStyle name="Input 2 35 3 12" xfId="19602"/>
    <cellStyle name="Input 2 35 3 13" xfId="21194"/>
    <cellStyle name="Input 2 35 3 14" xfId="22771"/>
    <cellStyle name="Input 2 35 3 15" xfId="24292"/>
    <cellStyle name="Input 2 35 3 16" xfId="25765"/>
    <cellStyle name="Input 2 35 3 2" xfId="3353"/>
    <cellStyle name="Input 2 35 3 2 2" xfId="36908"/>
    <cellStyle name="Input 2 35 3 2 3" xfId="36907"/>
    <cellStyle name="Input 2 35 3 3" xfId="5016"/>
    <cellStyle name="Input 2 35 3 3 2" xfId="36909"/>
    <cellStyle name="Input 2 35 3 4" xfId="6608"/>
    <cellStyle name="Input 2 35 3 4 2" xfId="36910"/>
    <cellStyle name="Input 2 35 3 5" xfId="8180"/>
    <cellStyle name="Input 2 35 3 5 2" xfId="36911"/>
    <cellStyle name="Input 2 35 3 6" xfId="9695"/>
    <cellStyle name="Input 2 35 3 6 2" xfId="36912"/>
    <cellStyle name="Input 2 35 3 7" xfId="11168"/>
    <cellStyle name="Input 2 35 3 8" xfId="13081"/>
    <cellStyle name="Input 2 35 3 9" xfId="14782"/>
    <cellStyle name="Input 2 35 4" xfId="2537"/>
    <cellStyle name="Input 2 35 4 10" xfId="17184"/>
    <cellStyle name="Input 2 35 4 11" xfId="18787"/>
    <cellStyle name="Input 2 35 4 12" xfId="20384"/>
    <cellStyle name="Input 2 35 4 13" xfId="21960"/>
    <cellStyle name="Input 2 35 4 14" xfId="23492"/>
    <cellStyle name="Input 2 35 4 15" xfId="24965"/>
    <cellStyle name="Input 2 35 4 2" xfId="4200"/>
    <cellStyle name="Input 2 35 4 2 2" xfId="36914"/>
    <cellStyle name="Input 2 35 4 2 3" xfId="36913"/>
    <cellStyle name="Input 2 35 4 3" xfId="5794"/>
    <cellStyle name="Input 2 35 4 3 2" xfId="36915"/>
    <cellStyle name="Input 2 35 4 4" xfId="7370"/>
    <cellStyle name="Input 2 35 4 4 2" xfId="36916"/>
    <cellStyle name="Input 2 35 4 5" xfId="8895"/>
    <cellStyle name="Input 2 35 4 5 2" xfId="36917"/>
    <cellStyle name="Input 2 35 4 6" xfId="10368"/>
    <cellStyle name="Input 2 35 4 6 2" xfId="36918"/>
    <cellStyle name="Input 2 35 4 7" xfId="12265"/>
    <cellStyle name="Input 2 35 4 8" xfId="13966"/>
    <cellStyle name="Input 2 35 4 9" xfId="15578"/>
    <cellStyle name="Input 2 35 5" xfId="2020"/>
    <cellStyle name="Input 2 35 5 2" xfId="36920"/>
    <cellStyle name="Input 2 35 5 2 2" xfId="36921"/>
    <cellStyle name="Input 2 35 5 3" xfId="36922"/>
    <cellStyle name="Input 2 35 5 4" xfId="36923"/>
    <cellStyle name="Input 2 35 5 5" xfId="36924"/>
    <cellStyle name="Input 2 35 5 6" xfId="36925"/>
    <cellStyle name="Input 2 35 5 7" xfId="36919"/>
    <cellStyle name="Input 2 35 6" xfId="3689"/>
    <cellStyle name="Input 2 35 6 2" xfId="36927"/>
    <cellStyle name="Input 2 35 6 2 2" xfId="36928"/>
    <cellStyle name="Input 2 35 6 3" xfId="36929"/>
    <cellStyle name="Input 2 35 6 4" xfId="36930"/>
    <cellStyle name="Input 2 35 6 5" xfId="36931"/>
    <cellStyle name="Input 2 35 6 6" xfId="36932"/>
    <cellStyle name="Input 2 35 6 7" xfId="36926"/>
    <cellStyle name="Input 2 35 7" xfId="5292"/>
    <cellStyle name="Input 2 35 7 2" xfId="36934"/>
    <cellStyle name="Input 2 35 7 2 2" xfId="36935"/>
    <cellStyle name="Input 2 35 7 3" xfId="36936"/>
    <cellStyle name="Input 2 35 7 4" xfId="36937"/>
    <cellStyle name="Input 2 35 7 5" xfId="36938"/>
    <cellStyle name="Input 2 35 7 6" xfId="36939"/>
    <cellStyle name="Input 2 35 7 7" xfId="36933"/>
    <cellStyle name="Input 2 35 8" xfId="6881"/>
    <cellStyle name="Input 2 35 8 2" xfId="36941"/>
    <cellStyle name="Input 2 35 8 2 2" xfId="36942"/>
    <cellStyle name="Input 2 35 8 3" xfId="36943"/>
    <cellStyle name="Input 2 35 8 4" xfId="36944"/>
    <cellStyle name="Input 2 35 8 5" xfId="36945"/>
    <cellStyle name="Input 2 35 8 6" xfId="36946"/>
    <cellStyle name="Input 2 35 8 7" xfId="36940"/>
    <cellStyle name="Input 2 35 9" xfId="8450"/>
    <cellStyle name="Input 2 35 9 2" xfId="36948"/>
    <cellStyle name="Input 2 35 9 2 2" xfId="36949"/>
    <cellStyle name="Input 2 35 9 3" xfId="36950"/>
    <cellStyle name="Input 2 35 9 4" xfId="36951"/>
    <cellStyle name="Input 2 35 9 5" xfId="36952"/>
    <cellStyle name="Input 2 35 9 6" xfId="36953"/>
    <cellStyle name="Input 2 35 9 7" xfId="36947"/>
    <cellStyle name="Input 2 36" xfId="504"/>
    <cellStyle name="Input 2 36 10" xfId="9872"/>
    <cellStyle name="Input 2 36 10 2" xfId="36955"/>
    <cellStyle name="Input 2 36 10 2 2" xfId="36956"/>
    <cellStyle name="Input 2 36 10 3" xfId="36957"/>
    <cellStyle name="Input 2 36 10 4" xfId="36958"/>
    <cellStyle name="Input 2 36 10 5" xfId="36959"/>
    <cellStyle name="Input 2 36 10 6" xfId="36960"/>
    <cellStyle name="Input 2 36 10 7" xfId="36954"/>
    <cellStyle name="Input 2 36 11" xfId="11646"/>
    <cellStyle name="Input 2 36 11 2" xfId="36962"/>
    <cellStyle name="Input 2 36 11 2 2" xfId="36963"/>
    <cellStyle name="Input 2 36 11 3" xfId="36964"/>
    <cellStyle name="Input 2 36 11 4" xfId="36965"/>
    <cellStyle name="Input 2 36 11 5" xfId="36966"/>
    <cellStyle name="Input 2 36 11 6" xfId="36967"/>
    <cellStyle name="Input 2 36 11 7" xfId="36961"/>
    <cellStyle name="Input 2 36 12" xfId="13348"/>
    <cellStyle name="Input 2 36 12 2" xfId="36969"/>
    <cellStyle name="Input 2 36 12 2 2" xfId="36970"/>
    <cellStyle name="Input 2 36 12 3" xfId="36971"/>
    <cellStyle name="Input 2 36 12 4" xfId="36972"/>
    <cellStyle name="Input 2 36 12 5" xfId="36973"/>
    <cellStyle name="Input 2 36 12 6" xfId="36968"/>
    <cellStyle name="Input 2 36 13" xfId="14960"/>
    <cellStyle name="Input 2 36 13 2" xfId="36975"/>
    <cellStyle name="Input 2 36 13 3" xfId="36974"/>
    <cellStyle name="Input 2 36 14" xfId="16571"/>
    <cellStyle name="Input 2 36 14 2" xfId="36977"/>
    <cellStyle name="Input 2 36 14 3" xfId="36976"/>
    <cellStyle name="Input 2 36 15" xfId="18176"/>
    <cellStyle name="Input 2 36 15 2" xfId="36978"/>
    <cellStyle name="Input 2 36 16" xfId="19780"/>
    <cellStyle name="Input 2 36 16 2" xfId="36979"/>
    <cellStyle name="Input 2 36 17" xfId="21372"/>
    <cellStyle name="Input 2 36 17 2" xfId="36980"/>
    <cellStyle name="Input 2 36 18" xfId="22954"/>
    <cellStyle name="Input 2 36 18 2" xfId="36981"/>
    <cellStyle name="Input 2 36 19" xfId="24469"/>
    <cellStyle name="Input 2 36 2" xfId="1094"/>
    <cellStyle name="Input 2 36 2 10" xfId="15930"/>
    <cellStyle name="Input 2 36 2 11" xfId="17535"/>
    <cellStyle name="Input 2 36 2 12" xfId="19138"/>
    <cellStyle name="Input 2 36 2 13" xfId="20730"/>
    <cellStyle name="Input 2 36 2 14" xfId="22307"/>
    <cellStyle name="Input 2 36 2 15" xfId="23828"/>
    <cellStyle name="Input 2 36 2 16" xfId="25301"/>
    <cellStyle name="Input 2 36 2 2" xfId="2889"/>
    <cellStyle name="Input 2 36 2 2 2" xfId="36983"/>
    <cellStyle name="Input 2 36 2 2 3" xfId="36982"/>
    <cellStyle name="Input 2 36 2 3" xfId="4552"/>
    <cellStyle name="Input 2 36 2 3 2" xfId="36984"/>
    <cellStyle name="Input 2 36 2 4" xfId="6144"/>
    <cellStyle name="Input 2 36 2 4 2" xfId="36985"/>
    <cellStyle name="Input 2 36 2 5" xfId="7716"/>
    <cellStyle name="Input 2 36 2 5 2" xfId="36986"/>
    <cellStyle name="Input 2 36 2 6" xfId="9231"/>
    <cellStyle name="Input 2 36 2 6 2" xfId="36987"/>
    <cellStyle name="Input 2 36 2 7" xfId="10704"/>
    <cellStyle name="Input 2 36 2 8" xfId="12617"/>
    <cellStyle name="Input 2 36 2 9" xfId="14318"/>
    <cellStyle name="Input 2 36 3" xfId="1502"/>
    <cellStyle name="Input 2 36 3 10" xfId="16302"/>
    <cellStyle name="Input 2 36 3 11" xfId="17907"/>
    <cellStyle name="Input 2 36 3 12" xfId="19510"/>
    <cellStyle name="Input 2 36 3 13" xfId="21102"/>
    <cellStyle name="Input 2 36 3 14" xfId="22679"/>
    <cellStyle name="Input 2 36 3 15" xfId="24200"/>
    <cellStyle name="Input 2 36 3 16" xfId="25673"/>
    <cellStyle name="Input 2 36 3 2" xfId="3261"/>
    <cellStyle name="Input 2 36 3 2 2" xfId="36989"/>
    <cellStyle name="Input 2 36 3 2 3" xfId="36988"/>
    <cellStyle name="Input 2 36 3 3" xfId="4924"/>
    <cellStyle name="Input 2 36 3 3 2" xfId="36990"/>
    <cellStyle name="Input 2 36 3 4" xfId="6516"/>
    <cellStyle name="Input 2 36 3 4 2" xfId="36991"/>
    <cellStyle name="Input 2 36 3 5" xfId="8088"/>
    <cellStyle name="Input 2 36 3 5 2" xfId="36992"/>
    <cellStyle name="Input 2 36 3 6" xfId="9603"/>
    <cellStyle name="Input 2 36 3 6 2" xfId="36993"/>
    <cellStyle name="Input 2 36 3 7" xfId="11076"/>
    <cellStyle name="Input 2 36 3 8" xfId="12989"/>
    <cellStyle name="Input 2 36 3 9" xfId="14690"/>
    <cellStyle name="Input 2 36 4" xfId="2436"/>
    <cellStyle name="Input 2 36 4 10" xfId="17083"/>
    <cellStyle name="Input 2 36 4 11" xfId="18687"/>
    <cellStyle name="Input 2 36 4 12" xfId="20285"/>
    <cellStyle name="Input 2 36 4 13" xfId="21863"/>
    <cellStyle name="Input 2 36 4 14" xfId="23399"/>
    <cellStyle name="Input 2 36 4 15" xfId="24873"/>
    <cellStyle name="Input 2 36 4 2" xfId="4100"/>
    <cellStyle name="Input 2 36 4 2 2" xfId="36995"/>
    <cellStyle name="Input 2 36 4 2 3" xfId="36994"/>
    <cellStyle name="Input 2 36 4 3" xfId="5695"/>
    <cellStyle name="Input 2 36 4 3 2" xfId="36996"/>
    <cellStyle name="Input 2 36 4 4" xfId="7274"/>
    <cellStyle name="Input 2 36 4 4 2" xfId="36997"/>
    <cellStyle name="Input 2 36 4 5" xfId="8802"/>
    <cellStyle name="Input 2 36 4 5 2" xfId="36998"/>
    <cellStyle name="Input 2 36 4 6" xfId="10276"/>
    <cellStyle name="Input 2 36 4 6 2" xfId="36999"/>
    <cellStyle name="Input 2 36 4 7" xfId="12164"/>
    <cellStyle name="Input 2 36 4 8" xfId="13865"/>
    <cellStyle name="Input 2 36 4 9" xfId="15478"/>
    <cellStyle name="Input 2 36 5" xfId="1919"/>
    <cellStyle name="Input 2 36 5 2" xfId="37001"/>
    <cellStyle name="Input 2 36 5 2 2" xfId="37002"/>
    <cellStyle name="Input 2 36 5 3" xfId="37003"/>
    <cellStyle name="Input 2 36 5 4" xfId="37004"/>
    <cellStyle name="Input 2 36 5 5" xfId="37005"/>
    <cellStyle name="Input 2 36 5 6" xfId="37006"/>
    <cellStyle name="Input 2 36 5 7" xfId="37000"/>
    <cellStyle name="Input 2 36 6" xfId="3589"/>
    <cellStyle name="Input 2 36 6 2" xfId="37008"/>
    <cellStyle name="Input 2 36 6 2 2" xfId="37009"/>
    <cellStyle name="Input 2 36 6 3" xfId="37010"/>
    <cellStyle name="Input 2 36 6 4" xfId="37011"/>
    <cellStyle name="Input 2 36 6 5" xfId="37012"/>
    <cellStyle name="Input 2 36 6 6" xfId="37013"/>
    <cellStyle name="Input 2 36 6 7" xfId="37007"/>
    <cellStyle name="Input 2 36 7" xfId="5193"/>
    <cellStyle name="Input 2 36 7 2" xfId="37015"/>
    <cellStyle name="Input 2 36 7 2 2" xfId="37016"/>
    <cellStyle name="Input 2 36 7 3" xfId="37017"/>
    <cellStyle name="Input 2 36 7 4" xfId="37018"/>
    <cellStyle name="Input 2 36 7 5" xfId="37019"/>
    <cellStyle name="Input 2 36 7 6" xfId="37020"/>
    <cellStyle name="Input 2 36 7 7" xfId="37014"/>
    <cellStyle name="Input 2 36 8" xfId="6785"/>
    <cellStyle name="Input 2 36 8 2" xfId="37022"/>
    <cellStyle name="Input 2 36 8 2 2" xfId="37023"/>
    <cellStyle name="Input 2 36 8 3" xfId="37024"/>
    <cellStyle name="Input 2 36 8 4" xfId="37025"/>
    <cellStyle name="Input 2 36 8 5" xfId="37026"/>
    <cellStyle name="Input 2 36 8 6" xfId="37027"/>
    <cellStyle name="Input 2 36 8 7" xfId="37021"/>
    <cellStyle name="Input 2 36 9" xfId="8357"/>
    <cellStyle name="Input 2 36 9 2" xfId="37029"/>
    <cellStyle name="Input 2 36 9 2 2" xfId="37030"/>
    <cellStyle name="Input 2 36 9 3" xfId="37031"/>
    <cellStyle name="Input 2 36 9 4" xfId="37032"/>
    <cellStyle name="Input 2 36 9 5" xfId="37033"/>
    <cellStyle name="Input 2 36 9 6" xfId="37034"/>
    <cellStyle name="Input 2 36 9 7" xfId="37028"/>
    <cellStyle name="Input 2 37" xfId="568"/>
    <cellStyle name="Input 2 37 10" xfId="9930"/>
    <cellStyle name="Input 2 37 10 2" xfId="37036"/>
    <cellStyle name="Input 2 37 10 2 2" xfId="37037"/>
    <cellStyle name="Input 2 37 10 3" xfId="37038"/>
    <cellStyle name="Input 2 37 10 4" xfId="37039"/>
    <cellStyle name="Input 2 37 10 5" xfId="37040"/>
    <cellStyle name="Input 2 37 10 6" xfId="37041"/>
    <cellStyle name="Input 2 37 10 7" xfId="37035"/>
    <cellStyle name="Input 2 37 11" xfId="11710"/>
    <cellStyle name="Input 2 37 11 2" xfId="37043"/>
    <cellStyle name="Input 2 37 11 2 2" xfId="37044"/>
    <cellStyle name="Input 2 37 11 3" xfId="37045"/>
    <cellStyle name="Input 2 37 11 4" xfId="37046"/>
    <cellStyle name="Input 2 37 11 5" xfId="37047"/>
    <cellStyle name="Input 2 37 11 6" xfId="37048"/>
    <cellStyle name="Input 2 37 11 7" xfId="37042"/>
    <cellStyle name="Input 2 37 12" xfId="13412"/>
    <cellStyle name="Input 2 37 12 2" xfId="37050"/>
    <cellStyle name="Input 2 37 12 2 2" xfId="37051"/>
    <cellStyle name="Input 2 37 12 3" xfId="37052"/>
    <cellStyle name="Input 2 37 12 4" xfId="37053"/>
    <cellStyle name="Input 2 37 12 5" xfId="37054"/>
    <cellStyle name="Input 2 37 12 6" xfId="37049"/>
    <cellStyle name="Input 2 37 13" xfId="15024"/>
    <cellStyle name="Input 2 37 13 2" xfId="37056"/>
    <cellStyle name="Input 2 37 13 3" xfId="37055"/>
    <cellStyle name="Input 2 37 14" xfId="16635"/>
    <cellStyle name="Input 2 37 14 2" xfId="37058"/>
    <cellStyle name="Input 2 37 14 3" xfId="37057"/>
    <cellStyle name="Input 2 37 15" xfId="18239"/>
    <cellStyle name="Input 2 37 15 2" xfId="37059"/>
    <cellStyle name="Input 2 37 16" xfId="19842"/>
    <cellStyle name="Input 2 37 16 2" xfId="37060"/>
    <cellStyle name="Input 2 37 17" xfId="21435"/>
    <cellStyle name="Input 2 37 17 2" xfId="37061"/>
    <cellStyle name="Input 2 37 18" xfId="23012"/>
    <cellStyle name="Input 2 37 18 2" xfId="37062"/>
    <cellStyle name="Input 2 37 19" xfId="24527"/>
    <cellStyle name="Input 2 37 2" xfId="1158"/>
    <cellStyle name="Input 2 37 2 10" xfId="15988"/>
    <cellStyle name="Input 2 37 2 11" xfId="17593"/>
    <cellStyle name="Input 2 37 2 12" xfId="19196"/>
    <cellStyle name="Input 2 37 2 13" xfId="20788"/>
    <cellStyle name="Input 2 37 2 14" xfId="22365"/>
    <cellStyle name="Input 2 37 2 15" xfId="23886"/>
    <cellStyle name="Input 2 37 2 16" xfId="25359"/>
    <cellStyle name="Input 2 37 2 2" xfId="2947"/>
    <cellStyle name="Input 2 37 2 2 2" xfId="37064"/>
    <cellStyle name="Input 2 37 2 2 3" xfId="37063"/>
    <cellStyle name="Input 2 37 2 3" xfId="4610"/>
    <cellStyle name="Input 2 37 2 3 2" xfId="37065"/>
    <cellStyle name="Input 2 37 2 4" xfId="6202"/>
    <cellStyle name="Input 2 37 2 4 2" xfId="37066"/>
    <cellStyle name="Input 2 37 2 5" xfId="7774"/>
    <cellStyle name="Input 2 37 2 5 2" xfId="37067"/>
    <cellStyle name="Input 2 37 2 6" xfId="9289"/>
    <cellStyle name="Input 2 37 2 6 2" xfId="37068"/>
    <cellStyle name="Input 2 37 2 7" xfId="10762"/>
    <cellStyle name="Input 2 37 2 8" xfId="12675"/>
    <cellStyle name="Input 2 37 2 9" xfId="14376"/>
    <cellStyle name="Input 2 37 3" xfId="1566"/>
    <cellStyle name="Input 2 37 3 10" xfId="16360"/>
    <cellStyle name="Input 2 37 3 11" xfId="17965"/>
    <cellStyle name="Input 2 37 3 12" xfId="19568"/>
    <cellStyle name="Input 2 37 3 13" xfId="21160"/>
    <cellStyle name="Input 2 37 3 14" xfId="22737"/>
    <cellStyle name="Input 2 37 3 15" xfId="24258"/>
    <cellStyle name="Input 2 37 3 16" xfId="25731"/>
    <cellStyle name="Input 2 37 3 2" xfId="3319"/>
    <cellStyle name="Input 2 37 3 2 2" xfId="37070"/>
    <cellStyle name="Input 2 37 3 2 3" xfId="37069"/>
    <cellStyle name="Input 2 37 3 3" xfId="4982"/>
    <cellStyle name="Input 2 37 3 3 2" xfId="37071"/>
    <cellStyle name="Input 2 37 3 4" xfId="6574"/>
    <cellStyle name="Input 2 37 3 4 2" xfId="37072"/>
    <cellStyle name="Input 2 37 3 5" xfId="8146"/>
    <cellStyle name="Input 2 37 3 5 2" xfId="37073"/>
    <cellStyle name="Input 2 37 3 6" xfId="9661"/>
    <cellStyle name="Input 2 37 3 6 2" xfId="37074"/>
    <cellStyle name="Input 2 37 3 7" xfId="11134"/>
    <cellStyle name="Input 2 37 3 8" xfId="13047"/>
    <cellStyle name="Input 2 37 3 9" xfId="14748"/>
    <cellStyle name="Input 2 37 4" xfId="2500"/>
    <cellStyle name="Input 2 37 4 10" xfId="17147"/>
    <cellStyle name="Input 2 37 4 11" xfId="18751"/>
    <cellStyle name="Input 2 37 4 12" xfId="20348"/>
    <cellStyle name="Input 2 37 4 13" xfId="21925"/>
    <cellStyle name="Input 2 37 4 14" xfId="23458"/>
    <cellStyle name="Input 2 37 4 15" xfId="24931"/>
    <cellStyle name="Input 2 37 4 2" xfId="4163"/>
    <cellStyle name="Input 2 37 4 2 2" xfId="37076"/>
    <cellStyle name="Input 2 37 4 2 3" xfId="37075"/>
    <cellStyle name="Input 2 37 4 3" xfId="5758"/>
    <cellStyle name="Input 2 37 4 3 2" xfId="37077"/>
    <cellStyle name="Input 2 37 4 4" xfId="7336"/>
    <cellStyle name="Input 2 37 4 4 2" xfId="37078"/>
    <cellStyle name="Input 2 37 4 5" xfId="8861"/>
    <cellStyle name="Input 2 37 4 5 2" xfId="37079"/>
    <cellStyle name="Input 2 37 4 6" xfId="10334"/>
    <cellStyle name="Input 2 37 4 6 2" xfId="37080"/>
    <cellStyle name="Input 2 37 4 7" xfId="12228"/>
    <cellStyle name="Input 2 37 4 8" xfId="13929"/>
    <cellStyle name="Input 2 37 4 9" xfId="15541"/>
    <cellStyle name="Input 2 37 5" xfId="1983"/>
    <cellStyle name="Input 2 37 5 2" xfId="37082"/>
    <cellStyle name="Input 2 37 5 2 2" xfId="37083"/>
    <cellStyle name="Input 2 37 5 3" xfId="37084"/>
    <cellStyle name="Input 2 37 5 4" xfId="37085"/>
    <cellStyle name="Input 2 37 5 5" xfId="37086"/>
    <cellStyle name="Input 2 37 5 6" xfId="37087"/>
    <cellStyle name="Input 2 37 5 7" xfId="37081"/>
    <cellStyle name="Input 2 37 6" xfId="3652"/>
    <cellStyle name="Input 2 37 6 2" xfId="37089"/>
    <cellStyle name="Input 2 37 6 2 2" xfId="37090"/>
    <cellStyle name="Input 2 37 6 3" xfId="37091"/>
    <cellStyle name="Input 2 37 6 4" xfId="37092"/>
    <cellStyle name="Input 2 37 6 5" xfId="37093"/>
    <cellStyle name="Input 2 37 6 6" xfId="37094"/>
    <cellStyle name="Input 2 37 6 7" xfId="37088"/>
    <cellStyle name="Input 2 37 7" xfId="5255"/>
    <cellStyle name="Input 2 37 7 2" xfId="37096"/>
    <cellStyle name="Input 2 37 7 2 2" xfId="37097"/>
    <cellStyle name="Input 2 37 7 3" xfId="37098"/>
    <cellStyle name="Input 2 37 7 4" xfId="37099"/>
    <cellStyle name="Input 2 37 7 5" xfId="37100"/>
    <cellStyle name="Input 2 37 7 6" xfId="37101"/>
    <cellStyle name="Input 2 37 7 7" xfId="37095"/>
    <cellStyle name="Input 2 37 8" xfId="6846"/>
    <cellStyle name="Input 2 37 8 2" xfId="37103"/>
    <cellStyle name="Input 2 37 8 2 2" xfId="37104"/>
    <cellStyle name="Input 2 37 8 3" xfId="37105"/>
    <cellStyle name="Input 2 37 8 4" xfId="37106"/>
    <cellStyle name="Input 2 37 8 5" xfId="37107"/>
    <cellStyle name="Input 2 37 8 6" xfId="37108"/>
    <cellStyle name="Input 2 37 8 7" xfId="37102"/>
    <cellStyle name="Input 2 37 9" xfId="8415"/>
    <cellStyle name="Input 2 37 9 2" xfId="37110"/>
    <cellStyle name="Input 2 37 9 2 2" xfId="37111"/>
    <cellStyle name="Input 2 37 9 3" xfId="37112"/>
    <cellStyle name="Input 2 37 9 4" xfId="37113"/>
    <cellStyle name="Input 2 37 9 5" xfId="37114"/>
    <cellStyle name="Input 2 37 9 6" xfId="37115"/>
    <cellStyle name="Input 2 37 9 7" xfId="37109"/>
    <cellStyle name="Input 2 38" xfId="486"/>
    <cellStyle name="Input 2 38 10" xfId="9854"/>
    <cellStyle name="Input 2 38 10 2" xfId="37117"/>
    <cellStyle name="Input 2 38 10 2 2" xfId="37118"/>
    <cellStyle name="Input 2 38 10 3" xfId="37119"/>
    <cellStyle name="Input 2 38 10 4" xfId="37120"/>
    <cellStyle name="Input 2 38 10 5" xfId="37121"/>
    <cellStyle name="Input 2 38 10 6" xfId="37122"/>
    <cellStyle name="Input 2 38 10 7" xfId="37116"/>
    <cellStyle name="Input 2 38 11" xfId="11628"/>
    <cellStyle name="Input 2 38 11 2" xfId="37124"/>
    <cellStyle name="Input 2 38 11 2 2" xfId="37125"/>
    <cellStyle name="Input 2 38 11 3" xfId="37126"/>
    <cellStyle name="Input 2 38 11 4" xfId="37127"/>
    <cellStyle name="Input 2 38 11 5" xfId="37128"/>
    <cellStyle name="Input 2 38 11 6" xfId="37129"/>
    <cellStyle name="Input 2 38 11 7" xfId="37123"/>
    <cellStyle name="Input 2 38 12" xfId="13330"/>
    <cellStyle name="Input 2 38 12 2" xfId="37131"/>
    <cellStyle name="Input 2 38 12 2 2" xfId="37132"/>
    <cellStyle name="Input 2 38 12 3" xfId="37133"/>
    <cellStyle name="Input 2 38 12 4" xfId="37134"/>
    <cellStyle name="Input 2 38 12 5" xfId="37135"/>
    <cellStyle name="Input 2 38 12 6" xfId="37130"/>
    <cellStyle name="Input 2 38 13" xfId="14942"/>
    <cellStyle name="Input 2 38 13 2" xfId="37137"/>
    <cellStyle name="Input 2 38 13 3" xfId="37136"/>
    <cellStyle name="Input 2 38 14" xfId="16553"/>
    <cellStyle name="Input 2 38 14 2" xfId="37139"/>
    <cellStyle name="Input 2 38 14 3" xfId="37138"/>
    <cellStyle name="Input 2 38 15" xfId="18158"/>
    <cellStyle name="Input 2 38 15 2" xfId="37140"/>
    <cellStyle name="Input 2 38 16" xfId="19762"/>
    <cellStyle name="Input 2 38 16 2" xfId="37141"/>
    <cellStyle name="Input 2 38 17" xfId="21354"/>
    <cellStyle name="Input 2 38 17 2" xfId="37142"/>
    <cellStyle name="Input 2 38 18" xfId="22936"/>
    <cellStyle name="Input 2 38 18 2" xfId="37143"/>
    <cellStyle name="Input 2 38 19" xfId="24451"/>
    <cellStyle name="Input 2 38 2" xfId="1076"/>
    <cellStyle name="Input 2 38 2 10" xfId="15912"/>
    <cellStyle name="Input 2 38 2 11" xfId="17517"/>
    <cellStyle name="Input 2 38 2 12" xfId="19120"/>
    <cellStyle name="Input 2 38 2 13" xfId="20712"/>
    <cellStyle name="Input 2 38 2 14" xfId="22289"/>
    <cellStyle name="Input 2 38 2 15" xfId="23810"/>
    <cellStyle name="Input 2 38 2 16" xfId="25283"/>
    <cellStyle name="Input 2 38 2 2" xfId="2871"/>
    <cellStyle name="Input 2 38 2 2 2" xfId="37145"/>
    <cellStyle name="Input 2 38 2 2 3" xfId="37144"/>
    <cellStyle name="Input 2 38 2 3" xfId="4534"/>
    <cellStyle name="Input 2 38 2 3 2" xfId="37146"/>
    <cellStyle name="Input 2 38 2 4" xfId="6126"/>
    <cellStyle name="Input 2 38 2 4 2" xfId="37147"/>
    <cellStyle name="Input 2 38 2 5" xfId="7698"/>
    <cellStyle name="Input 2 38 2 5 2" xfId="37148"/>
    <cellStyle name="Input 2 38 2 6" xfId="9213"/>
    <cellStyle name="Input 2 38 2 6 2" xfId="37149"/>
    <cellStyle name="Input 2 38 2 7" xfId="10686"/>
    <cellStyle name="Input 2 38 2 8" xfId="12599"/>
    <cellStyle name="Input 2 38 2 9" xfId="14300"/>
    <cellStyle name="Input 2 38 3" xfId="1484"/>
    <cellStyle name="Input 2 38 3 10" xfId="16284"/>
    <cellStyle name="Input 2 38 3 11" xfId="17889"/>
    <cellStyle name="Input 2 38 3 12" xfId="19492"/>
    <cellStyle name="Input 2 38 3 13" xfId="21084"/>
    <cellStyle name="Input 2 38 3 14" xfId="22661"/>
    <cellStyle name="Input 2 38 3 15" xfId="24182"/>
    <cellStyle name="Input 2 38 3 16" xfId="25655"/>
    <cellStyle name="Input 2 38 3 2" xfId="3243"/>
    <cellStyle name="Input 2 38 3 2 2" xfId="37151"/>
    <cellStyle name="Input 2 38 3 2 3" xfId="37150"/>
    <cellStyle name="Input 2 38 3 3" xfId="4906"/>
    <cellStyle name="Input 2 38 3 3 2" xfId="37152"/>
    <cellStyle name="Input 2 38 3 4" xfId="6498"/>
    <cellStyle name="Input 2 38 3 4 2" xfId="37153"/>
    <cellStyle name="Input 2 38 3 5" xfId="8070"/>
    <cellStyle name="Input 2 38 3 5 2" xfId="37154"/>
    <cellStyle name="Input 2 38 3 6" xfId="9585"/>
    <cellStyle name="Input 2 38 3 6 2" xfId="37155"/>
    <cellStyle name="Input 2 38 3 7" xfId="11058"/>
    <cellStyle name="Input 2 38 3 8" xfId="12971"/>
    <cellStyle name="Input 2 38 3 9" xfId="14672"/>
    <cellStyle name="Input 2 38 4" xfId="2418"/>
    <cellStyle name="Input 2 38 4 10" xfId="17065"/>
    <cellStyle name="Input 2 38 4 11" xfId="18669"/>
    <cellStyle name="Input 2 38 4 12" xfId="20267"/>
    <cellStyle name="Input 2 38 4 13" xfId="21845"/>
    <cellStyle name="Input 2 38 4 14" xfId="23381"/>
    <cellStyle name="Input 2 38 4 15" xfId="24855"/>
    <cellStyle name="Input 2 38 4 2" xfId="4082"/>
    <cellStyle name="Input 2 38 4 2 2" xfId="37157"/>
    <cellStyle name="Input 2 38 4 2 3" xfId="37156"/>
    <cellStyle name="Input 2 38 4 3" xfId="5677"/>
    <cellStyle name="Input 2 38 4 3 2" xfId="37158"/>
    <cellStyle name="Input 2 38 4 4" xfId="7256"/>
    <cellStyle name="Input 2 38 4 4 2" xfId="37159"/>
    <cellStyle name="Input 2 38 4 5" xfId="8784"/>
    <cellStyle name="Input 2 38 4 5 2" xfId="37160"/>
    <cellStyle name="Input 2 38 4 6" xfId="10258"/>
    <cellStyle name="Input 2 38 4 6 2" xfId="37161"/>
    <cellStyle name="Input 2 38 4 7" xfId="12146"/>
    <cellStyle name="Input 2 38 4 8" xfId="13847"/>
    <cellStyle name="Input 2 38 4 9" xfId="15460"/>
    <cellStyle name="Input 2 38 5" xfId="1901"/>
    <cellStyle name="Input 2 38 5 2" xfId="37163"/>
    <cellStyle name="Input 2 38 5 2 2" xfId="37164"/>
    <cellStyle name="Input 2 38 5 3" xfId="37165"/>
    <cellStyle name="Input 2 38 5 4" xfId="37166"/>
    <cellStyle name="Input 2 38 5 5" xfId="37167"/>
    <cellStyle name="Input 2 38 5 6" xfId="37168"/>
    <cellStyle name="Input 2 38 5 7" xfId="37162"/>
    <cellStyle name="Input 2 38 6" xfId="3571"/>
    <cellStyle name="Input 2 38 6 2" xfId="37170"/>
    <cellStyle name="Input 2 38 6 2 2" xfId="37171"/>
    <cellStyle name="Input 2 38 6 3" xfId="37172"/>
    <cellStyle name="Input 2 38 6 4" xfId="37173"/>
    <cellStyle name="Input 2 38 6 5" xfId="37174"/>
    <cellStyle name="Input 2 38 6 6" xfId="37175"/>
    <cellStyle name="Input 2 38 6 7" xfId="37169"/>
    <cellStyle name="Input 2 38 7" xfId="5175"/>
    <cellStyle name="Input 2 38 7 2" xfId="37177"/>
    <cellStyle name="Input 2 38 7 2 2" xfId="37178"/>
    <cellStyle name="Input 2 38 7 3" xfId="37179"/>
    <cellStyle name="Input 2 38 7 4" xfId="37180"/>
    <cellStyle name="Input 2 38 7 5" xfId="37181"/>
    <cellStyle name="Input 2 38 7 6" xfId="37182"/>
    <cellStyle name="Input 2 38 7 7" xfId="37176"/>
    <cellStyle name="Input 2 38 8" xfId="6767"/>
    <cellStyle name="Input 2 38 8 2" xfId="37184"/>
    <cellStyle name="Input 2 38 8 2 2" xfId="37185"/>
    <cellStyle name="Input 2 38 8 3" xfId="37186"/>
    <cellStyle name="Input 2 38 8 4" xfId="37187"/>
    <cellStyle name="Input 2 38 8 5" xfId="37188"/>
    <cellStyle name="Input 2 38 8 6" xfId="37189"/>
    <cellStyle name="Input 2 38 8 7" xfId="37183"/>
    <cellStyle name="Input 2 38 9" xfId="8339"/>
    <cellStyle name="Input 2 38 9 2" xfId="37191"/>
    <cellStyle name="Input 2 38 9 2 2" xfId="37192"/>
    <cellStyle name="Input 2 38 9 3" xfId="37193"/>
    <cellStyle name="Input 2 38 9 4" xfId="37194"/>
    <cellStyle name="Input 2 38 9 5" xfId="37195"/>
    <cellStyle name="Input 2 38 9 6" xfId="37196"/>
    <cellStyle name="Input 2 38 9 7" xfId="37190"/>
    <cellStyle name="Input 2 39" xfId="636"/>
    <cellStyle name="Input 2 39 10" xfId="9995"/>
    <cellStyle name="Input 2 39 10 2" xfId="37198"/>
    <cellStyle name="Input 2 39 10 2 2" xfId="37199"/>
    <cellStyle name="Input 2 39 10 3" xfId="37200"/>
    <cellStyle name="Input 2 39 10 4" xfId="37201"/>
    <cellStyle name="Input 2 39 10 5" xfId="37202"/>
    <cellStyle name="Input 2 39 10 6" xfId="37203"/>
    <cellStyle name="Input 2 39 10 7" xfId="37197"/>
    <cellStyle name="Input 2 39 11" xfId="11778"/>
    <cellStyle name="Input 2 39 11 2" xfId="37205"/>
    <cellStyle name="Input 2 39 11 2 2" xfId="37206"/>
    <cellStyle name="Input 2 39 11 3" xfId="37207"/>
    <cellStyle name="Input 2 39 11 4" xfId="37208"/>
    <cellStyle name="Input 2 39 11 5" xfId="37209"/>
    <cellStyle name="Input 2 39 11 6" xfId="37210"/>
    <cellStyle name="Input 2 39 11 7" xfId="37204"/>
    <cellStyle name="Input 2 39 12" xfId="13480"/>
    <cellStyle name="Input 2 39 12 2" xfId="37212"/>
    <cellStyle name="Input 2 39 12 2 2" xfId="37213"/>
    <cellStyle name="Input 2 39 12 3" xfId="37214"/>
    <cellStyle name="Input 2 39 12 4" xfId="37215"/>
    <cellStyle name="Input 2 39 12 5" xfId="37216"/>
    <cellStyle name="Input 2 39 12 6" xfId="37211"/>
    <cellStyle name="Input 2 39 13" xfId="15092"/>
    <cellStyle name="Input 2 39 13 2" xfId="37218"/>
    <cellStyle name="Input 2 39 13 3" xfId="37217"/>
    <cellStyle name="Input 2 39 14" xfId="16703"/>
    <cellStyle name="Input 2 39 14 2" xfId="37220"/>
    <cellStyle name="Input 2 39 14 3" xfId="37219"/>
    <cellStyle name="Input 2 39 15" xfId="18305"/>
    <cellStyle name="Input 2 39 15 2" xfId="37221"/>
    <cellStyle name="Input 2 39 16" xfId="19908"/>
    <cellStyle name="Input 2 39 16 2" xfId="37222"/>
    <cellStyle name="Input 2 39 17" xfId="21502"/>
    <cellStyle name="Input 2 39 17 2" xfId="37223"/>
    <cellStyle name="Input 2 39 18" xfId="23078"/>
    <cellStyle name="Input 2 39 18 2" xfId="37224"/>
    <cellStyle name="Input 2 39 19" xfId="24592"/>
    <cellStyle name="Input 2 39 2" xfId="1226"/>
    <cellStyle name="Input 2 39 2 10" xfId="16053"/>
    <cellStyle name="Input 2 39 2 11" xfId="17658"/>
    <cellStyle name="Input 2 39 2 12" xfId="19261"/>
    <cellStyle name="Input 2 39 2 13" xfId="20853"/>
    <cellStyle name="Input 2 39 2 14" xfId="22430"/>
    <cellStyle name="Input 2 39 2 15" xfId="23951"/>
    <cellStyle name="Input 2 39 2 16" xfId="25424"/>
    <cellStyle name="Input 2 39 2 2" xfId="3012"/>
    <cellStyle name="Input 2 39 2 2 2" xfId="37226"/>
    <cellStyle name="Input 2 39 2 2 3" xfId="37225"/>
    <cellStyle name="Input 2 39 2 3" xfId="4675"/>
    <cellStyle name="Input 2 39 2 3 2" xfId="37227"/>
    <cellStyle name="Input 2 39 2 4" xfId="6267"/>
    <cellStyle name="Input 2 39 2 4 2" xfId="37228"/>
    <cellStyle name="Input 2 39 2 5" xfId="7839"/>
    <cellStyle name="Input 2 39 2 5 2" xfId="37229"/>
    <cellStyle name="Input 2 39 2 6" xfId="9354"/>
    <cellStyle name="Input 2 39 2 6 2" xfId="37230"/>
    <cellStyle name="Input 2 39 2 7" xfId="10827"/>
    <cellStyle name="Input 2 39 2 8" xfId="12740"/>
    <cellStyle name="Input 2 39 2 9" xfId="14441"/>
    <cellStyle name="Input 2 39 3" xfId="1634"/>
    <cellStyle name="Input 2 39 3 10" xfId="16425"/>
    <cellStyle name="Input 2 39 3 11" xfId="18030"/>
    <cellStyle name="Input 2 39 3 12" xfId="19633"/>
    <cellStyle name="Input 2 39 3 13" xfId="21225"/>
    <cellStyle name="Input 2 39 3 14" xfId="22802"/>
    <cellStyle name="Input 2 39 3 15" xfId="24323"/>
    <cellStyle name="Input 2 39 3 16" xfId="25796"/>
    <cellStyle name="Input 2 39 3 2" xfId="3384"/>
    <cellStyle name="Input 2 39 3 2 2" xfId="37232"/>
    <cellStyle name="Input 2 39 3 2 3" xfId="37231"/>
    <cellStyle name="Input 2 39 3 3" xfId="5047"/>
    <cellStyle name="Input 2 39 3 3 2" xfId="37233"/>
    <cellStyle name="Input 2 39 3 4" xfId="6639"/>
    <cellStyle name="Input 2 39 3 4 2" xfId="37234"/>
    <cellStyle name="Input 2 39 3 5" xfId="8211"/>
    <cellStyle name="Input 2 39 3 5 2" xfId="37235"/>
    <cellStyle name="Input 2 39 3 6" xfId="9726"/>
    <cellStyle name="Input 2 39 3 6 2" xfId="37236"/>
    <cellStyle name="Input 2 39 3 7" xfId="11199"/>
    <cellStyle name="Input 2 39 3 8" xfId="13112"/>
    <cellStyle name="Input 2 39 3 9" xfId="14813"/>
    <cellStyle name="Input 2 39 4" xfId="2568"/>
    <cellStyle name="Input 2 39 4 10" xfId="17215"/>
    <cellStyle name="Input 2 39 4 11" xfId="18818"/>
    <cellStyle name="Input 2 39 4 12" xfId="20415"/>
    <cellStyle name="Input 2 39 4 13" xfId="21991"/>
    <cellStyle name="Input 2 39 4 14" xfId="23523"/>
    <cellStyle name="Input 2 39 4 15" xfId="24996"/>
    <cellStyle name="Input 2 39 4 2" xfId="4231"/>
    <cellStyle name="Input 2 39 4 2 2" xfId="37238"/>
    <cellStyle name="Input 2 39 4 2 3" xfId="37237"/>
    <cellStyle name="Input 2 39 4 3" xfId="5825"/>
    <cellStyle name="Input 2 39 4 3 2" xfId="37239"/>
    <cellStyle name="Input 2 39 4 4" xfId="7401"/>
    <cellStyle name="Input 2 39 4 4 2" xfId="37240"/>
    <cellStyle name="Input 2 39 4 5" xfId="8926"/>
    <cellStyle name="Input 2 39 4 5 2" xfId="37241"/>
    <cellStyle name="Input 2 39 4 6" xfId="10399"/>
    <cellStyle name="Input 2 39 4 6 2" xfId="37242"/>
    <cellStyle name="Input 2 39 4 7" xfId="12296"/>
    <cellStyle name="Input 2 39 4 8" xfId="13997"/>
    <cellStyle name="Input 2 39 4 9" xfId="15609"/>
    <cellStyle name="Input 2 39 5" xfId="2051"/>
    <cellStyle name="Input 2 39 5 2" xfId="37244"/>
    <cellStyle name="Input 2 39 5 2 2" xfId="37245"/>
    <cellStyle name="Input 2 39 5 3" xfId="37246"/>
    <cellStyle name="Input 2 39 5 4" xfId="37247"/>
    <cellStyle name="Input 2 39 5 5" xfId="37248"/>
    <cellStyle name="Input 2 39 5 6" xfId="37249"/>
    <cellStyle name="Input 2 39 5 7" xfId="37243"/>
    <cellStyle name="Input 2 39 6" xfId="3720"/>
    <cellStyle name="Input 2 39 6 2" xfId="37251"/>
    <cellStyle name="Input 2 39 6 2 2" xfId="37252"/>
    <cellStyle name="Input 2 39 6 3" xfId="37253"/>
    <cellStyle name="Input 2 39 6 4" xfId="37254"/>
    <cellStyle name="Input 2 39 6 5" xfId="37255"/>
    <cellStyle name="Input 2 39 6 6" xfId="37256"/>
    <cellStyle name="Input 2 39 6 7" xfId="37250"/>
    <cellStyle name="Input 2 39 7" xfId="5323"/>
    <cellStyle name="Input 2 39 7 2" xfId="37258"/>
    <cellStyle name="Input 2 39 7 2 2" xfId="37259"/>
    <cellStyle name="Input 2 39 7 3" xfId="37260"/>
    <cellStyle name="Input 2 39 7 4" xfId="37261"/>
    <cellStyle name="Input 2 39 7 5" xfId="37262"/>
    <cellStyle name="Input 2 39 7 6" xfId="37263"/>
    <cellStyle name="Input 2 39 7 7" xfId="37257"/>
    <cellStyle name="Input 2 39 8" xfId="6912"/>
    <cellStyle name="Input 2 39 8 2" xfId="37265"/>
    <cellStyle name="Input 2 39 8 2 2" xfId="37266"/>
    <cellStyle name="Input 2 39 8 3" xfId="37267"/>
    <cellStyle name="Input 2 39 8 4" xfId="37268"/>
    <cellStyle name="Input 2 39 8 5" xfId="37269"/>
    <cellStyle name="Input 2 39 8 6" xfId="37270"/>
    <cellStyle name="Input 2 39 8 7" xfId="37264"/>
    <cellStyle name="Input 2 39 9" xfId="8481"/>
    <cellStyle name="Input 2 39 9 2" xfId="37272"/>
    <cellStyle name="Input 2 39 9 2 2" xfId="37273"/>
    <cellStyle name="Input 2 39 9 3" xfId="37274"/>
    <cellStyle name="Input 2 39 9 4" xfId="37275"/>
    <cellStyle name="Input 2 39 9 5" xfId="37276"/>
    <cellStyle name="Input 2 39 9 6" xfId="37277"/>
    <cellStyle name="Input 2 39 9 7" xfId="37271"/>
    <cellStyle name="Input 2 4" xfId="324"/>
    <cellStyle name="Input 2 4 10" xfId="6989"/>
    <cellStyle name="Input 2 4 10 2" xfId="37279"/>
    <cellStyle name="Input 2 4 10 2 2" xfId="37280"/>
    <cellStyle name="Input 2 4 10 3" xfId="37281"/>
    <cellStyle name="Input 2 4 10 4" xfId="37282"/>
    <cellStyle name="Input 2 4 10 5" xfId="37283"/>
    <cellStyle name="Input 2 4 10 6" xfId="37284"/>
    <cellStyle name="Input 2 4 10 7" xfId="37278"/>
    <cellStyle name="Input 2 4 11" xfId="11466"/>
    <cellStyle name="Input 2 4 11 2" xfId="37286"/>
    <cellStyle name="Input 2 4 11 2 2" xfId="37287"/>
    <cellStyle name="Input 2 4 11 3" xfId="37288"/>
    <cellStyle name="Input 2 4 11 4" xfId="37289"/>
    <cellStyle name="Input 2 4 11 5" xfId="37290"/>
    <cellStyle name="Input 2 4 11 6" xfId="37291"/>
    <cellStyle name="Input 2 4 11 7" xfId="37285"/>
    <cellStyle name="Input 2 4 12" xfId="11262"/>
    <cellStyle name="Input 2 4 12 2" xfId="37293"/>
    <cellStyle name="Input 2 4 12 2 2" xfId="37294"/>
    <cellStyle name="Input 2 4 12 3" xfId="37295"/>
    <cellStyle name="Input 2 4 12 4" xfId="37296"/>
    <cellStyle name="Input 2 4 12 5" xfId="37297"/>
    <cellStyle name="Input 2 4 12 6" xfId="37292"/>
    <cellStyle name="Input 2 4 13" xfId="11358"/>
    <cellStyle name="Input 2 4 13 2" xfId="37299"/>
    <cellStyle name="Input 2 4 13 3" xfId="37298"/>
    <cellStyle name="Input 2 4 14" xfId="13562"/>
    <cellStyle name="Input 2 4 14 2" xfId="37301"/>
    <cellStyle name="Input 2 4 14 3" xfId="37300"/>
    <cellStyle name="Input 2 4 15" xfId="15176"/>
    <cellStyle name="Input 2 4 15 2" xfId="37302"/>
    <cellStyle name="Input 2 4 16" xfId="17238"/>
    <cellStyle name="Input 2 4 16 2" xfId="37303"/>
    <cellStyle name="Input 2 4 17" xfId="18328"/>
    <cellStyle name="Input 2 4 17 2" xfId="37304"/>
    <cellStyle name="Input 2 4 18" xfId="16606"/>
    <cellStyle name="Input 2 4 18 2" xfId="37305"/>
    <cellStyle name="Input 2 4 19" xfId="21620"/>
    <cellStyle name="Input 2 4 2" xfId="915"/>
    <cellStyle name="Input 2 4 2 10" xfId="15762"/>
    <cellStyle name="Input 2 4 2 11" xfId="17367"/>
    <cellStyle name="Input 2 4 2 12" xfId="18970"/>
    <cellStyle name="Input 2 4 2 13" xfId="20562"/>
    <cellStyle name="Input 2 4 2 14" xfId="22139"/>
    <cellStyle name="Input 2 4 2 15" xfId="23660"/>
    <cellStyle name="Input 2 4 2 16" xfId="25133"/>
    <cellStyle name="Input 2 4 2 2" xfId="2721"/>
    <cellStyle name="Input 2 4 2 2 2" xfId="37307"/>
    <cellStyle name="Input 2 4 2 2 3" xfId="37306"/>
    <cellStyle name="Input 2 4 2 3" xfId="4384"/>
    <cellStyle name="Input 2 4 2 3 2" xfId="37308"/>
    <cellStyle name="Input 2 4 2 4" xfId="5976"/>
    <cellStyle name="Input 2 4 2 4 2" xfId="37309"/>
    <cellStyle name="Input 2 4 2 5" xfId="7548"/>
    <cellStyle name="Input 2 4 2 5 2" xfId="37310"/>
    <cellStyle name="Input 2 4 2 6" xfId="9063"/>
    <cellStyle name="Input 2 4 2 6 2" xfId="37311"/>
    <cellStyle name="Input 2 4 2 7" xfId="10536"/>
    <cellStyle name="Input 2 4 2 8" xfId="12449"/>
    <cellStyle name="Input 2 4 2 9" xfId="14150"/>
    <cellStyle name="Input 2 4 3" xfId="1322"/>
    <cellStyle name="Input 2 4 3 10" xfId="16134"/>
    <cellStyle name="Input 2 4 3 11" xfId="17739"/>
    <cellStyle name="Input 2 4 3 12" xfId="19342"/>
    <cellStyle name="Input 2 4 3 13" xfId="20934"/>
    <cellStyle name="Input 2 4 3 14" xfId="22511"/>
    <cellStyle name="Input 2 4 3 15" xfId="24032"/>
    <cellStyle name="Input 2 4 3 16" xfId="25505"/>
    <cellStyle name="Input 2 4 3 2" xfId="3093"/>
    <cellStyle name="Input 2 4 3 2 2" xfId="37313"/>
    <cellStyle name="Input 2 4 3 2 3" xfId="37312"/>
    <cellStyle name="Input 2 4 3 3" xfId="4756"/>
    <cellStyle name="Input 2 4 3 3 2" xfId="37314"/>
    <cellStyle name="Input 2 4 3 4" xfId="6348"/>
    <cellStyle name="Input 2 4 3 4 2" xfId="37315"/>
    <cellStyle name="Input 2 4 3 5" xfId="7920"/>
    <cellStyle name="Input 2 4 3 5 2" xfId="37316"/>
    <cellStyle name="Input 2 4 3 6" xfId="9435"/>
    <cellStyle name="Input 2 4 3 6 2" xfId="37317"/>
    <cellStyle name="Input 2 4 3 7" xfId="10908"/>
    <cellStyle name="Input 2 4 3 8" xfId="12821"/>
    <cellStyle name="Input 2 4 3 9" xfId="14522"/>
    <cellStyle name="Input 2 4 4" xfId="2260"/>
    <cellStyle name="Input 2 4 4 10" xfId="16908"/>
    <cellStyle name="Input 2 4 4 11" xfId="18513"/>
    <cellStyle name="Input 2 4 4 12" xfId="20109"/>
    <cellStyle name="Input 2 4 4 13" xfId="21691"/>
    <cellStyle name="Input 2 4 4 14" xfId="23232"/>
    <cellStyle name="Input 2 4 4 15" xfId="24709"/>
    <cellStyle name="Input 2 4 4 2" xfId="3925"/>
    <cellStyle name="Input 2 4 4 2 2" xfId="37319"/>
    <cellStyle name="Input 2 4 4 2 3" xfId="37318"/>
    <cellStyle name="Input 2 4 4 3" xfId="5521"/>
    <cellStyle name="Input 2 4 4 3 2" xfId="37320"/>
    <cellStyle name="Input 2 4 4 4" xfId="7102"/>
    <cellStyle name="Input 2 4 4 4 2" xfId="37321"/>
    <cellStyle name="Input 2 4 4 5" xfId="8635"/>
    <cellStyle name="Input 2 4 4 5 2" xfId="37322"/>
    <cellStyle name="Input 2 4 4 6" xfId="10112"/>
    <cellStyle name="Input 2 4 4 6 2" xfId="37323"/>
    <cellStyle name="Input 2 4 4 7" xfId="11988"/>
    <cellStyle name="Input 2 4 4 8" xfId="13689"/>
    <cellStyle name="Input 2 4 4 9" xfId="15302"/>
    <cellStyle name="Input 2 4 5" xfId="1739"/>
    <cellStyle name="Input 2 4 5 2" xfId="37325"/>
    <cellStyle name="Input 2 4 5 2 2" xfId="37326"/>
    <cellStyle name="Input 2 4 5 3" xfId="37327"/>
    <cellStyle name="Input 2 4 5 4" xfId="37328"/>
    <cellStyle name="Input 2 4 5 5" xfId="37329"/>
    <cellStyle name="Input 2 4 5 6" xfId="37330"/>
    <cellStyle name="Input 2 4 5 7" xfId="37324"/>
    <cellStyle name="Input 2 4 6" xfId="2154"/>
    <cellStyle name="Input 2 4 6 2" xfId="37332"/>
    <cellStyle name="Input 2 4 6 2 2" xfId="37333"/>
    <cellStyle name="Input 2 4 6 3" xfId="37334"/>
    <cellStyle name="Input 2 4 6 4" xfId="37335"/>
    <cellStyle name="Input 2 4 6 5" xfId="37336"/>
    <cellStyle name="Input 2 4 6 6" xfId="37337"/>
    <cellStyle name="Input 2 4 6 7" xfId="37331"/>
    <cellStyle name="Input 2 4 7" xfId="1289"/>
    <cellStyle name="Input 2 4 7 2" xfId="37339"/>
    <cellStyle name="Input 2 4 7 2 2" xfId="37340"/>
    <cellStyle name="Input 2 4 7 3" xfId="37341"/>
    <cellStyle name="Input 2 4 7 4" xfId="37342"/>
    <cellStyle name="Input 2 4 7 5" xfId="37343"/>
    <cellStyle name="Input 2 4 7 6" xfId="37344"/>
    <cellStyle name="Input 2 4 7 7" xfId="37338"/>
    <cellStyle name="Input 2 4 8" xfId="3803"/>
    <cellStyle name="Input 2 4 8 2" xfId="37346"/>
    <cellStyle name="Input 2 4 8 2 2" xfId="37347"/>
    <cellStyle name="Input 2 4 8 3" xfId="37348"/>
    <cellStyle name="Input 2 4 8 4" xfId="37349"/>
    <cellStyle name="Input 2 4 8 5" xfId="37350"/>
    <cellStyle name="Input 2 4 8 6" xfId="37351"/>
    <cellStyle name="Input 2 4 8 7" xfId="37345"/>
    <cellStyle name="Input 2 4 9" xfId="5403"/>
    <cellStyle name="Input 2 4 9 2" xfId="37353"/>
    <cellStyle name="Input 2 4 9 2 2" xfId="37354"/>
    <cellStyle name="Input 2 4 9 3" xfId="37355"/>
    <cellStyle name="Input 2 4 9 4" xfId="37356"/>
    <cellStyle name="Input 2 4 9 5" xfId="37357"/>
    <cellStyle name="Input 2 4 9 6" xfId="37358"/>
    <cellStyle name="Input 2 4 9 7" xfId="37352"/>
    <cellStyle name="Input 2 40" xfId="639"/>
    <cellStyle name="Input 2 40 10" xfId="9998"/>
    <cellStyle name="Input 2 40 10 2" xfId="37360"/>
    <cellStyle name="Input 2 40 10 2 2" xfId="37361"/>
    <cellStyle name="Input 2 40 10 3" xfId="37362"/>
    <cellStyle name="Input 2 40 10 4" xfId="37363"/>
    <cellStyle name="Input 2 40 10 5" xfId="37364"/>
    <cellStyle name="Input 2 40 10 6" xfId="37365"/>
    <cellStyle name="Input 2 40 10 7" xfId="37359"/>
    <cellStyle name="Input 2 40 11" xfId="11781"/>
    <cellStyle name="Input 2 40 11 2" xfId="37367"/>
    <cellStyle name="Input 2 40 11 2 2" xfId="37368"/>
    <cellStyle name="Input 2 40 11 3" xfId="37369"/>
    <cellStyle name="Input 2 40 11 4" xfId="37370"/>
    <cellStyle name="Input 2 40 11 5" xfId="37371"/>
    <cellStyle name="Input 2 40 11 6" xfId="37372"/>
    <cellStyle name="Input 2 40 11 7" xfId="37366"/>
    <cellStyle name="Input 2 40 12" xfId="13483"/>
    <cellStyle name="Input 2 40 12 2" xfId="37374"/>
    <cellStyle name="Input 2 40 12 2 2" xfId="37375"/>
    <cellStyle name="Input 2 40 12 3" xfId="37376"/>
    <cellStyle name="Input 2 40 12 4" xfId="37377"/>
    <cellStyle name="Input 2 40 12 5" xfId="37378"/>
    <cellStyle name="Input 2 40 12 6" xfId="37373"/>
    <cellStyle name="Input 2 40 13" xfId="15095"/>
    <cellStyle name="Input 2 40 13 2" xfId="37380"/>
    <cellStyle name="Input 2 40 13 3" xfId="37379"/>
    <cellStyle name="Input 2 40 14" xfId="16706"/>
    <cellStyle name="Input 2 40 14 2" xfId="37382"/>
    <cellStyle name="Input 2 40 14 3" xfId="37381"/>
    <cellStyle name="Input 2 40 15" xfId="18308"/>
    <cellStyle name="Input 2 40 15 2" xfId="37383"/>
    <cellStyle name="Input 2 40 16" xfId="19911"/>
    <cellStyle name="Input 2 40 16 2" xfId="37384"/>
    <cellStyle name="Input 2 40 17" xfId="21505"/>
    <cellStyle name="Input 2 40 17 2" xfId="37385"/>
    <cellStyle name="Input 2 40 18" xfId="23081"/>
    <cellStyle name="Input 2 40 18 2" xfId="37386"/>
    <cellStyle name="Input 2 40 19" xfId="24595"/>
    <cellStyle name="Input 2 40 2" xfId="1229"/>
    <cellStyle name="Input 2 40 2 10" xfId="16056"/>
    <cellStyle name="Input 2 40 2 11" xfId="17661"/>
    <cellStyle name="Input 2 40 2 12" xfId="19264"/>
    <cellStyle name="Input 2 40 2 13" xfId="20856"/>
    <cellStyle name="Input 2 40 2 14" xfId="22433"/>
    <cellStyle name="Input 2 40 2 15" xfId="23954"/>
    <cellStyle name="Input 2 40 2 16" xfId="25427"/>
    <cellStyle name="Input 2 40 2 2" xfId="3015"/>
    <cellStyle name="Input 2 40 2 2 2" xfId="37388"/>
    <cellStyle name="Input 2 40 2 2 3" xfId="37387"/>
    <cellStyle name="Input 2 40 2 3" xfId="4678"/>
    <cellStyle name="Input 2 40 2 3 2" xfId="37389"/>
    <cellStyle name="Input 2 40 2 4" xfId="6270"/>
    <cellStyle name="Input 2 40 2 4 2" xfId="37390"/>
    <cellStyle name="Input 2 40 2 5" xfId="7842"/>
    <cellStyle name="Input 2 40 2 5 2" xfId="37391"/>
    <cellStyle name="Input 2 40 2 6" xfId="9357"/>
    <cellStyle name="Input 2 40 2 6 2" xfId="37392"/>
    <cellStyle name="Input 2 40 2 7" xfId="10830"/>
    <cellStyle name="Input 2 40 2 8" xfId="12743"/>
    <cellStyle name="Input 2 40 2 9" xfId="14444"/>
    <cellStyle name="Input 2 40 3" xfId="1637"/>
    <cellStyle name="Input 2 40 3 10" xfId="16428"/>
    <cellStyle name="Input 2 40 3 11" xfId="18033"/>
    <cellStyle name="Input 2 40 3 12" xfId="19636"/>
    <cellStyle name="Input 2 40 3 13" xfId="21228"/>
    <cellStyle name="Input 2 40 3 14" xfId="22805"/>
    <cellStyle name="Input 2 40 3 15" xfId="24326"/>
    <cellStyle name="Input 2 40 3 16" xfId="25799"/>
    <cellStyle name="Input 2 40 3 2" xfId="3387"/>
    <cellStyle name="Input 2 40 3 2 2" xfId="37394"/>
    <cellStyle name="Input 2 40 3 2 3" xfId="37393"/>
    <cellStyle name="Input 2 40 3 3" xfId="5050"/>
    <cellStyle name="Input 2 40 3 3 2" xfId="37395"/>
    <cellStyle name="Input 2 40 3 4" xfId="6642"/>
    <cellStyle name="Input 2 40 3 4 2" xfId="37396"/>
    <cellStyle name="Input 2 40 3 5" xfId="8214"/>
    <cellStyle name="Input 2 40 3 5 2" xfId="37397"/>
    <cellStyle name="Input 2 40 3 6" xfId="9729"/>
    <cellStyle name="Input 2 40 3 6 2" xfId="37398"/>
    <cellStyle name="Input 2 40 3 7" xfId="11202"/>
    <cellStyle name="Input 2 40 3 8" xfId="13115"/>
    <cellStyle name="Input 2 40 3 9" xfId="14816"/>
    <cellStyle name="Input 2 40 4" xfId="2571"/>
    <cellStyle name="Input 2 40 4 10" xfId="17218"/>
    <cellStyle name="Input 2 40 4 11" xfId="18821"/>
    <cellStyle name="Input 2 40 4 12" xfId="20418"/>
    <cellStyle name="Input 2 40 4 13" xfId="21994"/>
    <cellStyle name="Input 2 40 4 14" xfId="23526"/>
    <cellStyle name="Input 2 40 4 15" xfId="24999"/>
    <cellStyle name="Input 2 40 4 2" xfId="4234"/>
    <cellStyle name="Input 2 40 4 2 2" xfId="37400"/>
    <cellStyle name="Input 2 40 4 2 3" xfId="37399"/>
    <cellStyle name="Input 2 40 4 3" xfId="5828"/>
    <cellStyle name="Input 2 40 4 3 2" xfId="37401"/>
    <cellStyle name="Input 2 40 4 4" xfId="7404"/>
    <cellStyle name="Input 2 40 4 4 2" xfId="37402"/>
    <cellStyle name="Input 2 40 4 5" xfId="8929"/>
    <cellStyle name="Input 2 40 4 5 2" xfId="37403"/>
    <cellStyle name="Input 2 40 4 6" xfId="10402"/>
    <cellStyle name="Input 2 40 4 6 2" xfId="37404"/>
    <cellStyle name="Input 2 40 4 7" xfId="12299"/>
    <cellStyle name="Input 2 40 4 8" xfId="14000"/>
    <cellStyle name="Input 2 40 4 9" xfId="15612"/>
    <cellStyle name="Input 2 40 5" xfId="2054"/>
    <cellStyle name="Input 2 40 5 2" xfId="37406"/>
    <cellStyle name="Input 2 40 5 2 2" xfId="37407"/>
    <cellStyle name="Input 2 40 5 3" xfId="37408"/>
    <cellStyle name="Input 2 40 5 4" xfId="37409"/>
    <cellStyle name="Input 2 40 5 5" xfId="37410"/>
    <cellStyle name="Input 2 40 5 6" xfId="37411"/>
    <cellStyle name="Input 2 40 5 7" xfId="37405"/>
    <cellStyle name="Input 2 40 6" xfId="3723"/>
    <cellStyle name="Input 2 40 6 2" xfId="37413"/>
    <cellStyle name="Input 2 40 6 2 2" xfId="37414"/>
    <cellStyle name="Input 2 40 6 3" xfId="37415"/>
    <cellStyle name="Input 2 40 6 4" xfId="37416"/>
    <cellStyle name="Input 2 40 6 5" xfId="37417"/>
    <cellStyle name="Input 2 40 6 6" xfId="37418"/>
    <cellStyle name="Input 2 40 6 7" xfId="37412"/>
    <cellStyle name="Input 2 40 7" xfId="5326"/>
    <cellStyle name="Input 2 40 7 2" xfId="37420"/>
    <cellStyle name="Input 2 40 7 2 2" xfId="37421"/>
    <cellStyle name="Input 2 40 7 3" xfId="37422"/>
    <cellStyle name="Input 2 40 7 4" xfId="37423"/>
    <cellStyle name="Input 2 40 7 5" xfId="37424"/>
    <cellStyle name="Input 2 40 7 6" xfId="37425"/>
    <cellStyle name="Input 2 40 7 7" xfId="37419"/>
    <cellStyle name="Input 2 40 8" xfId="6915"/>
    <cellStyle name="Input 2 40 8 2" xfId="37427"/>
    <cellStyle name="Input 2 40 8 2 2" xfId="37428"/>
    <cellStyle name="Input 2 40 8 3" xfId="37429"/>
    <cellStyle name="Input 2 40 8 4" xfId="37430"/>
    <cellStyle name="Input 2 40 8 5" xfId="37431"/>
    <cellStyle name="Input 2 40 8 6" xfId="37432"/>
    <cellStyle name="Input 2 40 8 7" xfId="37426"/>
    <cellStyle name="Input 2 40 9" xfId="8484"/>
    <cellStyle name="Input 2 40 9 2" xfId="37434"/>
    <cellStyle name="Input 2 40 9 2 2" xfId="37435"/>
    <cellStyle name="Input 2 40 9 3" xfId="37436"/>
    <cellStyle name="Input 2 40 9 4" xfId="37437"/>
    <cellStyle name="Input 2 40 9 5" xfId="37438"/>
    <cellStyle name="Input 2 40 9 6" xfId="37439"/>
    <cellStyle name="Input 2 40 9 7" xfId="37433"/>
    <cellStyle name="Input 2 41" xfId="630"/>
    <cellStyle name="Input 2 41 10" xfId="9989"/>
    <cellStyle name="Input 2 41 10 2" xfId="37441"/>
    <cellStyle name="Input 2 41 10 2 2" xfId="37442"/>
    <cellStyle name="Input 2 41 10 3" xfId="37443"/>
    <cellStyle name="Input 2 41 10 4" xfId="37444"/>
    <cellStyle name="Input 2 41 10 5" xfId="37445"/>
    <cellStyle name="Input 2 41 10 6" xfId="37446"/>
    <cellStyle name="Input 2 41 10 7" xfId="37440"/>
    <cellStyle name="Input 2 41 11" xfId="11772"/>
    <cellStyle name="Input 2 41 11 2" xfId="37448"/>
    <cellStyle name="Input 2 41 11 2 2" xfId="37449"/>
    <cellStyle name="Input 2 41 11 3" xfId="37450"/>
    <cellStyle name="Input 2 41 11 4" xfId="37451"/>
    <cellStyle name="Input 2 41 11 5" xfId="37452"/>
    <cellStyle name="Input 2 41 11 6" xfId="37453"/>
    <cellStyle name="Input 2 41 11 7" xfId="37447"/>
    <cellStyle name="Input 2 41 12" xfId="13474"/>
    <cellStyle name="Input 2 41 12 2" xfId="37455"/>
    <cellStyle name="Input 2 41 12 2 2" xfId="37456"/>
    <cellStyle name="Input 2 41 12 3" xfId="37457"/>
    <cellStyle name="Input 2 41 12 4" xfId="37458"/>
    <cellStyle name="Input 2 41 12 5" xfId="37459"/>
    <cellStyle name="Input 2 41 12 6" xfId="37454"/>
    <cellStyle name="Input 2 41 13" xfId="15086"/>
    <cellStyle name="Input 2 41 13 2" xfId="37461"/>
    <cellStyle name="Input 2 41 13 3" xfId="37460"/>
    <cellStyle name="Input 2 41 14" xfId="16697"/>
    <cellStyle name="Input 2 41 14 2" xfId="37463"/>
    <cellStyle name="Input 2 41 14 3" xfId="37462"/>
    <cellStyle name="Input 2 41 15" xfId="18299"/>
    <cellStyle name="Input 2 41 15 2" xfId="37464"/>
    <cellStyle name="Input 2 41 16" xfId="19902"/>
    <cellStyle name="Input 2 41 16 2" xfId="37465"/>
    <cellStyle name="Input 2 41 17" xfId="21496"/>
    <cellStyle name="Input 2 41 17 2" xfId="37466"/>
    <cellStyle name="Input 2 41 18" xfId="23072"/>
    <cellStyle name="Input 2 41 18 2" xfId="37467"/>
    <cellStyle name="Input 2 41 19" xfId="24586"/>
    <cellStyle name="Input 2 41 2" xfId="1220"/>
    <cellStyle name="Input 2 41 2 10" xfId="16047"/>
    <cellStyle name="Input 2 41 2 11" xfId="17652"/>
    <cellStyle name="Input 2 41 2 12" xfId="19255"/>
    <cellStyle name="Input 2 41 2 13" xfId="20847"/>
    <cellStyle name="Input 2 41 2 14" xfId="22424"/>
    <cellStyle name="Input 2 41 2 15" xfId="23945"/>
    <cellStyle name="Input 2 41 2 16" xfId="25418"/>
    <cellStyle name="Input 2 41 2 2" xfId="3006"/>
    <cellStyle name="Input 2 41 2 2 2" xfId="37469"/>
    <cellStyle name="Input 2 41 2 2 3" xfId="37468"/>
    <cellStyle name="Input 2 41 2 3" xfId="4669"/>
    <cellStyle name="Input 2 41 2 3 2" xfId="37470"/>
    <cellStyle name="Input 2 41 2 4" xfId="6261"/>
    <cellStyle name="Input 2 41 2 4 2" xfId="37471"/>
    <cellStyle name="Input 2 41 2 5" xfId="7833"/>
    <cellStyle name="Input 2 41 2 5 2" xfId="37472"/>
    <cellStyle name="Input 2 41 2 6" xfId="9348"/>
    <cellStyle name="Input 2 41 2 6 2" xfId="37473"/>
    <cellStyle name="Input 2 41 2 7" xfId="10821"/>
    <cellStyle name="Input 2 41 2 8" xfId="12734"/>
    <cellStyle name="Input 2 41 2 9" xfId="14435"/>
    <cellStyle name="Input 2 41 3" xfId="1628"/>
    <cellStyle name="Input 2 41 3 10" xfId="16419"/>
    <cellStyle name="Input 2 41 3 11" xfId="18024"/>
    <cellStyle name="Input 2 41 3 12" xfId="19627"/>
    <cellStyle name="Input 2 41 3 13" xfId="21219"/>
    <cellStyle name="Input 2 41 3 14" xfId="22796"/>
    <cellStyle name="Input 2 41 3 15" xfId="24317"/>
    <cellStyle name="Input 2 41 3 16" xfId="25790"/>
    <cellStyle name="Input 2 41 3 2" xfId="3378"/>
    <cellStyle name="Input 2 41 3 2 2" xfId="37475"/>
    <cellStyle name="Input 2 41 3 2 3" xfId="37474"/>
    <cellStyle name="Input 2 41 3 3" xfId="5041"/>
    <cellStyle name="Input 2 41 3 3 2" xfId="37476"/>
    <cellStyle name="Input 2 41 3 4" xfId="6633"/>
    <cellStyle name="Input 2 41 3 4 2" xfId="37477"/>
    <cellStyle name="Input 2 41 3 5" xfId="8205"/>
    <cellStyle name="Input 2 41 3 5 2" xfId="37478"/>
    <cellStyle name="Input 2 41 3 6" xfId="9720"/>
    <cellStyle name="Input 2 41 3 6 2" xfId="37479"/>
    <cellStyle name="Input 2 41 3 7" xfId="11193"/>
    <cellStyle name="Input 2 41 3 8" xfId="13106"/>
    <cellStyle name="Input 2 41 3 9" xfId="14807"/>
    <cellStyle name="Input 2 41 4" xfId="2562"/>
    <cellStyle name="Input 2 41 4 10" xfId="17209"/>
    <cellStyle name="Input 2 41 4 11" xfId="18812"/>
    <cellStyle name="Input 2 41 4 12" xfId="20409"/>
    <cellStyle name="Input 2 41 4 13" xfId="21985"/>
    <cellStyle name="Input 2 41 4 14" xfId="23517"/>
    <cellStyle name="Input 2 41 4 15" xfId="24990"/>
    <cellStyle name="Input 2 41 4 2" xfId="4225"/>
    <cellStyle name="Input 2 41 4 2 2" xfId="37481"/>
    <cellStyle name="Input 2 41 4 2 3" xfId="37480"/>
    <cellStyle name="Input 2 41 4 3" xfId="5819"/>
    <cellStyle name="Input 2 41 4 3 2" xfId="37482"/>
    <cellStyle name="Input 2 41 4 4" xfId="7395"/>
    <cellStyle name="Input 2 41 4 4 2" xfId="37483"/>
    <cellStyle name="Input 2 41 4 5" xfId="8920"/>
    <cellStyle name="Input 2 41 4 5 2" xfId="37484"/>
    <cellStyle name="Input 2 41 4 6" xfId="10393"/>
    <cellStyle name="Input 2 41 4 6 2" xfId="37485"/>
    <cellStyle name="Input 2 41 4 7" xfId="12290"/>
    <cellStyle name="Input 2 41 4 8" xfId="13991"/>
    <cellStyle name="Input 2 41 4 9" xfId="15603"/>
    <cellStyle name="Input 2 41 5" xfId="2045"/>
    <cellStyle name="Input 2 41 5 2" xfId="37487"/>
    <cellStyle name="Input 2 41 5 2 2" xfId="37488"/>
    <cellStyle name="Input 2 41 5 3" xfId="37489"/>
    <cellStyle name="Input 2 41 5 4" xfId="37490"/>
    <cellStyle name="Input 2 41 5 5" xfId="37491"/>
    <cellStyle name="Input 2 41 5 6" xfId="37492"/>
    <cellStyle name="Input 2 41 5 7" xfId="37486"/>
    <cellStyle name="Input 2 41 6" xfId="3714"/>
    <cellStyle name="Input 2 41 6 2" xfId="37494"/>
    <cellStyle name="Input 2 41 6 2 2" xfId="37495"/>
    <cellStyle name="Input 2 41 6 3" xfId="37496"/>
    <cellStyle name="Input 2 41 6 4" xfId="37497"/>
    <cellStyle name="Input 2 41 6 5" xfId="37498"/>
    <cellStyle name="Input 2 41 6 6" xfId="37499"/>
    <cellStyle name="Input 2 41 6 7" xfId="37493"/>
    <cellStyle name="Input 2 41 7" xfId="5317"/>
    <cellStyle name="Input 2 41 7 2" xfId="37501"/>
    <cellStyle name="Input 2 41 7 2 2" xfId="37502"/>
    <cellStyle name="Input 2 41 7 3" xfId="37503"/>
    <cellStyle name="Input 2 41 7 4" xfId="37504"/>
    <cellStyle name="Input 2 41 7 5" xfId="37505"/>
    <cellStyle name="Input 2 41 7 6" xfId="37506"/>
    <cellStyle name="Input 2 41 7 7" xfId="37500"/>
    <cellStyle name="Input 2 41 8" xfId="6906"/>
    <cellStyle name="Input 2 41 8 2" xfId="37508"/>
    <cellStyle name="Input 2 41 8 2 2" xfId="37509"/>
    <cellStyle name="Input 2 41 8 3" xfId="37510"/>
    <cellStyle name="Input 2 41 8 4" xfId="37511"/>
    <cellStyle name="Input 2 41 8 5" xfId="37512"/>
    <cellStyle name="Input 2 41 8 6" xfId="37513"/>
    <cellStyle name="Input 2 41 8 7" xfId="37507"/>
    <cellStyle name="Input 2 41 9" xfId="8475"/>
    <cellStyle name="Input 2 41 9 2" xfId="37515"/>
    <cellStyle name="Input 2 41 9 2 2" xfId="37516"/>
    <cellStyle name="Input 2 41 9 3" xfId="37517"/>
    <cellStyle name="Input 2 41 9 4" xfId="37518"/>
    <cellStyle name="Input 2 41 9 5" xfId="37519"/>
    <cellStyle name="Input 2 41 9 6" xfId="37520"/>
    <cellStyle name="Input 2 41 9 7" xfId="37514"/>
    <cellStyle name="Input 2 42" xfId="627"/>
    <cellStyle name="Input 2 42 10" xfId="9986"/>
    <cellStyle name="Input 2 42 10 2" xfId="37522"/>
    <cellStyle name="Input 2 42 10 2 2" xfId="37523"/>
    <cellStyle name="Input 2 42 10 3" xfId="37524"/>
    <cellStyle name="Input 2 42 10 4" xfId="37525"/>
    <cellStyle name="Input 2 42 10 5" xfId="37526"/>
    <cellStyle name="Input 2 42 10 6" xfId="37527"/>
    <cellStyle name="Input 2 42 10 7" xfId="37521"/>
    <cellStyle name="Input 2 42 11" xfId="11769"/>
    <cellStyle name="Input 2 42 11 2" xfId="37529"/>
    <cellStyle name="Input 2 42 11 2 2" xfId="37530"/>
    <cellStyle name="Input 2 42 11 3" xfId="37531"/>
    <cellStyle name="Input 2 42 11 4" xfId="37532"/>
    <cellStyle name="Input 2 42 11 5" xfId="37533"/>
    <cellStyle name="Input 2 42 11 6" xfId="37534"/>
    <cellStyle name="Input 2 42 11 7" xfId="37528"/>
    <cellStyle name="Input 2 42 12" xfId="13471"/>
    <cellStyle name="Input 2 42 12 2" xfId="37536"/>
    <cellStyle name="Input 2 42 12 2 2" xfId="37537"/>
    <cellStyle name="Input 2 42 12 3" xfId="37538"/>
    <cellStyle name="Input 2 42 12 4" xfId="37539"/>
    <cellStyle name="Input 2 42 12 5" xfId="37540"/>
    <cellStyle name="Input 2 42 12 6" xfId="37535"/>
    <cellStyle name="Input 2 42 13" xfId="15083"/>
    <cellStyle name="Input 2 42 13 2" xfId="37542"/>
    <cellStyle name="Input 2 42 13 3" xfId="37541"/>
    <cellStyle name="Input 2 42 14" xfId="16694"/>
    <cellStyle name="Input 2 42 14 2" xfId="37544"/>
    <cellStyle name="Input 2 42 14 3" xfId="37543"/>
    <cellStyle name="Input 2 42 15" xfId="18296"/>
    <cellStyle name="Input 2 42 15 2" xfId="37545"/>
    <cellStyle name="Input 2 42 16" xfId="19899"/>
    <cellStyle name="Input 2 42 16 2" xfId="37546"/>
    <cellStyle name="Input 2 42 17" xfId="21493"/>
    <cellStyle name="Input 2 42 17 2" xfId="37547"/>
    <cellStyle name="Input 2 42 18" xfId="23069"/>
    <cellStyle name="Input 2 42 18 2" xfId="37548"/>
    <cellStyle name="Input 2 42 19" xfId="24583"/>
    <cellStyle name="Input 2 42 2" xfId="1217"/>
    <cellStyle name="Input 2 42 2 10" xfId="16044"/>
    <cellStyle name="Input 2 42 2 11" xfId="17649"/>
    <cellStyle name="Input 2 42 2 12" xfId="19252"/>
    <cellStyle name="Input 2 42 2 13" xfId="20844"/>
    <cellStyle name="Input 2 42 2 14" xfId="22421"/>
    <cellStyle name="Input 2 42 2 15" xfId="23942"/>
    <cellStyle name="Input 2 42 2 16" xfId="25415"/>
    <cellStyle name="Input 2 42 2 2" xfId="3003"/>
    <cellStyle name="Input 2 42 2 2 2" xfId="37550"/>
    <cellStyle name="Input 2 42 2 2 3" xfId="37549"/>
    <cellStyle name="Input 2 42 2 3" xfId="4666"/>
    <cellStyle name="Input 2 42 2 3 2" xfId="37551"/>
    <cellStyle name="Input 2 42 2 4" xfId="6258"/>
    <cellStyle name="Input 2 42 2 4 2" xfId="37552"/>
    <cellStyle name="Input 2 42 2 5" xfId="7830"/>
    <cellStyle name="Input 2 42 2 5 2" xfId="37553"/>
    <cellStyle name="Input 2 42 2 6" xfId="9345"/>
    <cellStyle name="Input 2 42 2 6 2" xfId="37554"/>
    <cellStyle name="Input 2 42 2 7" xfId="10818"/>
    <cellStyle name="Input 2 42 2 8" xfId="12731"/>
    <cellStyle name="Input 2 42 2 9" xfId="14432"/>
    <cellStyle name="Input 2 42 3" xfId="1625"/>
    <cellStyle name="Input 2 42 3 10" xfId="16416"/>
    <cellStyle name="Input 2 42 3 11" xfId="18021"/>
    <cellStyle name="Input 2 42 3 12" xfId="19624"/>
    <cellStyle name="Input 2 42 3 13" xfId="21216"/>
    <cellStyle name="Input 2 42 3 14" xfId="22793"/>
    <cellStyle name="Input 2 42 3 15" xfId="24314"/>
    <cellStyle name="Input 2 42 3 16" xfId="25787"/>
    <cellStyle name="Input 2 42 3 2" xfId="3375"/>
    <cellStyle name="Input 2 42 3 2 2" xfId="37556"/>
    <cellStyle name="Input 2 42 3 2 3" xfId="37555"/>
    <cellStyle name="Input 2 42 3 3" xfId="5038"/>
    <cellStyle name="Input 2 42 3 3 2" xfId="37557"/>
    <cellStyle name="Input 2 42 3 4" xfId="6630"/>
    <cellStyle name="Input 2 42 3 4 2" xfId="37558"/>
    <cellStyle name="Input 2 42 3 5" xfId="8202"/>
    <cellStyle name="Input 2 42 3 5 2" xfId="37559"/>
    <cellStyle name="Input 2 42 3 6" xfId="9717"/>
    <cellStyle name="Input 2 42 3 6 2" xfId="37560"/>
    <cellStyle name="Input 2 42 3 7" xfId="11190"/>
    <cellStyle name="Input 2 42 3 8" xfId="13103"/>
    <cellStyle name="Input 2 42 3 9" xfId="14804"/>
    <cellStyle name="Input 2 42 4" xfId="2559"/>
    <cellStyle name="Input 2 42 4 10" xfId="17206"/>
    <cellStyle name="Input 2 42 4 11" xfId="18809"/>
    <cellStyle name="Input 2 42 4 12" xfId="20406"/>
    <cellStyle name="Input 2 42 4 13" xfId="21982"/>
    <cellStyle name="Input 2 42 4 14" xfId="23514"/>
    <cellStyle name="Input 2 42 4 15" xfId="24987"/>
    <cellStyle name="Input 2 42 4 2" xfId="4222"/>
    <cellStyle name="Input 2 42 4 2 2" xfId="37562"/>
    <cellStyle name="Input 2 42 4 2 3" xfId="37561"/>
    <cellStyle name="Input 2 42 4 3" xfId="5816"/>
    <cellStyle name="Input 2 42 4 3 2" xfId="37563"/>
    <cellStyle name="Input 2 42 4 4" xfId="7392"/>
    <cellStyle name="Input 2 42 4 4 2" xfId="37564"/>
    <cellStyle name="Input 2 42 4 5" xfId="8917"/>
    <cellStyle name="Input 2 42 4 5 2" xfId="37565"/>
    <cellStyle name="Input 2 42 4 6" xfId="10390"/>
    <cellStyle name="Input 2 42 4 6 2" xfId="37566"/>
    <cellStyle name="Input 2 42 4 7" xfId="12287"/>
    <cellStyle name="Input 2 42 4 8" xfId="13988"/>
    <cellStyle name="Input 2 42 4 9" xfId="15600"/>
    <cellStyle name="Input 2 42 5" xfId="2042"/>
    <cellStyle name="Input 2 42 5 2" xfId="37568"/>
    <cellStyle name="Input 2 42 5 2 2" xfId="37569"/>
    <cellStyle name="Input 2 42 5 3" xfId="37570"/>
    <cellStyle name="Input 2 42 5 4" xfId="37571"/>
    <cellStyle name="Input 2 42 5 5" xfId="37572"/>
    <cellStyle name="Input 2 42 5 6" xfId="37573"/>
    <cellStyle name="Input 2 42 5 7" xfId="37567"/>
    <cellStyle name="Input 2 42 6" xfId="3711"/>
    <cellStyle name="Input 2 42 6 2" xfId="37575"/>
    <cellStyle name="Input 2 42 6 2 2" xfId="37576"/>
    <cellStyle name="Input 2 42 6 3" xfId="37577"/>
    <cellStyle name="Input 2 42 6 4" xfId="37578"/>
    <cellStyle name="Input 2 42 6 5" xfId="37579"/>
    <cellStyle name="Input 2 42 6 6" xfId="37580"/>
    <cellStyle name="Input 2 42 6 7" xfId="37574"/>
    <cellStyle name="Input 2 42 7" xfId="5314"/>
    <cellStyle name="Input 2 42 7 2" xfId="37582"/>
    <cellStyle name="Input 2 42 7 2 2" xfId="37583"/>
    <cellStyle name="Input 2 42 7 3" xfId="37584"/>
    <cellStyle name="Input 2 42 7 4" xfId="37585"/>
    <cellStyle name="Input 2 42 7 5" xfId="37586"/>
    <cellStyle name="Input 2 42 7 6" xfId="37587"/>
    <cellStyle name="Input 2 42 7 7" xfId="37581"/>
    <cellStyle name="Input 2 42 8" xfId="6903"/>
    <cellStyle name="Input 2 42 8 2" xfId="37589"/>
    <cellStyle name="Input 2 42 8 2 2" xfId="37590"/>
    <cellStyle name="Input 2 42 8 3" xfId="37591"/>
    <cellStyle name="Input 2 42 8 4" xfId="37592"/>
    <cellStyle name="Input 2 42 8 5" xfId="37593"/>
    <cellStyle name="Input 2 42 8 6" xfId="37594"/>
    <cellStyle name="Input 2 42 8 7" xfId="37588"/>
    <cellStyle name="Input 2 42 9" xfId="8472"/>
    <cellStyle name="Input 2 42 9 2" xfId="37596"/>
    <cellStyle name="Input 2 42 9 2 2" xfId="37597"/>
    <cellStyle name="Input 2 42 9 3" xfId="37598"/>
    <cellStyle name="Input 2 42 9 4" xfId="37599"/>
    <cellStyle name="Input 2 42 9 5" xfId="37600"/>
    <cellStyle name="Input 2 42 9 6" xfId="37601"/>
    <cellStyle name="Input 2 42 9 7" xfId="37595"/>
    <cellStyle name="Input 2 43" xfId="655"/>
    <cellStyle name="Input 2 43 10" xfId="10014"/>
    <cellStyle name="Input 2 43 10 2" xfId="37603"/>
    <cellStyle name="Input 2 43 10 2 2" xfId="37604"/>
    <cellStyle name="Input 2 43 10 3" xfId="37605"/>
    <cellStyle name="Input 2 43 10 4" xfId="37606"/>
    <cellStyle name="Input 2 43 10 5" xfId="37607"/>
    <cellStyle name="Input 2 43 10 6" xfId="37608"/>
    <cellStyle name="Input 2 43 10 7" xfId="37602"/>
    <cellStyle name="Input 2 43 11" xfId="11797"/>
    <cellStyle name="Input 2 43 11 2" xfId="37610"/>
    <cellStyle name="Input 2 43 11 2 2" xfId="37611"/>
    <cellStyle name="Input 2 43 11 3" xfId="37612"/>
    <cellStyle name="Input 2 43 11 4" xfId="37613"/>
    <cellStyle name="Input 2 43 11 5" xfId="37614"/>
    <cellStyle name="Input 2 43 11 6" xfId="37615"/>
    <cellStyle name="Input 2 43 11 7" xfId="37609"/>
    <cellStyle name="Input 2 43 12" xfId="13499"/>
    <cellStyle name="Input 2 43 12 2" xfId="37617"/>
    <cellStyle name="Input 2 43 12 2 2" xfId="37618"/>
    <cellStyle name="Input 2 43 12 3" xfId="37619"/>
    <cellStyle name="Input 2 43 12 4" xfId="37620"/>
    <cellStyle name="Input 2 43 12 5" xfId="37621"/>
    <cellStyle name="Input 2 43 12 6" xfId="37616"/>
    <cellStyle name="Input 2 43 13" xfId="15111"/>
    <cellStyle name="Input 2 43 13 2" xfId="37623"/>
    <cellStyle name="Input 2 43 13 3" xfId="37622"/>
    <cellStyle name="Input 2 43 14" xfId="16722"/>
    <cellStyle name="Input 2 43 14 2" xfId="37625"/>
    <cellStyle name="Input 2 43 14 3" xfId="37624"/>
    <cellStyle name="Input 2 43 15" xfId="18324"/>
    <cellStyle name="Input 2 43 15 2" xfId="37626"/>
    <cellStyle name="Input 2 43 16" xfId="19927"/>
    <cellStyle name="Input 2 43 16 2" xfId="37627"/>
    <cellStyle name="Input 2 43 17" xfId="21521"/>
    <cellStyle name="Input 2 43 17 2" xfId="37628"/>
    <cellStyle name="Input 2 43 18" xfId="23097"/>
    <cellStyle name="Input 2 43 18 2" xfId="37629"/>
    <cellStyle name="Input 2 43 19" xfId="24611"/>
    <cellStyle name="Input 2 43 2" xfId="1245"/>
    <cellStyle name="Input 2 43 2 10" xfId="16072"/>
    <cellStyle name="Input 2 43 2 11" xfId="17677"/>
    <cellStyle name="Input 2 43 2 12" xfId="19280"/>
    <cellStyle name="Input 2 43 2 13" xfId="20872"/>
    <cellStyle name="Input 2 43 2 14" xfId="22449"/>
    <cellStyle name="Input 2 43 2 15" xfId="23970"/>
    <cellStyle name="Input 2 43 2 16" xfId="25443"/>
    <cellStyle name="Input 2 43 2 2" xfId="3031"/>
    <cellStyle name="Input 2 43 2 2 2" xfId="37631"/>
    <cellStyle name="Input 2 43 2 2 3" xfId="37630"/>
    <cellStyle name="Input 2 43 2 3" xfId="4694"/>
    <cellStyle name="Input 2 43 2 3 2" xfId="37632"/>
    <cellStyle name="Input 2 43 2 4" xfId="6286"/>
    <cellStyle name="Input 2 43 2 4 2" xfId="37633"/>
    <cellStyle name="Input 2 43 2 5" xfId="7858"/>
    <cellStyle name="Input 2 43 2 5 2" xfId="37634"/>
    <cellStyle name="Input 2 43 2 6" xfId="9373"/>
    <cellStyle name="Input 2 43 2 6 2" xfId="37635"/>
    <cellStyle name="Input 2 43 2 7" xfId="10846"/>
    <cellStyle name="Input 2 43 2 8" xfId="12759"/>
    <cellStyle name="Input 2 43 2 9" xfId="14460"/>
    <cellStyle name="Input 2 43 3" xfId="1653"/>
    <cellStyle name="Input 2 43 3 10" xfId="16444"/>
    <cellStyle name="Input 2 43 3 11" xfId="18049"/>
    <cellStyle name="Input 2 43 3 12" xfId="19652"/>
    <cellStyle name="Input 2 43 3 13" xfId="21244"/>
    <cellStyle name="Input 2 43 3 14" xfId="22821"/>
    <cellStyle name="Input 2 43 3 15" xfId="24342"/>
    <cellStyle name="Input 2 43 3 16" xfId="25815"/>
    <cellStyle name="Input 2 43 3 2" xfId="3403"/>
    <cellStyle name="Input 2 43 3 2 2" xfId="37637"/>
    <cellStyle name="Input 2 43 3 2 3" xfId="37636"/>
    <cellStyle name="Input 2 43 3 3" xfId="5066"/>
    <cellStyle name="Input 2 43 3 3 2" xfId="37638"/>
    <cellStyle name="Input 2 43 3 4" xfId="6658"/>
    <cellStyle name="Input 2 43 3 4 2" xfId="37639"/>
    <cellStyle name="Input 2 43 3 5" xfId="8230"/>
    <cellStyle name="Input 2 43 3 5 2" xfId="37640"/>
    <cellStyle name="Input 2 43 3 6" xfId="9745"/>
    <cellStyle name="Input 2 43 3 6 2" xfId="37641"/>
    <cellStyle name="Input 2 43 3 7" xfId="11218"/>
    <cellStyle name="Input 2 43 3 8" xfId="13131"/>
    <cellStyle name="Input 2 43 3 9" xfId="14832"/>
    <cellStyle name="Input 2 43 4" xfId="2587"/>
    <cellStyle name="Input 2 43 4 10" xfId="17234"/>
    <cellStyle name="Input 2 43 4 11" xfId="18837"/>
    <cellStyle name="Input 2 43 4 12" xfId="20434"/>
    <cellStyle name="Input 2 43 4 13" xfId="22010"/>
    <cellStyle name="Input 2 43 4 14" xfId="23542"/>
    <cellStyle name="Input 2 43 4 15" xfId="25015"/>
    <cellStyle name="Input 2 43 4 2" xfId="4250"/>
    <cellStyle name="Input 2 43 4 2 2" xfId="37643"/>
    <cellStyle name="Input 2 43 4 2 3" xfId="37642"/>
    <cellStyle name="Input 2 43 4 3" xfId="5844"/>
    <cellStyle name="Input 2 43 4 3 2" xfId="37644"/>
    <cellStyle name="Input 2 43 4 4" xfId="7420"/>
    <cellStyle name="Input 2 43 4 4 2" xfId="37645"/>
    <cellStyle name="Input 2 43 4 5" xfId="8945"/>
    <cellStyle name="Input 2 43 4 5 2" xfId="37646"/>
    <cellStyle name="Input 2 43 4 6" xfId="10418"/>
    <cellStyle name="Input 2 43 4 6 2" xfId="37647"/>
    <cellStyle name="Input 2 43 4 7" xfId="12315"/>
    <cellStyle name="Input 2 43 4 8" xfId="14016"/>
    <cellStyle name="Input 2 43 4 9" xfId="15628"/>
    <cellStyle name="Input 2 43 5" xfId="2070"/>
    <cellStyle name="Input 2 43 5 2" xfId="37649"/>
    <cellStyle name="Input 2 43 5 2 2" xfId="37650"/>
    <cellStyle name="Input 2 43 5 3" xfId="37651"/>
    <cellStyle name="Input 2 43 5 4" xfId="37652"/>
    <cellStyle name="Input 2 43 5 5" xfId="37653"/>
    <cellStyle name="Input 2 43 5 6" xfId="37654"/>
    <cellStyle name="Input 2 43 5 7" xfId="37648"/>
    <cellStyle name="Input 2 43 6" xfId="3739"/>
    <cellStyle name="Input 2 43 6 2" xfId="37656"/>
    <cellStyle name="Input 2 43 6 2 2" xfId="37657"/>
    <cellStyle name="Input 2 43 6 3" xfId="37658"/>
    <cellStyle name="Input 2 43 6 4" xfId="37659"/>
    <cellStyle name="Input 2 43 6 5" xfId="37660"/>
    <cellStyle name="Input 2 43 6 6" xfId="37661"/>
    <cellStyle name="Input 2 43 6 7" xfId="37655"/>
    <cellStyle name="Input 2 43 7" xfId="5342"/>
    <cellStyle name="Input 2 43 7 2" xfId="37663"/>
    <cellStyle name="Input 2 43 7 2 2" xfId="37664"/>
    <cellStyle name="Input 2 43 7 3" xfId="37665"/>
    <cellStyle name="Input 2 43 7 4" xfId="37666"/>
    <cellStyle name="Input 2 43 7 5" xfId="37667"/>
    <cellStyle name="Input 2 43 7 6" xfId="37668"/>
    <cellStyle name="Input 2 43 7 7" xfId="37662"/>
    <cellStyle name="Input 2 43 8" xfId="6931"/>
    <cellStyle name="Input 2 43 8 2" xfId="37670"/>
    <cellStyle name="Input 2 43 8 2 2" xfId="37671"/>
    <cellStyle name="Input 2 43 8 3" xfId="37672"/>
    <cellStyle name="Input 2 43 8 4" xfId="37673"/>
    <cellStyle name="Input 2 43 8 5" xfId="37674"/>
    <cellStyle name="Input 2 43 8 6" xfId="37675"/>
    <cellStyle name="Input 2 43 8 7" xfId="37669"/>
    <cellStyle name="Input 2 43 9" xfId="8500"/>
    <cellStyle name="Input 2 43 9 2" xfId="37677"/>
    <cellStyle name="Input 2 43 9 2 2" xfId="37678"/>
    <cellStyle name="Input 2 43 9 3" xfId="37679"/>
    <cellStyle name="Input 2 43 9 4" xfId="37680"/>
    <cellStyle name="Input 2 43 9 5" xfId="37681"/>
    <cellStyle name="Input 2 43 9 6" xfId="37682"/>
    <cellStyle name="Input 2 43 9 7" xfId="37676"/>
    <cellStyle name="Input 2 44" xfId="648"/>
    <cellStyle name="Input 2 44 10" xfId="10007"/>
    <cellStyle name="Input 2 44 10 2" xfId="37684"/>
    <cellStyle name="Input 2 44 10 2 2" xfId="37685"/>
    <cellStyle name="Input 2 44 10 3" xfId="37686"/>
    <cellStyle name="Input 2 44 10 4" xfId="37687"/>
    <cellStyle name="Input 2 44 10 5" xfId="37688"/>
    <cellStyle name="Input 2 44 10 6" xfId="37689"/>
    <cellStyle name="Input 2 44 10 7" xfId="37683"/>
    <cellStyle name="Input 2 44 11" xfId="11790"/>
    <cellStyle name="Input 2 44 11 2" xfId="37691"/>
    <cellStyle name="Input 2 44 11 2 2" xfId="37692"/>
    <cellStyle name="Input 2 44 11 3" xfId="37693"/>
    <cellStyle name="Input 2 44 11 4" xfId="37694"/>
    <cellStyle name="Input 2 44 11 5" xfId="37695"/>
    <cellStyle name="Input 2 44 11 6" xfId="37696"/>
    <cellStyle name="Input 2 44 11 7" xfId="37690"/>
    <cellStyle name="Input 2 44 12" xfId="13492"/>
    <cellStyle name="Input 2 44 12 2" xfId="37698"/>
    <cellStyle name="Input 2 44 12 2 2" xfId="37699"/>
    <cellStyle name="Input 2 44 12 3" xfId="37700"/>
    <cellStyle name="Input 2 44 12 4" xfId="37701"/>
    <cellStyle name="Input 2 44 12 5" xfId="37702"/>
    <cellStyle name="Input 2 44 12 6" xfId="37697"/>
    <cellStyle name="Input 2 44 13" xfId="15104"/>
    <cellStyle name="Input 2 44 13 2" xfId="37704"/>
    <cellStyle name="Input 2 44 13 3" xfId="37703"/>
    <cellStyle name="Input 2 44 14" xfId="16715"/>
    <cellStyle name="Input 2 44 14 2" xfId="37706"/>
    <cellStyle name="Input 2 44 14 3" xfId="37705"/>
    <cellStyle name="Input 2 44 15" xfId="18317"/>
    <cellStyle name="Input 2 44 15 2" xfId="37707"/>
    <cellStyle name="Input 2 44 16" xfId="19920"/>
    <cellStyle name="Input 2 44 16 2" xfId="37708"/>
    <cellStyle name="Input 2 44 17" xfId="21514"/>
    <cellStyle name="Input 2 44 17 2" xfId="37709"/>
    <cellStyle name="Input 2 44 18" xfId="23090"/>
    <cellStyle name="Input 2 44 18 2" xfId="37710"/>
    <cellStyle name="Input 2 44 19" xfId="24604"/>
    <cellStyle name="Input 2 44 2" xfId="1238"/>
    <cellStyle name="Input 2 44 2 10" xfId="16065"/>
    <cellStyle name="Input 2 44 2 11" xfId="17670"/>
    <cellStyle name="Input 2 44 2 12" xfId="19273"/>
    <cellStyle name="Input 2 44 2 13" xfId="20865"/>
    <cellStyle name="Input 2 44 2 14" xfId="22442"/>
    <cellStyle name="Input 2 44 2 15" xfId="23963"/>
    <cellStyle name="Input 2 44 2 16" xfId="25436"/>
    <cellStyle name="Input 2 44 2 2" xfId="3024"/>
    <cellStyle name="Input 2 44 2 2 2" xfId="37712"/>
    <cellStyle name="Input 2 44 2 2 3" xfId="37711"/>
    <cellStyle name="Input 2 44 2 3" xfId="4687"/>
    <cellStyle name="Input 2 44 2 3 2" xfId="37713"/>
    <cellStyle name="Input 2 44 2 4" xfId="6279"/>
    <cellStyle name="Input 2 44 2 4 2" xfId="37714"/>
    <cellStyle name="Input 2 44 2 5" xfId="7851"/>
    <cellStyle name="Input 2 44 2 5 2" xfId="37715"/>
    <cellStyle name="Input 2 44 2 6" xfId="9366"/>
    <cellStyle name="Input 2 44 2 6 2" xfId="37716"/>
    <cellStyle name="Input 2 44 2 7" xfId="10839"/>
    <cellStyle name="Input 2 44 2 8" xfId="12752"/>
    <cellStyle name="Input 2 44 2 9" xfId="14453"/>
    <cellStyle name="Input 2 44 3" xfId="1646"/>
    <cellStyle name="Input 2 44 3 10" xfId="16437"/>
    <cellStyle name="Input 2 44 3 11" xfId="18042"/>
    <cellStyle name="Input 2 44 3 12" xfId="19645"/>
    <cellStyle name="Input 2 44 3 13" xfId="21237"/>
    <cellStyle name="Input 2 44 3 14" xfId="22814"/>
    <cellStyle name="Input 2 44 3 15" xfId="24335"/>
    <cellStyle name="Input 2 44 3 16" xfId="25808"/>
    <cellStyle name="Input 2 44 3 2" xfId="3396"/>
    <cellStyle name="Input 2 44 3 2 2" xfId="37718"/>
    <cellStyle name="Input 2 44 3 2 3" xfId="37717"/>
    <cellStyle name="Input 2 44 3 3" xfId="5059"/>
    <cellStyle name="Input 2 44 3 3 2" xfId="37719"/>
    <cellStyle name="Input 2 44 3 4" xfId="6651"/>
    <cellStyle name="Input 2 44 3 4 2" xfId="37720"/>
    <cellStyle name="Input 2 44 3 5" xfId="8223"/>
    <cellStyle name="Input 2 44 3 5 2" xfId="37721"/>
    <cellStyle name="Input 2 44 3 6" xfId="9738"/>
    <cellStyle name="Input 2 44 3 6 2" xfId="37722"/>
    <cellStyle name="Input 2 44 3 7" xfId="11211"/>
    <cellStyle name="Input 2 44 3 8" xfId="13124"/>
    <cellStyle name="Input 2 44 3 9" xfId="14825"/>
    <cellStyle name="Input 2 44 4" xfId="2580"/>
    <cellStyle name="Input 2 44 4 10" xfId="17227"/>
    <cellStyle name="Input 2 44 4 11" xfId="18830"/>
    <cellStyle name="Input 2 44 4 12" xfId="20427"/>
    <cellStyle name="Input 2 44 4 13" xfId="22003"/>
    <cellStyle name="Input 2 44 4 14" xfId="23535"/>
    <cellStyle name="Input 2 44 4 15" xfId="25008"/>
    <cellStyle name="Input 2 44 4 2" xfId="4243"/>
    <cellStyle name="Input 2 44 4 2 2" xfId="37724"/>
    <cellStyle name="Input 2 44 4 2 3" xfId="37723"/>
    <cellStyle name="Input 2 44 4 3" xfId="5837"/>
    <cellStyle name="Input 2 44 4 3 2" xfId="37725"/>
    <cellStyle name="Input 2 44 4 4" xfId="7413"/>
    <cellStyle name="Input 2 44 4 4 2" xfId="37726"/>
    <cellStyle name="Input 2 44 4 5" xfId="8938"/>
    <cellStyle name="Input 2 44 4 5 2" xfId="37727"/>
    <cellStyle name="Input 2 44 4 6" xfId="10411"/>
    <cellStyle name="Input 2 44 4 6 2" xfId="37728"/>
    <cellStyle name="Input 2 44 4 7" xfId="12308"/>
    <cellStyle name="Input 2 44 4 8" xfId="14009"/>
    <cellStyle name="Input 2 44 4 9" xfId="15621"/>
    <cellStyle name="Input 2 44 5" xfId="2063"/>
    <cellStyle name="Input 2 44 5 2" xfId="37730"/>
    <cellStyle name="Input 2 44 5 2 2" xfId="37731"/>
    <cellStyle name="Input 2 44 5 3" xfId="37732"/>
    <cellStyle name="Input 2 44 5 4" xfId="37733"/>
    <cellStyle name="Input 2 44 5 5" xfId="37734"/>
    <cellStyle name="Input 2 44 5 6" xfId="37735"/>
    <cellStyle name="Input 2 44 5 7" xfId="37729"/>
    <cellStyle name="Input 2 44 6" xfId="3732"/>
    <cellStyle name="Input 2 44 6 2" xfId="37737"/>
    <cellStyle name="Input 2 44 6 2 2" xfId="37738"/>
    <cellStyle name="Input 2 44 6 3" xfId="37739"/>
    <cellStyle name="Input 2 44 6 4" xfId="37740"/>
    <cellStyle name="Input 2 44 6 5" xfId="37741"/>
    <cellStyle name="Input 2 44 6 6" xfId="37742"/>
    <cellStyle name="Input 2 44 6 7" xfId="37736"/>
    <cellStyle name="Input 2 44 7" xfId="5335"/>
    <cellStyle name="Input 2 44 7 2" xfId="37744"/>
    <cellStyle name="Input 2 44 7 2 2" xfId="37745"/>
    <cellStyle name="Input 2 44 7 3" xfId="37746"/>
    <cellStyle name="Input 2 44 7 4" xfId="37747"/>
    <cellStyle name="Input 2 44 7 5" xfId="37748"/>
    <cellStyle name="Input 2 44 7 6" xfId="37749"/>
    <cellStyle name="Input 2 44 7 7" xfId="37743"/>
    <cellStyle name="Input 2 44 8" xfId="6924"/>
    <cellStyle name="Input 2 44 8 2" xfId="37751"/>
    <cellStyle name="Input 2 44 8 2 2" xfId="37752"/>
    <cellStyle name="Input 2 44 8 3" xfId="37753"/>
    <cellStyle name="Input 2 44 8 4" xfId="37754"/>
    <cellStyle name="Input 2 44 8 5" xfId="37755"/>
    <cellStyle name="Input 2 44 8 6" xfId="37756"/>
    <cellStyle name="Input 2 44 8 7" xfId="37750"/>
    <cellStyle name="Input 2 44 9" xfId="8493"/>
    <cellStyle name="Input 2 44 9 2" xfId="37758"/>
    <cellStyle name="Input 2 44 9 2 2" xfId="37759"/>
    <cellStyle name="Input 2 44 9 3" xfId="37760"/>
    <cellStyle name="Input 2 44 9 4" xfId="37761"/>
    <cellStyle name="Input 2 44 9 5" xfId="37762"/>
    <cellStyle name="Input 2 44 9 6" xfId="37763"/>
    <cellStyle name="Input 2 44 9 7" xfId="37757"/>
    <cellStyle name="Input 2 45" xfId="668"/>
    <cellStyle name="Input 2 45 10" xfId="10021"/>
    <cellStyle name="Input 2 45 10 2" xfId="37765"/>
    <cellStyle name="Input 2 45 10 2 2" xfId="37766"/>
    <cellStyle name="Input 2 45 10 3" xfId="37767"/>
    <cellStyle name="Input 2 45 10 4" xfId="37768"/>
    <cellStyle name="Input 2 45 10 5" xfId="37769"/>
    <cellStyle name="Input 2 45 10 6" xfId="37770"/>
    <cellStyle name="Input 2 45 10 7" xfId="37764"/>
    <cellStyle name="Input 2 45 11" xfId="11810"/>
    <cellStyle name="Input 2 45 11 2" xfId="37772"/>
    <cellStyle name="Input 2 45 11 2 2" xfId="37773"/>
    <cellStyle name="Input 2 45 11 3" xfId="37774"/>
    <cellStyle name="Input 2 45 11 4" xfId="37775"/>
    <cellStyle name="Input 2 45 11 5" xfId="37776"/>
    <cellStyle name="Input 2 45 11 6" xfId="37777"/>
    <cellStyle name="Input 2 45 11 7" xfId="37771"/>
    <cellStyle name="Input 2 45 12" xfId="13511"/>
    <cellStyle name="Input 2 45 12 2" xfId="37779"/>
    <cellStyle name="Input 2 45 12 2 2" xfId="37780"/>
    <cellStyle name="Input 2 45 12 3" xfId="37781"/>
    <cellStyle name="Input 2 45 12 4" xfId="37782"/>
    <cellStyle name="Input 2 45 12 5" xfId="37783"/>
    <cellStyle name="Input 2 45 12 6" xfId="37778"/>
    <cellStyle name="Input 2 45 13" xfId="15124"/>
    <cellStyle name="Input 2 45 13 2" xfId="37785"/>
    <cellStyle name="Input 2 45 13 3" xfId="37784"/>
    <cellStyle name="Input 2 45 14" xfId="16734"/>
    <cellStyle name="Input 2 45 14 2" xfId="37787"/>
    <cellStyle name="Input 2 45 14 3" xfId="37786"/>
    <cellStyle name="Input 2 45 15" xfId="18336"/>
    <cellStyle name="Input 2 45 15 2" xfId="37788"/>
    <cellStyle name="Input 2 45 16" xfId="19940"/>
    <cellStyle name="Input 2 45 16 2" xfId="37789"/>
    <cellStyle name="Input 2 45 17" xfId="21530"/>
    <cellStyle name="Input 2 45 17 2" xfId="37790"/>
    <cellStyle name="Input 2 45 18" xfId="23104"/>
    <cellStyle name="Input 2 45 18 2" xfId="37791"/>
    <cellStyle name="Input 2 45 19" xfId="24618"/>
    <cellStyle name="Input 2 45 2" xfId="1258"/>
    <cellStyle name="Input 2 45 2 10" xfId="16079"/>
    <cellStyle name="Input 2 45 2 11" xfId="17684"/>
    <cellStyle name="Input 2 45 2 12" xfId="19287"/>
    <cellStyle name="Input 2 45 2 13" xfId="20879"/>
    <cellStyle name="Input 2 45 2 14" xfId="22456"/>
    <cellStyle name="Input 2 45 2 15" xfId="23977"/>
    <cellStyle name="Input 2 45 2 16" xfId="25450"/>
    <cellStyle name="Input 2 45 2 2" xfId="3038"/>
    <cellStyle name="Input 2 45 2 2 2" xfId="37793"/>
    <cellStyle name="Input 2 45 2 2 3" xfId="37792"/>
    <cellStyle name="Input 2 45 2 3" xfId="4701"/>
    <cellStyle name="Input 2 45 2 3 2" xfId="37794"/>
    <cellStyle name="Input 2 45 2 4" xfId="6293"/>
    <cellStyle name="Input 2 45 2 4 2" xfId="37795"/>
    <cellStyle name="Input 2 45 2 5" xfId="7865"/>
    <cellStyle name="Input 2 45 2 5 2" xfId="37796"/>
    <cellStyle name="Input 2 45 2 6" xfId="9380"/>
    <cellStyle name="Input 2 45 2 6 2" xfId="37797"/>
    <cellStyle name="Input 2 45 2 7" xfId="10853"/>
    <cellStyle name="Input 2 45 2 8" xfId="12766"/>
    <cellStyle name="Input 2 45 2 9" xfId="14467"/>
    <cellStyle name="Input 2 45 3" xfId="1666"/>
    <cellStyle name="Input 2 45 3 10" xfId="16451"/>
    <cellStyle name="Input 2 45 3 11" xfId="18056"/>
    <cellStyle name="Input 2 45 3 12" xfId="19659"/>
    <cellStyle name="Input 2 45 3 13" xfId="21251"/>
    <cellStyle name="Input 2 45 3 14" xfId="22828"/>
    <cellStyle name="Input 2 45 3 15" xfId="24349"/>
    <cellStyle name="Input 2 45 3 16" xfId="25822"/>
    <cellStyle name="Input 2 45 3 2" xfId="3410"/>
    <cellStyle name="Input 2 45 3 2 2" xfId="37799"/>
    <cellStyle name="Input 2 45 3 2 3" xfId="37798"/>
    <cellStyle name="Input 2 45 3 3" xfId="5073"/>
    <cellStyle name="Input 2 45 3 3 2" xfId="37800"/>
    <cellStyle name="Input 2 45 3 4" xfId="6665"/>
    <cellStyle name="Input 2 45 3 4 2" xfId="37801"/>
    <cellStyle name="Input 2 45 3 5" xfId="8237"/>
    <cellStyle name="Input 2 45 3 5 2" xfId="37802"/>
    <cellStyle name="Input 2 45 3 6" xfId="9752"/>
    <cellStyle name="Input 2 45 3 6 2" xfId="37803"/>
    <cellStyle name="Input 2 45 3 7" xfId="11225"/>
    <cellStyle name="Input 2 45 3 8" xfId="13138"/>
    <cellStyle name="Input 2 45 3 9" xfId="14839"/>
    <cellStyle name="Input 2 45 4" xfId="2600"/>
    <cellStyle name="Input 2 45 4 10" xfId="17247"/>
    <cellStyle name="Input 2 45 4 11" xfId="18850"/>
    <cellStyle name="Input 2 45 4 12" xfId="20444"/>
    <cellStyle name="Input 2 45 4 13" xfId="22020"/>
    <cellStyle name="Input 2 45 4 14" xfId="23549"/>
    <cellStyle name="Input 2 45 4 15" xfId="25022"/>
    <cellStyle name="Input 2 45 4 2" xfId="4263"/>
    <cellStyle name="Input 2 45 4 2 2" xfId="37805"/>
    <cellStyle name="Input 2 45 4 2 3" xfId="37804"/>
    <cellStyle name="Input 2 45 4 3" xfId="5855"/>
    <cellStyle name="Input 2 45 4 3 2" xfId="37806"/>
    <cellStyle name="Input 2 45 4 4" xfId="7430"/>
    <cellStyle name="Input 2 45 4 4 2" xfId="37807"/>
    <cellStyle name="Input 2 45 4 5" xfId="8952"/>
    <cellStyle name="Input 2 45 4 5 2" xfId="37808"/>
    <cellStyle name="Input 2 45 4 6" xfId="10425"/>
    <cellStyle name="Input 2 45 4 6 2" xfId="37809"/>
    <cellStyle name="Input 2 45 4 7" xfId="12328"/>
    <cellStyle name="Input 2 45 4 8" xfId="14029"/>
    <cellStyle name="Input 2 45 4 9" xfId="15641"/>
    <cellStyle name="Input 2 45 5" xfId="2083"/>
    <cellStyle name="Input 2 45 5 2" xfId="37811"/>
    <cellStyle name="Input 2 45 5 2 2" xfId="37812"/>
    <cellStyle name="Input 2 45 5 3" xfId="37813"/>
    <cellStyle name="Input 2 45 5 4" xfId="37814"/>
    <cellStyle name="Input 2 45 5 5" xfId="37815"/>
    <cellStyle name="Input 2 45 5 6" xfId="37816"/>
    <cellStyle name="Input 2 45 5 7" xfId="37810"/>
    <cellStyle name="Input 2 45 6" xfId="3752"/>
    <cellStyle name="Input 2 45 6 2" xfId="37818"/>
    <cellStyle name="Input 2 45 6 2 2" xfId="37819"/>
    <cellStyle name="Input 2 45 6 3" xfId="37820"/>
    <cellStyle name="Input 2 45 6 4" xfId="37821"/>
    <cellStyle name="Input 2 45 6 5" xfId="37822"/>
    <cellStyle name="Input 2 45 6 6" xfId="37823"/>
    <cellStyle name="Input 2 45 6 7" xfId="37817"/>
    <cellStyle name="Input 2 45 7" xfId="5355"/>
    <cellStyle name="Input 2 45 7 2" xfId="37825"/>
    <cellStyle name="Input 2 45 7 2 2" xfId="37826"/>
    <cellStyle name="Input 2 45 7 3" xfId="37827"/>
    <cellStyle name="Input 2 45 7 4" xfId="37828"/>
    <cellStyle name="Input 2 45 7 5" xfId="37829"/>
    <cellStyle name="Input 2 45 7 6" xfId="37830"/>
    <cellStyle name="Input 2 45 7 7" xfId="37824"/>
    <cellStyle name="Input 2 45 8" xfId="6942"/>
    <cellStyle name="Input 2 45 8 2" xfId="37832"/>
    <cellStyle name="Input 2 45 8 2 2" xfId="37833"/>
    <cellStyle name="Input 2 45 8 3" xfId="37834"/>
    <cellStyle name="Input 2 45 8 4" xfId="37835"/>
    <cellStyle name="Input 2 45 8 5" xfId="37836"/>
    <cellStyle name="Input 2 45 8 6" xfId="37837"/>
    <cellStyle name="Input 2 45 8 7" xfId="37831"/>
    <cellStyle name="Input 2 45 9" xfId="8507"/>
    <cellStyle name="Input 2 45 9 2" xfId="37839"/>
    <cellStyle name="Input 2 45 9 2 2" xfId="37840"/>
    <cellStyle name="Input 2 45 9 3" xfId="37841"/>
    <cellStyle name="Input 2 45 9 4" xfId="37842"/>
    <cellStyle name="Input 2 45 9 5" xfId="37843"/>
    <cellStyle name="Input 2 45 9 6" xfId="37844"/>
    <cellStyle name="Input 2 45 9 7" xfId="37838"/>
    <cellStyle name="Input 2 46" xfId="686"/>
    <cellStyle name="Input 2 46 10" xfId="11828"/>
    <cellStyle name="Input 2 46 10 2" xfId="37846"/>
    <cellStyle name="Input 2 46 10 2 2" xfId="37847"/>
    <cellStyle name="Input 2 46 10 3" xfId="37848"/>
    <cellStyle name="Input 2 46 10 4" xfId="37849"/>
    <cellStyle name="Input 2 46 10 5" xfId="37850"/>
    <cellStyle name="Input 2 46 10 6" xfId="37851"/>
    <cellStyle name="Input 2 46 10 7" xfId="37845"/>
    <cellStyle name="Input 2 46 11" xfId="13529"/>
    <cellStyle name="Input 2 46 11 2" xfId="37853"/>
    <cellStyle name="Input 2 46 11 2 2" xfId="37854"/>
    <cellStyle name="Input 2 46 11 3" xfId="37855"/>
    <cellStyle name="Input 2 46 11 4" xfId="37856"/>
    <cellStyle name="Input 2 46 11 5" xfId="37857"/>
    <cellStyle name="Input 2 46 11 6" xfId="37858"/>
    <cellStyle name="Input 2 46 11 7" xfId="37852"/>
    <cellStyle name="Input 2 46 12" xfId="15142"/>
    <cellStyle name="Input 2 46 12 2" xfId="37860"/>
    <cellStyle name="Input 2 46 12 2 2" xfId="37861"/>
    <cellStyle name="Input 2 46 12 3" xfId="37862"/>
    <cellStyle name="Input 2 46 12 4" xfId="37863"/>
    <cellStyle name="Input 2 46 12 5" xfId="37864"/>
    <cellStyle name="Input 2 46 12 6" xfId="37859"/>
    <cellStyle name="Input 2 46 13" xfId="16751"/>
    <cellStyle name="Input 2 46 13 2" xfId="37866"/>
    <cellStyle name="Input 2 46 13 3" xfId="37865"/>
    <cellStyle name="Input 2 46 14" xfId="18354"/>
    <cellStyle name="Input 2 46 14 2" xfId="37867"/>
    <cellStyle name="Input 2 46 15" xfId="19957"/>
    <cellStyle name="Input 2 46 15 2" xfId="37868"/>
    <cellStyle name="Input 2 46 16" xfId="21547"/>
    <cellStyle name="Input 2 46 16 2" xfId="37869"/>
    <cellStyle name="Input 2 46 17" xfId="23118"/>
    <cellStyle name="Input 2 46 17 2" xfId="37870"/>
    <cellStyle name="Input 2 46 18" xfId="24632"/>
    <cellStyle name="Input 2 46 2" xfId="1275"/>
    <cellStyle name="Input 2 46 2 10" xfId="16093"/>
    <cellStyle name="Input 2 46 2 11" xfId="17698"/>
    <cellStyle name="Input 2 46 2 12" xfId="19301"/>
    <cellStyle name="Input 2 46 2 13" xfId="20893"/>
    <cellStyle name="Input 2 46 2 14" xfId="22470"/>
    <cellStyle name="Input 2 46 2 15" xfId="23991"/>
    <cellStyle name="Input 2 46 2 16" xfId="25464"/>
    <cellStyle name="Input 2 46 2 2" xfId="3052"/>
    <cellStyle name="Input 2 46 2 2 2" xfId="37872"/>
    <cellStyle name="Input 2 46 2 2 3" xfId="37871"/>
    <cellStyle name="Input 2 46 2 3" xfId="4715"/>
    <cellStyle name="Input 2 46 2 3 2" xfId="37873"/>
    <cellStyle name="Input 2 46 2 4" xfId="6307"/>
    <cellStyle name="Input 2 46 2 4 2" xfId="37874"/>
    <cellStyle name="Input 2 46 2 5" xfId="7879"/>
    <cellStyle name="Input 2 46 2 5 2" xfId="37875"/>
    <cellStyle name="Input 2 46 2 6" xfId="9394"/>
    <cellStyle name="Input 2 46 2 6 2" xfId="37876"/>
    <cellStyle name="Input 2 46 2 7" xfId="10867"/>
    <cellStyle name="Input 2 46 2 8" xfId="12780"/>
    <cellStyle name="Input 2 46 2 9" xfId="14481"/>
    <cellStyle name="Input 2 46 3" xfId="1684"/>
    <cellStyle name="Input 2 46 3 10" xfId="16465"/>
    <cellStyle name="Input 2 46 3 11" xfId="18070"/>
    <cellStyle name="Input 2 46 3 12" xfId="19673"/>
    <cellStyle name="Input 2 46 3 13" xfId="21265"/>
    <cellStyle name="Input 2 46 3 14" xfId="22842"/>
    <cellStyle name="Input 2 46 3 15" xfId="24363"/>
    <cellStyle name="Input 2 46 3 16" xfId="25836"/>
    <cellStyle name="Input 2 46 3 2" xfId="3424"/>
    <cellStyle name="Input 2 46 3 2 2" xfId="37878"/>
    <cellStyle name="Input 2 46 3 2 3" xfId="37877"/>
    <cellStyle name="Input 2 46 3 3" xfId="5087"/>
    <cellStyle name="Input 2 46 3 3 2" xfId="37879"/>
    <cellStyle name="Input 2 46 3 4" xfId="6679"/>
    <cellStyle name="Input 2 46 3 4 2" xfId="37880"/>
    <cellStyle name="Input 2 46 3 5" xfId="8251"/>
    <cellStyle name="Input 2 46 3 5 2" xfId="37881"/>
    <cellStyle name="Input 2 46 3 6" xfId="9766"/>
    <cellStyle name="Input 2 46 3 6 2" xfId="37882"/>
    <cellStyle name="Input 2 46 3 7" xfId="11239"/>
    <cellStyle name="Input 2 46 3 8" xfId="13152"/>
    <cellStyle name="Input 2 46 3 9" xfId="14853"/>
    <cellStyle name="Input 2 46 4" xfId="2101"/>
    <cellStyle name="Input 2 46 4 2" xfId="37884"/>
    <cellStyle name="Input 2 46 4 2 2" xfId="37885"/>
    <cellStyle name="Input 2 46 4 3" xfId="37886"/>
    <cellStyle name="Input 2 46 4 4" xfId="37887"/>
    <cellStyle name="Input 2 46 4 5" xfId="37888"/>
    <cellStyle name="Input 2 46 4 6" xfId="37889"/>
    <cellStyle name="Input 2 46 4 7" xfId="37883"/>
    <cellStyle name="Input 2 46 5" xfId="3770"/>
    <cellStyle name="Input 2 46 5 2" xfId="37891"/>
    <cellStyle name="Input 2 46 5 2 2" xfId="37892"/>
    <cellStyle name="Input 2 46 5 3" xfId="37893"/>
    <cellStyle name="Input 2 46 5 4" xfId="37894"/>
    <cellStyle name="Input 2 46 5 5" xfId="37895"/>
    <cellStyle name="Input 2 46 5 6" xfId="37896"/>
    <cellStyle name="Input 2 46 5 7" xfId="37890"/>
    <cellStyle name="Input 2 46 6" xfId="5372"/>
    <cellStyle name="Input 2 46 6 2" xfId="37898"/>
    <cellStyle name="Input 2 46 6 2 2" xfId="37899"/>
    <cellStyle name="Input 2 46 6 3" xfId="37900"/>
    <cellStyle name="Input 2 46 6 4" xfId="37901"/>
    <cellStyle name="Input 2 46 6 5" xfId="37902"/>
    <cellStyle name="Input 2 46 6 6" xfId="37903"/>
    <cellStyle name="Input 2 46 6 7" xfId="37897"/>
    <cellStyle name="Input 2 46 7" xfId="6958"/>
    <cellStyle name="Input 2 46 7 2" xfId="37905"/>
    <cellStyle name="Input 2 46 7 2 2" xfId="37906"/>
    <cellStyle name="Input 2 46 7 3" xfId="37907"/>
    <cellStyle name="Input 2 46 7 4" xfId="37908"/>
    <cellStyle name="Input 2 46 7 5" xfId="37909"/>
    <cellStyle name="Input 2 46 7 6" xfId="37910"/>
    <cellStyle name="Input 2 46 7 7" xfId="37904"/>
    <cellStyle name="Input 2 46 8" xfId="8521"/>
    <cellStyle name="Input 2 46 8 2" xfId="37912"/>
    <cellStyle name="Input 2 46 8 2 2" xfId="37913"/>
    <cellStyle name="Input 2 46 8 3" xfId="37914"/>
    <cellStyle name="Input 2 46 8 4" xfId="37915"/>
    <cellStyle name="Input 2 46 8 5" xfId="37916"/>
    <cellStyle name="Input 2 46 8 6" xfId="37917"/>
    <cellStyle name="Input 2 46 8 7" xfId="37911"/>
    <cellStyle name="Input 2 46 9" xfId="10035"/>
    <cellStyle name="Input 2 46 9 2" xfId="37919"/>
    <cellStyle name="Input 2 46 9 2 2" xfId="37920"/>
    <cellStyle name="Input 2 46 9 3" xfId="37921"/>
    <cellStyle name="Input 2 46 9 4" xfId="37922"/>
    <cellStyle name="Input 2 46 9 5" xfId="37923"/>
    <cellStyle name="Input 2 46 9 6" xfId="37924"/>
    <cellStyle name="Input 2 46 9 7" xfId="37918"/>
    <cellStyle name="Input 2 47" xfId="792"/>
    <cellStyle name="Input 2 47 10" xfId="15696"/>
    <cellStyle name="Input 2 47 11" xfId="17301"/>
    <cellStyle name="Input 2 47 12" xfId="18904"/>
    <cellStyle name="Input 2 47 13" xfId="20496"/>
    <cellStyle name="Input 2 47 14" xfId="22073"/>
    <cellStyle name="Input 2 47 15" xfId="23595"/>
    <cellStyle name="Input 2 47 16" xfId="25068"/>
    <cellStyle name="Input 2 47 2" xfId="2655"/>
    <cellStyle name="Input 2 47 2 2" xfId="37926"/>
    <cellStyle name="Input 2 47 2 3" xfId="37925"/>
    <cellStyle name="Input 2 47 3" xfId="4318"/>
    <cellStyle name="Input 2 47 3 2" xfId="37927"/>
    <cellStyle name="Input 2 47 4" xfId="5910"/>
    <cellStyle name="Input 2 47 4 2" xfId="37928"/>
    <cellStyle name="Input 2 47 5" xfId="7482"/>
    <cellStyle name="Input 2 47 5 2" xfId="37929"/>
    <cellStyle name="Input 2 47 6" xfId="8998"/>
    <cellStyle name="Input 2 47 6 2" xfId="37930"/>
    <cellStyle name="Input 2 47 7" xfId="10471"/>
    <cellStyle name="Input 2 47 8" xfId="12383"/>
    <cellStyle name="Input 2 47 9" xfId="14084"/>
    <cellStyle name="Input 2 48" xfId="748"/>
    <cellStyle name="Input 2 48 10" xfId="15683"/>
    <cellStyle name="Input 2 48 11" xfId="17288"/>
    <cellStyle name="Input 2 48 12" xfId="18891"/>
    <cellStyle name="Input 2 48 13" xfId="20483"/>
    <cellStyle name="Input 2 48 14" xfId="22060"/>
    <cellStyle name="Input 2 48 15" xfId="23582"/>
    <cellStyle name="Input 2 48 16" xfId="25055"/>
    <cellStyle name="Input 2 48 2" xfId="2642"/>
    <cellStyle name="Input 2 48 2 2" xfId="37932"/>
    <cellStyle name="Input 2 48 2 3" xfId="37931"/>
    <cellStyle name="Input 2 48 3" xfId="4305"/>
    <cellStyle name="Input 2 48 3 2" xfId="37933"/>
    <cellStyle name="Input 2 48 4" xfId="5897"/>
    <cellStyle name="Input 2 48 4 2" xfId="37934"/>
    <cellStyle name="Input 2 48 5" xfId="7469"/>
    <cellStyle name="Input 2 48 5 2" xfId="37935"/>
    <cellStyle name="Input 2 48 6" xfId="8985"/>
    <cellStyle name="Input 2 48 6 2" xfId="37936"/>
    <cellStyle name="Input 2 48 7" xfId="10458"/>
    <cellStyle name="Input 2 48 8" xfId="12370"/>
    <cellStyle name="Input 2 48 9" xfId="14071"/>
    <cellStyle name="Input 2 49" xfId="827"/>
    <cellStyle name="Input 2 49 2" xfId="37938"/>
    <cellStyle name="Input 2 49 2 2" xfId="37939"/>
    <cellStyle name="Input 2 49 3" xfId="37940"/>
    <cellStyle name="Input 2 49 4" xfId="37941"/>
    <cellStyle name="Input 2 49 5" xfId="37942"/>
    <cellStyle name="Input 2 49 6" xfId="37943"/>
    <cellStyle name="Input 2 49 7" xfId="37937"/>
    <cellStyle name="Input 2 5" xfId="400"/>
    <cellStyle name="Input 2 5 10" xfId="5863"/>
    <cellStyle name="Input 2 5 10 2" xfId="37945"/>
    <cellStyle name="Input 2 5 10 2 2" xfId="37946"/>
    <cellStyle name="Input 2 5 10 3" xfId="37947"/>
    <cellStyle name="Input 2 5 10 4" xfId="37948"/>
    <cellStyle name="Input 2 5 10 5" xfId="37949"/>
    <cellStyle name="Input 2 5 10 6" xfId="37950"/>
    <cellStyle name="Input 2 5 10 7" xfId="37944"/>
    <cellStyle name="Input 2 5 11" xfId="11542"/>
    <cellStyle name="Input 2 5 11 2" xfId="37952"/>
    <cellStyle name="Input 2 5 11 2 2" xfId="37953"/>
    <cellStyle name="Input 2 5 11 3" xfId="37954"/>
    <cellStyle name="Input 2 5 11 4" xfId="37955"/>
    <cellStyle name="Input 2 5 11 5" xfId="37956"/>
    <cellStyle name="Input 2 5 11 6" xfId="37957"/>
    <cellStyle name="Input 2 5 11 7" xfId="37951"/>
    <cellStyle name="Input 2 5 12" xfId="13244"/>
    <cellStyle name="Input 2 5 12 2" xfId="37959"/>
    <cellStyle name="Input 2 5 12 2 2" xfId="37960"/>
    <cellStyle name="Input 2 5 12 3" xfId="37961"/>
    <cellStyle name="Input 2 5 12 4" xfId="37962"/>
    <cellStyle name="Input 2 5 12 5" xfId="37963"/>
    <cellStyle name="Input 2 5 12 6" xfId="37958"/>
    <cellStyle name="Input 2 5 13" xfId="11860"/>
    <cellStyle name="Input 2 5 13 2" xfId="37965"/>
    <cellStyle name="Input 2 5 13 3" xfId="37964"/>
    <cellStyle name="Input 2 5 14" xfId="11300"/>
    <cellStyle name="Input 2 5 14 2" xfId="37967"/>
    <cellStyle name="Input 2 5 14 3" xfId="37966"/>
    <cellStyle name="Input 2 5 15" xfId="13519"/>
    <cellStyle name="Input 2 5 15 2" xfId="37968"/>
    <cellStyle name="Input 2 5 16" xfId="11319"/>
    <cellStyle name="Input 2 5 16 2" xfId="37969"/>
    <cellStyle name="Input 2 5 17" xfId="17123"/>
    <cellStyle name="Input 2 5 17 2" xfId="37970"/>
    <cellStyle name="Input 2 5 18" xfId="18760"/>
    <cellStyle name="Input 2 5 18 2" xfId="37971"/>
    <cellStyle name="Input 2 5 19" xfId="21554"/>
    <cellStyle name="Input 2 5 2" xfId="990"/>
    <cellStyle name="Input 2 5 2 10" xfId="15826"/>
    <cellStyle name="Input 2 5 2 11" xfId="17431"/>
    <cellStyle name="Input 2 5 2 12" xfId="19034"/>
    <cellStyle name="Input 2 5 2 13" xfId="20626"/>
    <cellStyle name="Input 2 5 2 14" xfId="22203"/>
    <cellStyle name="Input 2 5 2 15" xfId="23724"/>
    <cellStyle name="Input 2 5 2 16" xfId="25197"/>
    <cellStyle name="Input 2 5 2 2" xfId="2785"/>
    <cellStyle name="Input 2 5 2 2 2" xfId="37973"/>
    <cellStyle name="Input 2 5 2 2 3" xfId="37972"/>
    <cellStyle name="Input 2 5 2 3" xfId="4448"/>
    <cellStyle name="Input 2 5 2 3 2" xfId="37974"/>
    <cellStyle name="Input 2 5 2 4" xfId="6040"/>
    <cellStyle name="Input 2 5 2 4 2" xfId="37975"/>
    <cellStyle name="Input 2 5 2 5" xfId="7612"/>
    <cellStyle name="Input 2 5 2 5 2" xfId="37976"/>
    <cellStyle name="Input 2 5 2 6" xfId="9127"/>
    <cellStyle name="Input 2 5 2 6 2" xfId="37977"/>
    <cellStyle name="Input 2 5 2 7" xfId="10600"/>
    <cellStyle name="Input 2 5 2 8" xfId="12513"/>
    <cellStyle name="Input 2 5 2 9" xfId="14214"/>
    <cellStyle name="Input 2 5 3" xfId="1398"/>
    <cellStyle name="Input 2 5 3 10" xfId="16198"/>
    <cellStyle name="Input 2 5 3 11" xfId="17803"/>
    <cellStyle name="Input 2 5 3 12" xfId="19406"/>
    <cellStyle name="Input 2 5 3 13" xfId="20998"/>
    <cellStyle name="Input 2 5 3 14" xfId="22575"/>
    <cellStyle name="Input 2 5 3 15" xfId="24096"/>
    <cellStyle name="Input 2 5 3 16" xfId="25569"/>
    <cellStyle name="Input 2 5 3 2" xfId="3157"/>
    <cellStyle name="Input 2 5 3 2 2" xfId="37979"/>
    <cellStyle name="Input 2 5 3 2 3" xfId="37978"/>
    <cellStyle name="Input 2 5 3 3" xfId="4820"/>
    <cellStyle name="Input 2 5 3 3 2" xfId="37980"/>
    <cellStyle name="Input 2 5 3 4" xfId="6412"/>
    <cellStyle name="Input 2 5 3 4 2" xfId="37981"/>
    <cellStyle name="Input 2 5 3 5" xfId="7984"/>
    <cellStyle name="Input 2 5 3 5 2" xfId="37982"/>
    <cellStyle name="Input 2 5 3 6" xfId="9499"/>
    <cellStyle name="Input 2 5 3 6 2" xfId="37983"/>
    <cellStyle name="Input 2 5 3 7" xfId="10972"/>
    <cellStyle name="Input 2 5 3 8" xfId="12885"/>
    <cellStyle name="Input 2 5 3 9" xfId="14586"/>
    <cellStyle name="Input 2 5 4" xfId="2332"/>
    <cellStyle name="Input 2 5 4 10" xfId="16979"/>
    <cellStyle name="Input 2 5 4 11" xfId="18583"/>
    <cellStyle name="Input 2 5 4 12" xfId="20181"/>
    <cellStyle name="Input 2 5 4 13" xfId="21759"/>
    <cellStyle name="Input 2 5 4 14" xfId="23295"/>
    <cellStyle name="Input 2 5 4 15" xfId="24769"/>
    <cellStyle name="Input 2 5 4 2" xfId="3996"/>
    <cellStyle name="Input 2 5 4 2 2" xfId="37985"/>
    <cellStyle name="Input 2 5 4 2 3" xfId="37984"/>
    <cellStyle name="Input 2 5 4 3" xfId="5591"/>
    <cellStyle name="Input 2 5 4 3 2" xfId="37986"/>
    <cellStyle name="Input 2 5 4 4" xfId="7170"/>
    <cellStyle name="Input 2 5 4 4 2" xfId="37987"/>
    <cellStyle name="Input 2 5 4 5" xfId="8698"/>
    <cellStyle name="Input 2 5 4 5 2" xfId="37988"/>
    <cellStyle name="Input 2 5 4 6" xfId="10172"/>
    <cellStyle name="Input 2 5 4 6 2" xfId="37989"/>
    <cellStyle name="Input 2 5 4 7" xfId="12060"/>
    <cellStyle name="Input 2 5 4 8" xfId="13761"/>
    <cellStyle name="Input 2 5 4 9" xfId="15374"/>
    <cellStyle name="Input 2 5 5" xfId="1815"/>
    <cellStyle name="Input 2 5 5 2" xfId="37991"/>
    <cellStyle name="Input 2 5 5 2 2" xfId="37992"/>
    <cellStyle name="Input 2 5 5 3" xfId="37993"/>
    <cellStyle name="Input 2 5 5 4" xfId="37994"/>
    <cellStyle name="Input 2 5 5 5" xfId="37995"/>
    <cellStyle name="Input 2 5 5 6" xfId="37996"/>
    <cellStyle name="Input 2 5 5 7" xfId="37990"/>
    <cellStyle name="Input 2 5 6" xfId="3485"/>
    <cellStyle name="Input 2 5 6 2" xfId="37998"/>
    <cellStyle name="Input 2 5 6 2 2" xfId="37999"/>
    <cellStyle name="Input 2 5 6 3" xfId="38000"/>
    <cellStyle name="Input 2 5 6 4" xfId="38001"/>
    <cellStyle name="Input 2 5 6 5" xfId="38002"/>
    <cellStyle name="Input 2 5 6 6" xfId="38003"/>
    <cellStyle name="Input 2 5 6 7" xfId="37997"/>
    <cellStyle name="Input 2 5 7" xfId="812"/>
    <cellStyle name="Input 2 5 7 2" xfId="38005"/>
    <cellStyle name="Input 2 5 7 2 2" xfId="38006"/>
    <cellStyle name="Input 2 5 7 3" xfId="38007"/>
    <cellStyle name="Input 2 5 7 4" xfId="38008"/>
    <cellStyle name="Input 2 5 7 5" xfId="38009"/>
    <cellStyle name="Input 2 5 7 6" xfId="38010"/>
    <cellStyle name="Input 2 5 7 7" xfId="38004"/>
    <cellStyle name="Input 2 5 8" xfId="808"/>
    <cellStyle name="Input 2 5 8 2" xfId="38012"/>
    <cellStyle name="Input 2 5 8 2 2" xfId="38013"/>
    <cellStyle name="Input 2 5 8 3" xfId="38014"/>
    <cellStyle name="Input 2 5 8 4" xfId="38015"/>
    <cellStyle name="Input 2 5 8 5" xfId="38016"/>
    <cellStyle name="Input 2 5 8 6" xfId="38017"/>
    <cellStyle name="Input 2 5 8 7" xfId="38011"/>
    <cellStyle name="Input 2 5 9" xfId="4271"/>
    <cellStyle name="Input 2 5 9 2" xfId="38019"/>
    <cellStyle name="Input 2 5 9 2 2" xfId="38020"/>
    <cellStyle name="Input 2 5 9 3" xfId="38021"/>
    <cellStyle name="Input 2 5 9 4" xfId="38022"/>
    <cellStyle name="Input 2 5 9 5" xfId="38023"/>
    <cellStyle name="Input 2 5 9 6" xfId="38024"/>
    <cellStyle name="Input 2 5 9 7" xfId="38018"/>
    <cellStyle name="Input 2 50" xfId="2135"/>
    <cellStyle name="Input 2 50 2" xfId="38026"/>
    <cellStyle name="Input 2 50 2 2" xfId="38027"/>
    <cellStyle name="Input 2 50 3" xfId="38028"/>
    <cellStyle name="Input 2 50 4" xfId="38029"/>
    <cellStyle name="Input 2 50 5" xfId="38030"/>
    <cellStyle name="Input 2 50 6" xfId="38031"/>
    <cellStyle name="Input 2 50 7" xfId="38025"/>
    <cellStyle name="Input 2 51" xfId="3660"/>
    <cellStyle name="Input 2 51 2" xfId="38033"/>
    <cellStyle name="Input 2 51 2 2" xfId="38034"/>
    <cellStyle name="Input 2 51 3" xfId="38035"/>
    <cellStyle name="Input 2 51 4" xfId="38036"/>
    <cellStyle name="Input 2 51 5" xfId="38037"/>
    <cellStyle name="Input 2 51 6" xfId="38038"/>
    <cellStyle name="Input 2 51 7" xfId="38032"/>
    <cellStyle name="Input 2 52" xfId="5263"/>
    <cellStyle name="Input 2 52 2" xfId="38040"/>
    <cellStyle name="Input 2 52 2 2" xfId="38041"/>
    <cellStyle name="Input 2 52 3" xfId="38042"/>
    <cellStyle name="Input 2 52 4" xfId="38043"/>
    <cellStyle name="Input 2 52 5" xfId="38044"/>
    <cellStyle name="Input 2 52 6" xfId="38045"/>
    <cellStyle name="Input 2 52 7" xfId="38039"/>
    <cellStyle name="Input 2 53" xfId="6854"/>
    <cellStyle name="Input 2 53 2" xfId="38047"/>
    <cellStyle name="Input 2 53 2 2" xfId="38048"/>
    <cellStyle name="Input 2 53 3" xfId="38049"/>
    <cellStyle name="Input 2 53 4" xfId="38050"/>
    <cellStyle name="Input 2 53 5" xfId="38051"/>
    <cellStyle name="Input 2 53 6" xfId="38052"/>
    <cellStyle name="Input 2 53 7" xfId="38046"/>
    <cellStyle name="Input 2 54" xfId="8423"/>
    <cellStyle name="Input 2 54 2" xfId="38054"/>
    <cellStyle name="Input 2 54 2 2" xfId="38055"/>
    <cellStyle name="Input 2 54 3" xfId="38056"/>
    <cellStyle name="Input 2 54 4" xfId="38057"/>
    <cellStyle name="Input 2 54 5" xfId="38058"/>
    <cellStyle name="Input 2 54 6" xfId="38059"/>
    <cellStyle name="Input 2 54 7" xfId="38053"/>
    <cellStyle name="Input 2 55" xfId="11339"/>
    <cellStyle name="Input 2 55 2" xfId="38061"/>
    <cellStyle name="Input 2 55 2 2" xfId="38062"/>
    <cellStyle name="Input 2 55 3" xfId="38063"/>
    <cellStyle name="Input 2 55 4" xfId="38064"/>
    <cellStyle name="Input 2 55 5" xfId="38065"/>
    <cellStyle name="Input 2 55 6" xfId="38066"/>
    <cellStyle name="Input 2 55 7" xfId="38060"/>
    <cellStyle name="Input 2 56" xfId="11903"/>
    <cellStyle name="Input 2 56 2" xfId="38068"/>
    <cellStyle name="Input 2 56 2 2" xfId="38069"/>
    <cellStyle name="Input 2 56 3" xfId="38070"/>
    <cellStyle name="Input 2 56 4" xfId="38071"/>
    <cellStyle name="Input 2 56 5" xfId="38072"/>
    <cellStyle name="Input 2 56 6" xfId="38073"/>
    <cellStyle name="Input 2 56 7" xfId="38067"/>
    <cellStyle name="Input 2 57" xfId="13745"/>
    <cellStyle name="Input 2 57 2" xfId="38075"/>
    <cellStyle name="Input 2 57 2 2" xfId="38076"/>
    <cellStyle name="Input 2 57 3" xfId="38077"/>
    <cellStyle name="Input 2 57 4" xfId="38078"/>
    <cellStyle name="Input 2 57 5" xfId="38079"/>
    <cellStyle name="Input 2 57 6" xfId="38074"/>
    <cellStyle name="Input 2 58" xfId="15032"/>
    <cellStyle name="Input 2 58 2" xfId="38081"/>
    <cellStyle name="Input 2 58 3" xfId="38080"/>
    <cellStyle name="Input 2 59" xfId="16643"/>
    <cellStyle name="Input 2 59 2" xfId="38082"/>
    <cellStyle name="Input 2 6" xfId="321"/>
    <cellStyle name="Input 2 6 10" xfId="6935"/>
    <cellStyle name="Input 2 6 10 2" xfId="38084"/>
    <cellStyle name="Input 2 6 10 2 2" xfId="38085"/>
    <cellStyle name="Input 2 6 10 3" xfId="38086"/>
    <cellStyle name="Input 2 6 10 4" xfId="38087"/>
    <cellStyle name="Input 2 6 10 5" xfId="38088"/>
    <cellStyle name="Input 2 6 10 6" xfId="38089"/>
    <cellStyle name="Input 2 6 10 7" xfId="38083"/>
    <cellStyle name="Input 2 6 11" xfId="11463"/>
    <cellStyle name="Input 2 6 11 2" xfId="38091"/>
    <cellStyle name="Input 2 6 11 2 2" xfId="38092"/>
    <cellStyle name="Input 2 6 11 3" xfId="38093"/>
    <cellStyle name="Input 2 6 11 4" xfId="38094"/>
    <cellStyle name="Input 2 6 11 5" xfId="38095"/>
    <cellStyle name="Input 2 6 11 6" xfId="38096"/>
    <cellStyle name="Input 2 6 11 7" xfId="38090"/>
    <cellStyle name="Input 2 6 12" xfId="11872"/>
    <cellStyle name="Input 2 6 12 2" xfId="38098"/>
    <cellStyle name="Input 2 6 12 2 2" xfId="38099"/>
    <cellStyle name="Input 2 6 12 3" xfId="38100"/>
    <cellStyle name="Input 2 6 12 4" xfId="38101"/>
    <cellStyle name="Input 2 6 12 5" xfId="38102"/>
    <cellStyle name="Input 2 6 12 6" xfId="38097"/>
    <cellStyle name="Input 2 6 13" xfId="11870"/>
    <cellStyle name="Input 2 6 13 2" xfId="38104"/>
    <cellStyle name="Input 2 6 13 3" xfId="38103"/>
    <cellStyle name="Input 2 6 14" xfId="13897"/>
    <cellStyle name="Input 2 6 14 2" xfId="38106"/>
    <cellStyle name="Input 2 6 14 3" xfId="38105"/>
    <cellStyle name="Input 2 6 15" xfId="15115"/>
    <cellStyle name="Input 2 6 15 2" xfId="38107"/>
    <cellStyle name="Input 2 6 16" xfId="16787"/>
    <cellStyle name="Input 2 6 16 2" xfId="38108"/>
    <cellStyle name="Input 2 6 17" xfId="18450"/>
    <cellStyle name="Input 2 6 17 2" xfId="38109"/>
    <cellStyle name="Input 2 6 18" xfId="21607"/>
    <cellStyle name="Input 2 6 18 2" xfId="38110"/>
    <cellStyle name="Input 2 6 19" xfId="22027"/>
    <cellStyle name="Input 2 6 2" xfId="912"/>
    <cellStyle name="Input 2 6 2 10" xfId="15759"/>
    <cellStyle name="Input 2 6 2 11" xfId="17364"/>
    <cellStyle name="Input 2 6 2 12" xfId="18967"/>
    <cellStyle name="Input 2 6 2 13" xfId="20559"/>
    <cellStyle name="Input 2 6 2 14" xfId="22136"/>
    <cellStyle name="Input 2 6 2 15" xfId="23657"/>
    <cellStyle name="Input 2 6 2 16" xfId="25130"/>
    <cellStyle name="Input 2 6 2 2" xfId="2718"/>
    <cellStyle name="Input 2 6 2 2 2" xfId="38112"/>
    <cellStyle name="Input 2 6 2 2 3" xfId="38111"/>
    <cellStyle name="Input 2 6 2 3" xfId="4381"/>
    <cellStyle name="Input 2 6 2 3 2" xfId="38113"/>
    <cellStyle name="Input 2 6 2 4" xfId="5973"/>
    <cellStyle name="Input 2 6 2 4 2" xfId="38114"/>
    <cellStyle name="Input 2 6 2 5" xfId="7545"/>
    <cellStyle name="Input 2 6 2 5 2" xfId="38115"/>
    <cellStyle name="Input 2 6 2 6" xfId="9060"/>
    <cellStyle name="Input 2 6 2 6 2" xfId="38116"/>
    <cellStyle name="Input 2 6 2 7" xfId="10533"/>
    <cellStyle name="Input 2 6 2 8" xfId="12446"/>
    <cellStyle name="Input 2 6 2 9" xfId="14147"/>
    <cellStyle name="Input 2 6 3" xfId="1319"/>
    <cellStyle name="Input 2 6 3 10" xfId="16131"/>
    <cellStyle name="Input 2 6 3 11" xfId="17736"/>
    <cellStyle name="Input 2 6 3 12" xfId="19339"/>
    <cellStyle name="Input 2 6 3 13" xfId="20931"/>
    <cellStyle name="Input 2 6 3 14" xfId="22508"/>
    <cellStyle name="Input 2 6 3 15" xfId="24029"/>
    <cellStyle name="Input 2 6 3 16" xfId="25502"/>
    <cellStyle name="Input 2 6 3 2" xfId="3090"/>
    <cellStyle name="Input 2 6 3 2 2" xfId="38118"/>
    <cellStyle name="Input 2 6 3 2 3" xfId="38117"/>
    <cellStyle name="Input 2 6 3 3" xfId="4753"/>
    <cellStyle name="Input 2 6 3 3 2" xfId="38119"/>
    <cellStyle name="Input 2 6 3 4" xfId="6345"/>
    <cellStyle name="Input 2 6 3 4 2" xfId="38120"/>
    <cellStyle name="Input 2 6 3 5" xfId="7917"/>
    <cellStyle name="Input 2 6 3 5 2" xfId="38121"/>
    <cellStyle name="Input 2 6 3 6" xfId="9432"/>
    <cellStyle name="Input 2 6 3 6 2" xfId="38122"/>
    <cellStyle name="Input 2 6 3 7" xfId="10905"/>
    <cellStyle name="Input 2 6 3 8" xfId="12818"/>
    <cellStyle name="Input 2 6 3 9" xfId="14519"/>
    <cellStyle name="Input 2 6 4" xfId="2257"/>
    <cellStyle name="Input 2 6 4 10" xfId="16905"/>
    <cellStyle name="Input 2 6 4 11" xfId="18510"/>
    <cellStyle name="Input 2 6 4 12" xfId="20106"/>
    <cellStyle name="Input 2 6 4 13" xfId="21688"/>
    <cellStyle name="Input 2 6 4 14" xfId="23229"/>
    <cellStyle name="Input 2 6 4 15" xfId="24706"/>
    <cellStyle name="Input 2 6 4 2" xfId="3922"/>
    <cellStyle name="Input 2 6 4 2 2" xfId="38124"/>
    <cellStyle name="Input 2 6 4 2 3" xfId="38123"/>
    <cellStyle name="Input 2 6 4 3" xfId="5518"/>
    <cellStyle name="Input 2 6 4 3 2" xfId="38125"/>
    <cellStyle name="Input 2 6 4 4" xfId="7099"/>
    <cellStyle name="Input 2 6 4 4 2" xfId="38126"/>
    <cellStyle name="Input 2 6 4 5" xfId="8632"/>
    <cellStyle name="Input 2 6 4 5 2" xfId="38127"/>
    <cellStyle name="Input 2 6 4 6" xfId="10109"/>
    <cellStyle name="Input 2 6 4 6 2" xfId="38128"/>
    <cellStyle name="Input 2 6 4 7" xfId="11985"/>
    <cellStyle name="Input 2 6 4 8" xfId="13686"/>
    <cellStyle name="Input 2 6 4 9" xfId="15299"/>
    <cellStyle name="Input 2 6 5" xfId="1736"/>
    <cellStyle name="Input 2 6 5 2" xfId="38130"/>
    <cellStyle name="Input 2 6 5 2 2" xfId="38131"/>
    <cellStyle name="Input 2 6 5 3" xfId="38132"/>
    <cellStyle name="Input 2 6 5 4" xfId="38133"/>
    <cellStyle name="Input 2 6 5 5" xfId="38134"/>
    <cellStyle name="Input 2 6 5 6" xfId="38135"/>
    <cellStyle name="Input 2 6 5 7" xfId="38129"/>
    <cellStyle name="Input 2 6 6" xfId="801"/>
    <cellStyle name="Input 2 6 6 2" xfId="38137"/>
    <cellStyle name="Input 2 6 6 2 2" xfId="38138"/>
    <cellStyle name="Input 2 6 6 3" xfId="38139"/>
    <cellStyle name="Input 2 6 6 4" xfId="38140"/>
    <cellStyle name="Input 2 6 6 5" xfId="38141"/>
    <cellStyle name="Input 2 6 6 6" xfId="38142"/>
    <cellStyle name="Input 2 6 6 7" xfId="38136"/>
    <cellStyle name="Input 2 6 7" xfId="1661"/>
    <cellStyle name="Input 2 6 7 2" xfId="38144"/>
    <cellStyle name="Input 2 6 7 2 2" xfId="38145"/>
    <cellStyle name="Input 2 6 7 3" xfId="38146"/>
    <cellStyle name="Input 2 6 7 4" xfId="38147"/>
    <cellStyle name="Input 2 6 7 5" xfId="38148"/>
    <cellStyle name="Input 2 6 7 6" xfId="38149"/>
    <cellStyle name="Input 2 6 7 7" xfId="38143"/>
    <cellStyle name="Input 2 6 8" xfId="3743"/>
    <cellStyle name="Input 2 6 8 2" xfId="38151"/>
    <cellStyle name="Input 2 6 8 2 2" xfId="38152"/>
    <cellStyle name="Input 2 6 8 3" xfId="38153"/>
    <cellStyle name="Input 2 6 8 4" xfId="38154"/>
    <cellStyle name="Input 2 6 8 5" xfId="38155"/>
    <cellStyle name="Input 2 6 8 6" xfId="38156"/>
    <cellStyle name="Input 2 6 8 7" xfId="38150"/>
    <cellStyle name="Input 2 6 9" xfId="5346"/>
    <cellStyle name="Input 2 6 9 2" xfId="38158"/>
    <cellStyle name="Input 2 6 9 2 2" xfId="38159"/>
    <cellStyle name="Input 2 6 9 3" xfId="38160"/>
    <cellStyle name="Input 2 6 9 4" xfId="38161"/>
    <cellStyle name="Input 2 6 9 5" xfId="38162"/>
    <cellStyle name="Input 2 6 9 6" xfId="38163"/>
    <cellStyle name="Input 2 6 9 7" xfId="38157"/>
    <cellStyle name="Input 2 60" xfId="18567"/>
    <cellStyle name="Input 2 60 2" xfId="38164"/>
    <cellStyle name="Input 2 61" xfId="20165"/>
    <cellStyle name="Input 2 61 2" xfId="38165"/>
    <cellStyle name="Input 2 62" xfId="22014"/>
    <cellStyle name="Input 2 62 2" xfId="38166"/>
    <cellStyle name="Input 2 63" xfId="23020"/>
    <cellStyle name="Input 2 7" xfId="354"/>
    <cellStyle name="Input 2 7 10" xfId="1133"/>
    <cellStyle name="Input 2 7 10 2" xfId="38168"/>
    <cellStyle name="Input 2 7 10 2 2" xfId="38169"/>
    <cellStyle name="Input 2 7 10 3" xfId="38170"/>
    <cellStyle name="Input 2 7 10 4" xfId="38171"/>
    <cellStyle name="Input 2 7 10 5" xfId="38172"/>
    <cellStyle name="Input 2 7 10 6" xfId="38173"/>
    <cellStyle name="Input 2 7 10 7" xfId="38167"/>
    <cellStyle name="Input 2 7 11" xfId="11496"/>
    <cellStyle name="Input 2 7 11 2" xfId="38175"/>
    <cellStyle name="Input 2 7 11 2 2" xfId="38176"/>
    <cellStyle name="Input 2 7 11 3" xfId="38177"/>
    <cellStyle name="Input 2 7 11 4" xfId="38178"/>
    <cellStyle name="Input 2 7 11 5" xfId="38179"/>
    <cellStyle name="Input 2 7 11 6" xfId="38180"/>
    <cellStyle name="Input 2 7 11 7" xfId="38174"/>
    <cellStyle name="Input 2 7 12" xfId="13198"/>
    <cellStyle name="Input 2 7 12 2" xfId="38182"/>
    <cellStyle name="Input 2 7 12 2 2" xfId="38183"/>
    <cellStyle name="Input 2 7 12 3" xfId="38184"/>
    <cellStyle name="Input 2 7 12 4" xfId="38185"/>
    <cellStyle name="Input 2 7 12 5" xfId="38186"/>
    <cellStyle name="Input 2 7 12 6" xfId="38181"/>
    <cellStyle name="Input 2 7 13" xfId="13589"/>
    <cellStyle name="Input 2 7 13 2" xfId="38188"/>
    <cellStyle name="Input 2 7 13 3" xfId="38187"/>
    <cellStyle name="Input 2 7 14" xfId="13640"/>
    <cellStyle name="Input 2 7 14 2" xfId="38190"/>
    <cellStyle name="Input 2 7 14 3" xfId="38189"/>
    <cellStyle name="Input 2 7 15" xfId="12031"/>
    <cellStyle name="Input 2 7 15 2" xfId="38191"/>
    <cellStyle name="Input 2 7 16" xfId="18414"/>
    <cellStyle name="Input 2 7 16 2" xfId="38192"/>
    <cellStyle name="Input 2 7 17" xfId="20016"/>
    <cellStyle name="Input 2 7 17 2" xfId="38193"/>
    <cellStyle name="Input 2 7 18" xfId="20008"/>
    <cellStyle name="Input 2 7 18 2" xfId="38194"/>
    <cellStyle name="Input 2 7 19" xfId="21638"/>
    <cellStyle name="Input 2 7 2" xfId="944"/>
    <cellStyle name="Input 2 7 2 10" xfId="15785"/>
    <cellStyle name="Input 2 7 2 11" xfId="17390"/>
    <cellStyle name="Input 2 7 2 12" xfId="18993"/>
    <cellStyle name="Input 2 7 2 13" xfId="20585"/>
    <cellStyle name="Input 2 7 2 14" xfId="22162"/>
    <cellStyle name="Input 2 7 2 15" xfId="23683"/>
    <cellStyle name="Input 2 7 2 16" xfId="25156"/>
    <cellStyle name="Input 2 7 2 2" xfId="2744"/>
    <cellStyle name="Input 2 7 2 2 2" xfId="38196"/>
    <cellStyle name="Input 2 7 2 2 3" xfId="38195"/>
    <cellStyle name="Input 2 7 2 3" xfId="4407"/>
    <cellStyle name="Input 2 7 2 3 2" xfId="38197"/>
    <cellStyle name="Input 2 7 2 4" xfId="5999"/>
    <cellStyle name="Input 2 7 2 4 2" xfId="38198"/>
    <cellStyle name="Input 2 7 2 5" xfId="7571"/>
    <cellStyle name="Input 2 7 2 5 2" xfId="38199"/>
    <cellStyle name="Input 2 7 2 6" xfId="9086"/>
    <cellStyle name="Input 2 7 2 6 2" xfId="38200"/>
    <cellStyle name="Input 2 7 2 7" xfId="10559"/>
    <cellStyle name="Input 2 7 2 8" xfId="12472"/>
    <cellStyle name="Input 2 7 2 9" xfId="14173"/>
    <cellStyle name="Input 2 7 3" xfId="1352"/>
    <cellStyle name="Input 2 7 3 10" xfId="16157"/>
    <cellStyle name="Input 2 7 3 11" xfId="17762"/>
    <cellStyle name="Input 2 7 3 12" xfId="19365"/>
    <cellStyle name="Input 2 7 3 13" xfId="20957"/>
    <cellStyle name="Input 2 7 3 14" xfId="22534"/>
    <cellStyle name="Input 2 7 3 15" xfId="24055"/>
    <cellStyle name="Input 2 7 3 16" xfId="25528"/>
    <cellStyle name="Input 2 7 3 2" xfId="3116"/>
    <cellStyle name="Input 2 7 3 2 2" xfId="38202"/>
    <cellStyle name="Input 2 7 3 2 3" xfId="38201"/>
    <cellStyle name="Input 2 7 3 3" xfId="4779"/>
    <cellStyle name="Input 2 7 3 3 2" xfId="38203"/>
    <cellStyle name="Input 2 7 3 4" xfId="6371"/>
    <cellStyle name="Input 2 7 3 4 2" xfId="38204"/>
    <cellStyle name="Input 2 7 3 5" xfId="7943"/>
    <cellStyle name="Input 2 7 3 5 2" xfId="38205"/>
    <cellStyle name="Input 2 7 3 6" xfId="9458"/>
    <cellStyle name="Input 2 7 3 6 2" xfId="38206"/>
    <cellStyle name="Input 2 7 3 7" xfId="10931"/>
    <cellStyle name="Input 2 7 3 8" xfId="12844"/>
    <cellStyle name="Input 2 7 3 9" xfId="14545"/>
    <cellStyle name="Input 2 7 4" xfId="2286"/>
    <cellStyle name="Input 2 7 4 10" xfId="16933"/>
    <cellStyle name="Input 2 7 4 11" xfId="18537"/>
    <cellStyle name="Input 2 7 4 12" xfId="20135"/>
    <cellStyle name="Input 2 7 4 13" xfId="21715"/>
    <cellStyle name="Input 2 7 4 14" xfId="23252"/>
    <cellStyle name="Input 2 7 4 15" xfId="24728"/>
    <cellStyle name="Input 2 7 4 2" xfId="3950"/>
    <cellStyle name="Input 2 7 4 2 2" xfId="38208"/>
    <cellStyle name="Input 2 7 4 2 3" xfId="38207"/>
    <cellStyle name="Input 2 7 4 3" xfId="5545"/>
    <cellStyle name="Input 2 7 4 3 2" xfId="38209"/>
    <cellStyle name="Input 2 7 4 4" xfId="7125"/>
    <cellStyle name="Input 2 7 4 4 2" xfId="38210"/>
    <cellStyle name="Input 2 7 4 5" xfId="8655"/>
    <cellStyle name="Input 2 7 4 5 2" xfId="38211"/>
    <cellStyle name="Input 2 7 4 6" xfId="10131"/>
    <cellStyle name="Input 2 7 4 6 2" xfId="38212"/>
    <cellStyle name="Input 2 7 4 7" xfId="12014"/>
    <cellStyle name="Input 2 7 4 8" xfId="13715"/>
    <cellStyle name="Input 2 7 4 9" xfId="15328"/>
    <cellStyle name="Input 2 7 5" xfId="1769"/>
    <cellStyle name="Input 2 7 5 2" xfId="38214"/>
    <cellStyle name="Input 2 7 5 2 2" xfId="38215"/>
    <cellStyle name="Input 2 7 5 3" xfId="38216"/>
    <cellStyle name="Input 2 7 5 4" xfId="38217"/>
    <cellStyle name="Input 2 7 5 5" xfId="38218"/>
    <cellStyle name="Input 2 7 5 6" xfId="38219"/>
    <cellStyle name="Input 2 7 5 7" xfId="38213"/>
    <cellStyle name="Input 2 7 6" xfId="787"/>
    <cellStyle name="Input 2 7 6 2" xfId="38221"/>
    <cellStyle name="Input 2 7 6 2 2" xfId="38222"/>
    <cellStyle name="Input 2 7 6 3" xfId="38223"/>
    <cellStyle name="Input 2 7 6 4" xfId="38224"/>
    <cellStyle name="Input 2 7 6 5" xfId="38225"/>
    <cellStyle name="Input 2 7 6 6" xfId="38226"/>
    <cellStyle name="Input 2 7 6 7" xfId="38220"/>
    <cellStyle name="Input 2 7 7" xfId="862"/>
    <cellStyle name="Input 2 7 7 2" xfId="38228"/>
    <cellStyle name="Input 2 7 7 2 2" xfId="38229"/>
    <cellStyle name="Input 2 7 7 3" xfId="38230"/>
    <cellStyle name="Input 2 7 7 4" xfId="38231"/>
    <cellStyle name="Input 2 7 7 5" xfId="38232"/>
    <cellStyle name="Input 2 7 7 6" xfId="38233"/>
    <cellStyle name="Input 2 7 7 7" xfId="38227"/>
    <cellStyle name="Input 2 7 8" xfId="1271"/>
    <cellStyle name="Input 2 7 8 2" xfId="38235"/>
    <cellStyle name="Input 2 7 8 2 2" xfId="38236"/>
    <cellStyle name="Input 2 7 8 3" xfId="38237"/>
    <cellStyle name="Input 2 7 8 4" xfId="38238"/>
    <cellStyle name="Input 2 7 8 5" xfId="38239"/>
    <cellStyle name="Input 2 7 8 6" xfId="38240"/>
    <cellStyle name="Input 2 7 8 7" xfId="38234"/>
    <cellStyle name="Input 2 7 9" xfId="1786"/>
    <cellStyle name="Input 2 7 9 2" xfId="38242"/>
    <cellStyle name="Input 2 7 9 2 2" xfId="38243"/>
    <cellStyle name="Input 2 7 9 3" xfId="38244"/>
    <cellStyle name="Input 2 7 9 4" xfId="38245"/>
    <cellStyle name="Input 2 7 9 5" xfId="38246"/>
    <cellStyle name="Input 2 7 9 6" xfId="38247"/>
    <cellStyle name="Input 2 7 9 7" xfId="38241"/>
    <cellStyle name="Input 2 8" xfId="315"/>
    <cellStyle name="Input 2 8 10" xfId="5264"/>
    <cellStyle name="Input 2 8 10 2" xfId="38249"/>
    <cellStyle name="Input 2 8 10 2 2" xfId="38250"/>
    <cellStyle name="Input 2 8 10 3" xfId="38251"/>
    <cellStyle name="Input 2 8 10 4" xfId="38252"/>
    <cellStyle name="Input 2 8 10 5" xfId="38253"/>
    <cellStyle name="Input 2 8 10 6" xfId="38254"/>
    <cellStyle name="Input 2 8 10 7" xfId="38248"/>
    <cellStyle name="Input 2 8 11" xfId="11457"/>
    <cellStyle name="Input 2 8 11 2" xfId="38256"/>
    <cellStyle name="Input 2 8 11 2 2" xfId="38257"/>
    <cellStyle name="Input 2 8 11 3" xfId="38258"/>
    <cellStyle name="Input 2 8 11 4" xfId="38259"/>
    <cellStyle name="Input 2 8 11 5" xfId="38260"/>
    <cellStyle name="Input 2 8 11 6" xfId="38261"/>
    <cellStyle name="Input 2 8 11 7" xfId="38255"/>
    <cellStyle name="Input 2 8 12" xfId="11309"/>
    <cellStyle name="Input 2 8 12 2" xfId="38263"/>
    <cellStyle name="Input 2 8 12 2 2" xfId="38264"/>
    <cellStyle name="Input 2 8 12 3" xfId="38265"/>
    <cellStyle name="Input 2 8 12 4" xfId="38266"/>
    <cellStyle name="Input 2 8 12 5" xfId="38267"/>
    <cellStyle name="Input 2 8 12 6" xfId="38262"/>
    <cellStyle name="Input 2 8 13" xfId="11412"/>
    <cellStyle name="Input 2 8 13 2" xfId="38269"/>
    <cellStyle name="Input 2 8 13 3" xfId="38268"/>
    <cellStyle name="Input 2 8 14" xfId="13608"/>
    <cellStyle name="Input 2 8 14 2" xfId="38271"/>
    <cellStyle name="Input 2 8 14 3" xfId="38270"/>
    <cellStyle name="Input 2 8 15" xfId="13746"/>
    <cellStyle name="Input 2 8 15 2" xfId="38272"/>
    <cellStyle name="Input 2 8 16" xfId="16603"/>
    <cellStyle name="Input 2 8 16 2" xfId="38273"/>
    <cellStyle name="Input 2 8 17" xfId="18526"/>
    <cellStyle name="Input 2 8 17 2" xfId="38274"/>
    <cellStyle name="Input 2 8 18" xfId="20317"/>
    <cellStyle name="Input 2 8 18 2" xfId="38275"/>
    <cellStyle name="Input 2 8 19" xfId="21616"/>
    <cellStyle name="Input 2 8 2" xfId="906"/>
    <cellStyle name="Input 2 8 2 10" xfId="15753"/>
    <cellStyle name="Input 2 8 2 11" xfId="17358"/>
    <cellStyle name="Input 2 8 2 12" xfId="18961"/>
    <cellStyle name="Input 2 8 2 13" xfId="20553"/>
    <cellStyle name="Input 2 8 2 14" xfId="22130"/>
    <cellStyle name="Input 2 8 2 15" xfId="23651"/>
    <cellStyle name="Input 2 8 2 16" xfId="25124"/>
    <cellStyle name="Input 2 8 2 2" xfId="2712"/>
    <cellStyle name="Input 2 8 2 2 2" xfId="38277"/>
    <cellStyle name="Input 2 8 2 2 3" xfId="38276"/>
    <cellStyle name="Input 2 8 2 3" xfId="4375"/>
    <cellStyle name="Input 2 8 2 3 2" xfId="38278"/>
    <cellStyle name="Input 2 8 2 4" xfId="5967"/>
    <cellStyle name="Input 2 8 2 4 2" xfId="38279"/>
    <cellStyle name="Input 2 8 2 5" xfId="7539"/>
    <cellStyle name="Input 2 8 2 5 2" xfId="38280"/>
    <cellStyle name="Input 2 8 2 6" xfId="9054"/>
    <cellStyle name="Input 2 8 2 6 2" xfId="38281"/>
    <cellStyle name="Input 2 8 2 7" xfId="10527"/>
    <cellStyle name="Input 2 8 2 8" xfId="12440"/>
    <cellStyle name="Input 2 8 2 9" xfId="14141"/>
    <cellStyle name="Input 2 8 3" xfId="1313"/>
    <cellStyle name="Input 2 8 3 10" xfId="16125"/>
    <cellStyle name="Input 2 8 3 11" xfId="17730"/>
    <cellStyle name="Input 2 8 3 12" xfId="19333"/>
    <cellStyle name="Input 2 8 3 13" xfId="20925"/>
    <cellStyle name="Input 2 8 3 14" xfId="22502"/>
    <cellStyle name="Input 2 8 3 15" xfId="24023"/>
    <cellStyle name="Input 2 8 3 16" xfId="25496"/>
    <cellStyle name="Input 2 8 3 2" xfId="3084"/>
    <cellStyle name="Input 2 8 3 2 2" xfId="38283"/>
    <cellStyle name="Input 2 8 3 2 3" xfId="38282"/>
    <cellStyle name="Input 2 8 3 3" xfId="4747"/>
    <cellStyle name="Input 2 8 3 3 2" xfId="38284"/>
    <cellStyle name="Input 2 8 3 4" xfId="6339"/>
    <cellStyle name="Input 2 8 3 4 2" xfId="38285"/>
    <cellStyle name="Input 2 8 3 5" xfId="7911"/>
    <cellStyle name="Input 2 8 3 5 2" xfId="38286"/>
    <cellStyle name="Input 2 8 3 6" xfId="9426"/>
    <cellStyle name="Input 2 8 3 6 2" xfId="38287"/>
    <cellStyle name="Input 2 8 3 7" xfId="10899"/>
    <cellStyle name="Input 2 8 3 8" xfId="12812"/>
    <cellStyle name="Input 2 8 3 9" xfId="14513"/>
    <cellStyle name="Input 2 8 4" xfId="2251"/>
    <cellStyle name="Input 2 8 4 10" xfId="16899"/>
    <cellStyle name="Input 2 8 4 11" xfId="18504"/>
    <cellStyle name="Input 2 8 4 12" xfId="20100"/>
    <cellStyle name="Input 2 8 4 13" xfId="21682"/>
    <cellStyle name="Input 2 8 4 14" xfId="23223"/>
    <cellStyle name="Input 2 8 4 15" xfId="24700"/>
    <cellStyle name="Input 2 8 4 2" xfId="3916"/>
    <cellStyle name="Input 2 8 4 2 2" xfId="38289"/>
    <cellStyle name="Input 2 8 4 2 3" xfId="38288"/>
    <cellStyle name="Input 2 8 4 3" xfId="5512"/>
    <cellStyle name="Input 2 8 4 3 2" xfId="38290"/>
    <cellStyle name="Input 2 8 4 4" xfId="7093"/>
    <cellStyle name="Input 2 8 4 4 2" xfId="38291"/>
    <cellStyle name="Input 2 8 4 5" xfId="8626"/>
    <cellStyle name="Input 2 8 4 5 2" xfId="38292"/>
    <cellStyle name="Input 2 8 4 6" xfId="10103"/>
    <cellStyle name="Input 2 8 4 6 2" xfId="38293"/>
    <cellStyle name="Input 2 8 4 7" xfId="11979"/>
    <cellStyle name="Input 2 8 4 8" xfId="13680"/>
    <cellStyle name="Input 2 8 4 9" xfId="15293"/>
    <cellStyle name="Input 2 8 5" xfId="1730"/>
    <cellStyle name="Input 2 8 5 2" xfId="38295"/>
    <cellStyle name="Input 2 8 5 2 2" xfId="38296"/>
    <cellStyle name="Input 2 8 5 3" xfId="38297"/>
    <cellStyle name="Input 2 8 5 4" xfId="38298"/>
    <cellStyle name="Input 2 8 5 5" xfId="38299"/>
    <cellStyle name="Input 2 8 5 6" xfId="38300"/>
    <cellStyle name="Input 2 8 5 7" xfId="38294"/>
    <cellStyle name="Input 2 8 6" xfId="1675"/>
    <cellStyle name="Input 2 8 6 2" xfId="38302"/>
    <cellStyle name="Input 2 8 6 2 2" xfId="38303"/>
    <cellStyle name="Input 2 8 6 3" xfId="38304"/>
    <cellStyle name="Input 2 8 6 4" xfId="38305"/>
    <cellStyle name="Input 2 8 6 5" xfId="38306"/>
    <cellStyle name="Input 2 8 6 6" xfId="38307"/>
    <cellStyle name="Input 2 8 6 7" xfId="38301"/>
    <cellStyle name="Input 2 8 7" xfId="811"/>
    <cellStyle name="Input 2 8 7 2" xfId="38309"/>
    <cellStyle name="Input 2 8 7 2 2" xfId="38310"/>
    <cellStyle name="Input 2 8 7 3" xfId="38311"/>
    <cellStyle name="Input 2 8 7 4" xfId="38312"/>
    <cellStyle name="Input 2 8 7 5" xfId="38313"/>
    <cellStyle name="Input 2 8 7 6" xfId="38314"/>
    <cellStyle name="Input 2 8 7 7" xfId="38308"/>
    <cellStyle name="Input 2 8 8" xfId="2193"/>
    <cellStyle name="Input 2 8 8 2" xfId="38316"/>
    <cellStyle name="Input 2 8 8 2 2" xfId="38317"/>
    <cellStyle name="Input 2 8 8 3" xfId="38318"/>
    <cellStyle name="Input 2 8 8 4" xfId="38319"/>
    <cellStyle name="Input 2 8 8 5" xfId="38320"/>
    <cellStyle name="Input 2 8 8 6" xfId="38321"/>
    <cellStyle name="Input 2 8 8 7" xfId="38315"/>
    <cellStyle name="Input 2 8 9" xfId="3661"/>
    <cellStyle name="Input 2 8 9 2" xfId="38323"/>
    <cellStyle name="Input 2 8 9 2 2" xfId="38324"/>
    <cellStyle name="Input 2 8 9 3" xfId="38325"/>
    <cellStyle name="Input 2 8 9 4" xfId="38326"/>
    <cellStyle name="Input 2 8 9 5" xfId="38327"/>
    <cellStyle name="Input 2 8 9 6" xfId="38328"/>
    <cellStyle name="Input 2 8 9 7" xfId="38322"/>
    <cellStyle name="Input 2 9" xfId="352"/>
    <cellStyle name="Input 2 9 10" xfId="7443"/>
    <cellStyle name="Input 2 9 10 2" xfId="38330"/>
    <cellStyle name="Input 2 9 10 2 2" xfId="38331"/>
    <cellStyle name="Input 2 9 10 3" xfId="38332"/>
    <cellStyle name="Input 2 9 10 4" xfId="38333"/>
    <cellStyle name="Input 2 9 10 5" xfId="38334"/>
    <cellStyle name="Input 2 9 10 6" xfId="38335"/>
    <cellStyle name="Input 2 9 10 7" xfId="38329"/>
    <cellStyle name="Input 2 9 11" xfId="11494"/>
    <cellStyle name="Input 2 9 11 2" xfId="38337"/>
    <cellStyle name="Input 2 9 11 2 2" xfId="38338"/>
    <cellStyle name="Input 2 9 11 3" xfId="38339"/>
    <cellStyle name="Input 2 9 11 4" xfId="38340"/>
    <cellStyle name="Input 2 9 11 5" xfId="38341"/>
    <cellStyle name="Input 2 9 11 6" xfId="38342"/>
    <cellStyle name="Input 2 9 11 7" xfId="38336"/>
    <cellStyle name="Input 2 9 12" xfId="13196"/>
    <cellStyle name="Input 2 9 12 2" xfId="38344"/>
    <cellStyle name="Input 2 9 12 2 2" xfId="38345"/>
    <cellStyle name="Input 2 9 12 3" xfId="38346"/>
    <cellStyle name="Input 2 9 12 4" xfId="38347"/>
    <cellStyle name="Input 2 9 12 5" xfId="38348"/>
    <cellStyle name="Input 2 9 12 6" xfId="38343"/>
    <cellStyle name="Input 2 9 13" xfId="11294"/>
    <cellStyle name="Input 2 9 13 2" xfId="38350"/>
    <cellStyle name="Input 2 9 13 3" xfId="38349"/>
    <cellStyle name="Input 2 9 14" xfId="13535"/>
    <cellStyle name="Input 2 9 14 2" xfId="38352"/>
    <cellStyle name="Input 2 9 14 3" xfId="38351"/>
    <cellStyle name="Input 2 9 15" xfId="15656"/>
    <cellStyle name="Input 2 9 15 2" xfId="38353"/>
    <cellStyle name="Input 2 9 16" xfId="16610"/>
    <cellStyle name="Input 2 9 16 2" xfId="38354"/>
    <cellStyle name="Input 2 9 17" xfId="18531"/>
    <cellStyle name="Input 2 9 17 2" xfId="38355"/>
    <cellStyle name="Input 2 9 18" xfId="16843"/>
    <cellStyle name="Input 2 9 18 2" xfId="38356"/>
    <cellStyle name="Input 2 9 19" xfId="21580"/>
    <cellStyle name="Input 2 9 2" xfId="942"/>
    <cellStyle name="Input 2 9 2 10" xfId="15783"/>
    <cellStyle name="Input 2 9 2 11" xfId="17388"/>
    <cellStyle name="Input 2 9 2 12" xfId="18991"/>
    <cellStyle name="Input 2 9 2 13" xfId="20583"/>
    <cellStyle name="Input 2 9 2 14" xfId="22160"/>
    <cellStyle name="Input 2 9 2 15" xfId="23681"/>
    <cellStyle name="Input 2 9 2 16" xfId="25154"/>
    <cellStyle name="Input 2 9 2 2" xfId="2742"/>
    <cellStyle name="Input 2 9 2 2 2" xfId="38358"/>
    <cellStyle name="Input 2 9 2 2 3" xfId="38357"/>
    <cellStyle name="Input 2 9 2 3" xfId="4405"/>
    <cellStyle name="Input 2 9 2 3 2" xfId="38359"/>
    <cellStyle name="Input 2 9 2 4" xfId="5997"/>
    <cellStyle name="Input 2 9 2 4 2" xfId="38360"/>
    <cellStyle name="Input 2 9 2 5" xfId="7569"/>
    <cellStyle name="Input 2 9 2 5 2" xfId="38361"/>
    <cellStyle name="Input 2 9 2 6" xfId="9084"/>
    <cellStyle name="Input 2 9 2 6 2" xfId="38362"/>
    <cellStyle name="Input 2 9 2 7" xfId="10557"/>
    <cellStyle name="Input 2 9 2 8" xfId="12470"/>
    <cellStyle name="Input 2 9 2 9" xfId="14171"/>
    <cellStyle name="Input 2 9 3" xfId="1350"/>
    <cellStyle name="Input 2 9 3 10" xfId="16155"/>
    <cellStyle name="Input 2 9 3 11" xfId="17760"/>
    <cellStyle name="Input 2 9 3 12" xfId="19363"/>
    <cellStyle name="Input 2 9 3 13" xfId="20955"/>
    <cellStyle name="Input 2 9 3 14" xfId="22532"/>
    <cellStyle name="Input 2 9 3 15" xfId="24053"/>
    <cellStyle name="Input 2 9 3 16" xfId="25526"/>
    <cellStyle name="Input 2 9 3 2" xfId="3114"/>
    <cellStyle name="Input 2 9 3 2 2" xfId="38364"/>
    <cellStyle name="Input 2 9 3 2 3" xfId="38363"/>
    <cellStyle name="Input 2 9 3 3" xfId="4777"/>
    <cellStyle name="Input 2 9 3 3 2" xfId="38365"/>
    <cellStyle name="Input 2 9 3 4" xfId="6369"/>
    <cellStyle name="Input 2 9 3 4 2" xfId="38366"/>
    <cellStyle name="Input 2 9 3 5" xfId="7941"/>
    <cellStyle name="Input 2 9 3 5 2" xfId="38367"/>
    <cellStyle name="Input 2 9 3 6" xfId="9456"/>
    <cellStyle name="Input 2 9 3 6 2" xfId="38368"/>
    <cellStyle name="Input 2 9 3 7" xfId="10929"/>
    <cellStyle name="Input 2 9 3 8" xfId="12842"/>
    <cellStyle name="Input 2 9 3 9" xfId="14543"/>
    <cellStyle name="Input 2 9 4" xfId="2284"/>
    <cellStyle name="Input 2 9 4 10" xfId="16931"/>
    <cellStyle name="Input 2 9 4 11" xfId="18535"/>
    <cellStyle name="Input 2 9 4 12" xfId="20133"/>
    <cellStyle name="Input 2 9 4 13" xfId="21713"/>
    <cellStyle name="Input 2 9 4 14" xfId="23250"/>
    <cellStyle name="Input 2 9 4 15" xfId="24726"/>
    <cellStyle name="Input 2 9 4 2" xfId="3948"/>
    <cellStyle name="Input 2 9 4 2 2" xfId="38370"/>
    <cellStyle name="Input 2 9 4 2 3" xfId="38369"/>
    <cellStyle name="Input 2 9 4 3" xfId="5543"/>
    <cellStyle name="Input 2 9 4 3 2" xfId="38371"/>
    <cellStyle name="Input 2 9 4 4" xfId="7123"/>
    <cellStyle name="Input 2 9 4 4 2" xfId="38372"/>
    <cellStyle name="Input 2 9 4 5" xfId="8653"/>
    <cellStyle name="Input 2 9 4 5 2" xfId="38373"/>
    <cellStyle name="Input 2 9 4 6" xfId="10129"/>
    <cellStyle name="Input 2 9 4 6 2" xfId="38374"/>
    <cellStyle name="Input 2 9 4 7" xfId="12012"/>
    <cellStyle name="Input 2 9 4 8" xfId="13713"/>
    <cellStyle name="Input 2 9 4 9" xfId="15326"/>
    <cellStyle name="Input 2 9 5" xfId="1767"/>
    <cellStyle name="Input 2 9 5 2" xfId="38376"/>
    <cellStyle name="Input 2 9 5 2 2" xfId="38377"/>
    <cellStyle name="Input 2 9 5 3" xfId="38378"/>
    <cellStyle name="Input 2 9 5 4" xfId="38379"/>
    <cellStyle name="Input 2 9 5 5" xfId="38380"/>
    <cellStyle name="Input 2 9 5 6" xfId="38381"/>
    <cellStyle name="Input 2 9 5 7" xfId="38375"/>
    <cellStyle name="Input 2 9 6" xfId="2145"/>
    <cellStyle name="Input 2 9 6 2" xfId="38383"/>
    <cellStyle name="Input 2 9 6 2 2" xfId="38384"/>
    <cellStyle name="Input 2 9 6 3" xfId="38385"/>
    <cellStyle name="Input 2 9 6 4" xfId="38386"/>
    <cellStyle name="Input 2 9 6 5" xfId="38387"/>
    <cellStyle name="Input 2 9 6 6" xfId="38388"/>
    <cellStyle name="Input 2 9 6 7" xfId="38382"/>
    <cellStyle name="Input 2 9 7" xfId="1673"/>
    <cellStyle name="Input 2 9 7 2" xfId="38390"/>
    <cellStyle name="Input 2 9 7 2 2" xfId="38391"/>
    <cellStyle name="Input 2 9 7 3" xfId="38392"/>
    <cellStyle name="Input 2 9 7 4" xfId="38393"/>
    <cellStyle name="Input 2 9 7 5" xfId="38394"/>
    <cellStyle name="Input 2 9 7 6" xfId="38395"/>
    <cellStyle name="Input 2 9 7 7" xfId="38389"/>
    <cellStyle name="Input 2 9 8" xfId="4278"/>
    <cellStyle name="Input 2 9 8 2" xfId="38397"/>
    <cellStyle name="Input 2 9 8 2 2" xfId="38398"/>
    <cellStyle name="Input 2 9 8 3" xfId="38399"/>
    <cellStyle name="Input 2 9 8 4" xfId="38400"/>
    <cellStyle name="Input 2 9 8 5" xfId="38401"/>
    <cellStyle name="Input 2 9 8 6" xfId="38402"/>
    <cellStyle name="Input 2 9 8 7" xfId="38396"/>
    <cellStyle name="Input 2 9 9" xfId="5870"/>
    <cellStyle name="Input 2 9 9 2" xfId="38404"/>
    <cellStyle name="Input 2 9 9 2 2" xfId="38405"/>
    <cellStyle name="Input 2 9 9 3" xfId="38406"/>
    <cellStyle name="Input 2 9 9 4" xfId="38407"/>
    <cellStyle name="Input 2 9 9 5" xfId="38408"/>
    <cellStyle name="Input 2 9 9 6" xfId="38409"/>
    <cellStyle name="Input 2 9 9 7" xfId="38403"/>
    <cellStyle name="Input 3" xfId="254"/>
    <cellStyle name="Input 3 10" xfId="393"/>
    <cellStyle name="Input 3 10 10" xfId="5766"/>
    <cellStyle name="Input 3 10 10 2" xfId="38411"/>
    <cellStyle name="Input 3 10 10 2 2" xfId="38412"/>
    <cellStyle name="Input 3 10 10 3" xfId="38413"/>
    <cellStyle name="Input 3 10 10 4" xfId="38414"/>
    <cellStyle name="Input 3 10 10 5" xfId="38415"/>
    <cellStyle name="Input 3 10 10 6" xfId="38416"/>
    <cellStyle name="Input 3 10 10 7" xfId="38410"/>
    <cellStyle name="Input 3 10 11" xfId="11535"/>
    <cellStyle name="Input 3 10 11 2" xfId="38418"/>
    <cellStyle name="Input 3 10 11 2 2" xfId="38419"/>
    <cellStyle name="Input 3 10 11 3" xfId="38420"/>
    <cellStyle name="Input 3 10 11 4" xfId="38421"/>
    <cellStyle name="Input 3 10 11 5" xfId="38422"/>
    <cellStyle name="Input 3 10 11 6" xfId="38423"/>
    <cellStyle name="Input 3 10 11 7" xfId="38417"/>
    <cellStyle name="Input 3 10 12" xfId="13237"/>
    <cellStyle name="Input 3 10 12 2" xfId="38425"/>
    <cellStyle name="Input 3 10 12 2 2" xfId="38426"/>
    <cellStyle name="Input 3 10 12 3" xfId="38427"/>
    <cellStyle name="Input 3 10 12 4" xfId="38428"/>
    <cellStyle name="Input 3 10 12 5" xfId="38429"/>
    <cellStyle name="Input 3 10 12 6" xfId="38424"/>
    <cellStyle name="Input 3 10 13" xfId="11345"/>
    <cellStyle name="Input 3 10 13 2" xfId="38431"/>
    <cellStyle name="Input 3 10 13 3" xfId="38430"/>
    <cellStyle name="Input 3 10 14" xfId="13566"/>
    <cellStyle name="Input 3 10 14 2" xfId="38433"/>
    <cellStyle name="Input 3 10 14 3" xfId="38432"/>
    <cellStyle name="Input 3 10 15" xfId="13421"/>
    <cellStyle name="Input 3 10 15 2" xfId="38434"/>
    <cellStyle name="Input 3 10 16" xfId="15180"/>
    <cellStyle name="Input 3 10 16 2" xfId="38435"/>
    <cellStyle name="Input 3 10 17" xfId="18393"/>
    <cellStyle name="Input 3 10 17 2" xfId="38436"/>
    <cellStyle name="Input 3 10 18" xfId="21590"/>
    <cellStyle name="Input 3 10 18 2" xfId="38437"/>
    <cellStyle name="Input 3 10 19" xfId="21629"/>
    <cellStyle name="Input 3 10 2" xfId="983"/>
    <cellStyle name="Input 3 10 2 10" xfId="15819"/>
    <cellStyle name="Input 3 10 2 11" xfId="17424"/>
    <cellStyle name="Input 3 10 2 12" xfId="19027"/>
    <cellStyle name="Input 3 10 2 13" xfId="20619"/>
    <cellStyle name="Input 3 10 2 14" xfId="22196"/>
    <cellStyle name="Input 3 10 2 15" xfId="23717"/>
    <cellStyle name="Input 3 10 2 16" xfId="25190"/>
    <cellStyle name="Input 3 10 2 2" xfId="2778"/>
    <cellStyle name="Input 3 10 2 2 2" xfId="38439"/>
    <cellStyle name="Input 3 10 2 2 3" xfId="38438"/>
    <cellStyle name="Input 3 10 2 3" xfId="4441"/>
    <cellStyle name="Input 3 10 2 3 2" xfId="38440"/>
    <cellStyle name="Input 3 10 2 4" xfId="6033"/>
    <cellStyle name="Input 3 10 2 4 2" xfId="38441"/>
    <cellStyle name="Input 3 10 2 5" xfId="7605"/>
    <cellStyle name="Input 3 10 2 5 2" xfId="38442"/>
    <cellStyle name="Input 3 10 2 6" xfId="9120"/>
    <cellStyle name="Input 3 10 2 6 2" xfId="38443"/>
    <cellStyle name="Input 3 10 2 7" xfId="10593"/>
    <cellStyle name="Input 3 10 2 8" xfId="12506"/>
    <cellStyle name="Input 3 10 2 9" xfId="14207"/>
    <cellStyle name="Input 3 10 20" xfId="26184"/>
    <cellStyle name="Input 3 10 3" xfId="1391"/>
    <cellStyle name="Input 3 10 3 10" xfId="16191"/>
    <cellStyle name="Input 3 10 3 11" xfId="17796"/>
    <cellStyle name="Input 3 10 3 12" xfId="19399"/>
    <cellStyle name="Input 3 10 3 13" xfId="20991"/>
    <cellStyle name="Input 3 10 3 14" xfId="22568"/>
    <cellStyle name="Input 3 10 3 15" xfId="24089"/>
    <cellStyle name="Input 3 10 3 16" xfId="25562"/>
    <cellStyle name="Input 3 10 3 2" xfId="3150"/>
    <cellStyle name="Input 3 10 3 2 2" xfId="38445"/>
    <cellStyle name="Input 3 10 3 2 3" xfId="38444"/>
    <cellStyle name="Input 3 10 3 3" xfId="4813"/>
    <cellStyle name="Input 3 10 3 3 2" xfId="38446"/>
    <cellStyle name="Input 3 10 3 4" xfId="6405"/>
    <cellStyle name="Input 3 10 3 4 2" xfId="38447"/>
    <cellStyle name="Input 3 10 3 5" xfId="7977"/>
    <cellStyle name="Input 3 10 3 5 2" xfId="38448"/>
    <cellStyle name="Input 3 10 3 6" xfId="9492"/>
    <cellStyle name="Input 3 10 3 6 2" xfId="38449"/>
    <cellStyle name="Input 3 10 3 7" xfId="10965"/>
    <cellStyle name="Input 3 10 3 8" xfId="12878"/>
    <cellStyle name="Input 3 10 3 9" xfId="14579"/>
    <cellStyle name="Input 3 10 4" xfId="2325"/>
    <cellStyle name="Input 3 10 4 10" xfId="16972"/>
    <cellStyle name="Input 3 10 4 11" xfId="18576"/>
    <cellStyle name="Input 3 10 4 12" xfId="20174"/>
    <cellStyle name="Input 3 10 4 13" xfId="21752"/>
    <cellStyle name="Input 3 10 4 14" xfId="23288"/>
    <cellStyle name="Input 3 10 4 15" xfId="24762"/>
    <cellStyle name="Input 3 10 4 2" xfId="3989"/>
    <cellStyle name="Input 3 10 4 2 2" xfId="38451"/>
    <cellStyle name="Input 3 10 4 2 3" xfId="38450"/>
    <cellStyle name="Input 3 10 4 3" xfId="5584"/>
    <cellStyle name="Input 3 10 4 3 2" xfId="38452"/>
    <cellStyle name="Input 3 10 4 4" xfId="7163"/>
    <cellStyle name="Input 3 10 4 4 2" xfId="38453"/>
    <cellStyle name="Input 3 10 4 5" xfId="8691"/>
    <cellStyle name="Input 3 10 4 5 2" xfId="38454"/>
    <cellStyle name="Input 3 10 4 6" xfId="10165"/>
    <cellStyle name="Input 3 10 4 6 2" xfId="38455"/>
    <cellStyle name="Input 3 10 4 7" xfId="12053"/>
    <cellStyle name="Input 3 10 4 8" xfId="13754"/>
    <cellStyle name="Input 3 10 4 9" xfId="15367"/>
    <cellStyle name="Input 3 10 5" xfId="1808"/>
    <cellStyle name="Input 3 10 5 2" xfId="38457"/>
    <cellStyle name="Input 3 10 5 2 2" xfId="38458"/>
    <cellStyle name="Input 3 10 5 3" xfId="38459"/>
    <cellStyle name="Input 3 10 5 4" xfId="38460"/>
    <cellStyle name="Input 3 10 5 5" xfId="38461"/>
    <cellStyle name="Input 3 10 5 6" xfId="38462"/>
    <cellStyle name="Input 3 10 5 7" xfId="38456"/>
    <cellStyle name="Input 3 10 6" xfId="3478"/>
    <cellStyle name="Input 3 10 6 2" xfId="38464"/>
    <cellStyle name="Input 3 10 6 2 2" xfId="38465"/>
    <cellStyle name="Input 3 10 6 3" xfId="38466"/>
    <cellStyle name="Input 3 10 6 4" xfId="38467"/>
    <cellStyle name="Input 3 10 6 5" xfId="38468"/>
    <cellStyle name="Input 3 10 6 6" xfId="38469"/>
    <cellStyle name="Input 3 10 6 7" xfId="38463"/>
    <cellStyle name="Input 3 10 7" xfId="1952"/>
    <cellStyle name="Input 3 10 7 2" xfId="38471"/>
    <cellStyle name="Input 3 10 7 2 2" xfId="38472"/>
    <cellStyle name="Input 3 10 7 3" xfId="38473"/>
    <cellStyle name="Input 3 10 7 4" xfId="38474"/>
    <cellStyle name="Input 3 10 7 5" xfId="38475"/>
    <cellStyle name="Input 3 10 7 6" xfId="38476"/>
    <cellStyle name="Input 3 10 7 7" xfId="38470"/>
    <cellStyle name="Input 3 10 8" xfId="806"/>
    <cellStyle name="Input 3 10 8 2" xfId="38478"/>
    <cellStyle name="Input 3 10 8 2 2" xfId="38479"/>
    <cellStyle name="Input 3 10 8 3" xfId="38480"/>
    <cellStyle name="Input 3 10 8 4" xfId="38481"/>
    <cellStyle name="Input 3 10 8 5" xfId="38482"/>
    <cellStyle name="Input 3 10 8 6" xfId="38483"/>
    <cellStyle name="Input 3 10 8 7" xfId="38477"/>
    <cellStyle name="Input 3 10 9" xfId="4172"/>
    <cellStyle name="Input 3 10 9 2" xfId="38485"/>
    <cellStyle name="Input 3 10 9 2 2" xfId="38486"/>
    <cellStyle name="Input 3 10 9 3" xfId="38487"/>
    <cellStyle name="Input 3 10 9 4" xfId="38488"/>
    <cellStyle name="Input 3 10 9 5" xfId="38489"/>
    <cellStyle name="Input 3 10 9 6" xfId="38490"/>
    <cellStyle name="Input 3 10 9 7" xfId="38484"/>
    <cellStyle name="Input 3 11" xfId="405"/>
    <cellStyle name="Input 3 11 10" xfId="7121"/>
    <cellStyle name="Input 3 11 10 2" xfId="38492"/>
    <cellStyle name="Input 3 11 10 2 2" xfId="38493"/>
    <cellStyle name="Input 3 11 10 3" xfId="38494"/>
    <cellStyle name="Input 3 11 10 4" xfId="38495"/>
    <cellStyle name="Input 3 11 10 5" xfId="38496"/>
    <cellStyle name="Input 3 11 10 6" xfId="38497"/>
    <cellStyle name="Input 3 11 10 7" xfId="38491"/>
    <cellStyle name="Input 3 11 11" xfId="11547"/>
    <cellStyle name="Input 3 11 11 2" xfId="38499"/>
    <cellStyle name="Input 3 11 11 2 2" xfId="38500"/>
    <cellStyle name="Input 3 11 11 3" xfId="38501"/>
    <cellStyle name="Input 3 11 11 4" xfId="38502"/>
    <cellStyle name="Input 3 11 11 5" xfId="38503"/>
    <cellStyle name="Input 3 11 11 6" xfId="38504"/>
    <cellStyle name="Input 3 11 11 7" xfId="38498"/>
    <cellStyle name="Input 3 11 12" xfId="13249"/>
    <cellStyle name="Input 3 11 12 2" xfId="38506"/>
    <cellStyle name="Input 3 11 12 2 2" xfId="38507"/>
    <cellStyle name="Input 3 11 12 3" xfId="38508"/>
    <cellStyle name="Input 3 11 12 4" xfId="38509"/>
    <cellStyle name="Input 3 11 12 5" xfId="38510"/>
    <cellStyle name="Input 3 11 12 6" xfId="38505"/>
    <cellStyle name="Input 3 11 13" xfId="11912"/>
    <cellStyle name="Input 3 11 13 2" xfId="38512"/>
    <cellStyle name="Input 3 11 13 3" xfId="38511"/>
    <cellStyle name="Input 3 11 14" xfId="13194"/>
    <cellStyle name="Input 3 11 14 2" xfId="38514"/>
    <cellStyle name="Input 3 11 14 3" xfId="38513"/>
    <cellStyle name="Input 3 11 15" xfId="15324"/>
    <cellStyle name="Input 3 11 15 2" xfId="38515"/>
    <cellStyle name="Input 3 11 16" xfId="14037"/>
    <cellStyle name="Input 3 11 16 2" xfId="38516"/>
    <cellStyle name="Input 3 11 17" xfId="16742"/>
    <cellStyle name="Input 3 11 17 2" xfId="38517"/>
    <cellStyle name="Input 3 11 18" xfId="21587"/>
    <cellStyle name="Input 3 11 18 2" xfId="38518"/>
    <cellStyle name="Input 3 11 19" xfId="22041"/>
    <cellStyle name="Input 3 11 2" xfId="995"/>
    <cellStyle name="Input 3 11 2 10" xfId="15831"/>
    <cellStyle name="Input 3 11 2 11" xfId="17436"/>
    <cellStyle name="Input 3 11 2 12" xfId="19039"/>
    <cellStyle name="Input 3 11 2 13" xfId="20631"/>
    <cellStyle name="Input 3 11 2 14" xfId="22208"/>
    <cellStyle name="Input 3 11 2 15" xfId="23729"/>
    <cellStyle name="Input 3 11 2 16" xfId="25202"/>
    <cellStyle name="Input 3 11 2 2" xfId="2790"/>
    <cellStyle name="Input 3 11 2 2 2" xfId="38520"/>
    <cellStyle name="Input 3 11 2 2 3" xfId="38519"/>
    <cellStyle name="Input 3 11 2 3" xfId="4453"/>
    <cellStyle name="Input 3 11 2 3 2" xfId="38521"/>
    <cellStyle name="Input 3 11 2 4" xfId="6045"/>
    <cellStyle name="Input 3 11 2 4 2" xfId="38522"/>
    <cellStyle name="Input 3 11 2 5" xfId="7617"/>
    <cellStyle name="Input 3 11 2 5 2" xfId="38523"/>
    <cellStyle name="Input 3 11 2 6" xfId="9132"/>
    <cellStyle name="Input 3 11 2 6 2" xfId="38524"/>
    <cellStyle name="Input 3 11 2 7" xfId="10605"/>
    <cellStyle name="Input 3 11 2 8" xfId="12518"/>
    <cellStyle name="Input 3 11 2 9" xfId="14219"/>
    <cellStyle name="Input 3 11 3" xfId="1403"/>
    <cellStyle name="Input 3 11 3 10" xfId="16203"/>
    <cellStyle name="Input 3 11 3 11" xfId="17808"/>
    <cellStyle name="Input 3 11 3 12" xfId="19411"/>
    <cellStyle name="Input 3 11 3 13" xfId="21003"/>
    <cellStyle name="Input 3 11 3 14" xfId="22580"/>
    <cellStyle name="Input 3 11 3 15" xfId="24101"/>
    <cellStyle name="Input 3 11 3 16" xfId="25574"/>
    <cellStyle name="Input 3 11 3 2" xfId="3162"/>
    <cellStyle name="Input 3 11 3 2 2" xfId="38526"/>
    <cellStyle name="Input 3 11 3 2 3" xfId="38525"/>
    <cellStyle name="Input 3 11 3 3" xfId="4825"/>
    <cellStyle name="Input 3 11 3 3 2" xfId="38527"/>
    <cellStyle name="Input 3 11 3 4" xfId="6417"/>
    <cellStyle name="Input 3 11 3 4 2" xfId="38528"/>
    <cellStyle name="Input 3 11 3 5" xfId="7989"/>
    <cellStyle name="Input 3 11 3 5 2" xfId="38529"/>
    <cellStyle name="Input 3 11 3 6" xfId="9504"/>
    <cellStyle name="Input 3 11 3 6 2" xfId="38530"/>
    <cellStyle name="Input 3 11 3 7" xfId="10977"/>
    <cellStyle name="Input 3 11 3 8" xfId="12890"/>
    <cellStyle name="Input 3 11 3 9" xfId="14591"/>
    <cellStyle name="Input 3 11 4" xfId="2337"/>
    <cellStyle name="Input 3 11 4 10" xfId="16984"/>
    <cellStyle name="Input 3 11 4 11" xfId="18588"/>
    <cellStyle name="Input 3 11 4 12" xfId="20186"/>
    <cellStyle name="Input 3 11 4 13" xfId="21764"/>
    <cellStyle name="Input 3 11 4 14" xfId="23300"/>
    <cellStyle name="Input 3 11 4 15" xfId="24774"/>
    <cellStyle name="Input 3 11 4 2" xfId="4001"/>
    <cellStyle name="Input 3 11 4 2 2" xfId="38532"/>
    <cellStyle name="Input 3 11 4 2 3" xfId="38531"/>
    <cellStyle name="Input 3 11 4 3" xfId="5596"/>
    <cellStyle name="Input 3 11 4 3 2" xfId="38533"/>
    <cellStyle name="Input 3 11 4 4" xfId="7175"/>
    <cellStyle name="Input 3 11 4 4 2" xfId="38534"/>
    <cellStyle name="Input 3 11 4 5" xfId="8703"/>
    <cellStyle name="Input 3 11 4 5 2" xfId="38535"/>
    <cellStyle name="Input 3 11 4 6" xfId="10177"/>
    <cellStyle name="Input 3 11 4 6 2" xfId="38536"/>
    <cellStyle name="Input 3 11 4 7" xfId="12065"/>
    <cellStyle name="Input 3 11 4 8" xfId="13766"/>
    <cellStyle name="Input 3 11 4 9" xfId="15379"/>
    <cellStyle name="Input 3 11 5" xfId="1820"/>
    <cellStyle name="Input 3 11 5 2" xfId="38538"/>
    <cellStyle name="Input 3 11 5 2 2" xfId="38539"/>
    <cellStyle name="Input 3 11 5 3" xfId="38540"/>
    <cellStyle name="Input 3 11 5 4" xfId="38541"/>
    <cellStyle name="Input 3 11 5 5" xfId="38542"/>
    <cellStyle name="Input 3 11 5 6" xfId="38543"/>
    <cellStyle name="Input 3 11 5 7" xfId="38537"/>
    <cellStyle name="Input 3 11 6" xfId="3490"/>
    <cellStyle name="Input 3 11 6 2" xfId="38545"/>
    <cellStyle name="Input 3 11 6 2 2" xfId="38546"/>
    <cellStyle name="Input 3 11 6 3" xfId="38547"/>
    <cellStyle name="Input 3 11 6 4" xfId="38548"/>
    <cellStyle name="Input 3 11 6 5" xfId="38549"/>
    <cellStyle name="Input 3 11 6 6" xfId="38550"/>
    <cellStyle name="Input 3 11 6 7" xfId="38544"/>
    <cellStyle name="Input 3 11 7" xfId="805"/>
    <cellStyle name="Input 3 11 7 2" xfId="38552"/>
    <cellStyle name="Input 3 11 7 2 2" xfId="38553"/>
    <cellStyle name="Input 3 11 7 3" xfId="38554"/>
    <cellStyle name="Input 3 11 7 4" xfId="38555"/>
    <cellStyle name="Input 3 11 7 5" xfId="38556"/>
    <cellStyle name="Input 3 11 7 6" xfId="38557"/>
    <cellStyle name="Input 3 11 7 7" xfId="38551"/>
    <cellStyle name="Input 3 11 8" xfId="3946"/>
    <cellStyle name="Input 3 11 8 2" xfId="38559"/>
    <cellStyle name="Input 3 11 8 2 2" xfId="38560"/>
    <cellStyle name="Input 3 11 8 3" xfId="38561"/>
    <cellStyle name="Input 3 11 8 4" xfId="38562"/>
    <cellStyle name="Input 3 11 8 5" xfId="38563"/>
    <cellStyle name="Input 3 11 8 6" xfId="38564"/>
    <cellStyle name="Input 3 11 8 7" xfId="38558"/>
    <cellStyle name="Input 3 11 9" xfId="5541"/>
    <cellStyle name="Input 3 11 9 2" xfId="38566"/>
    <cellStyle name="Input 3 11 9 2 2" xfId="38567"/>
    <cellStyle name="Input 3 11 9 3" xfId="38568"/>
    <cellStyle name="Input 3 11 9 4" xfId="38569"/>
    <cellStyle name="Input 3 11 9 5" xfId="38570"/>
    <cellStyle name="Input 3 11 9 6" xfId="38571"/>
    <cellStyle name="Input 3 11 9 7" xfId="38565"/>
    <cellStyle name="Input 3 12" xfId="433"/>
    <cellStyle name="Input 3 12 10" xfId="9801"/>
    <cellStyle name="Input 3 12 10 2" xfId="38573"/>
    <cellStyle name="Input 3 12 10 2 2" xfId="38574"/>
    <cellStyle name="Input 3 12 10 3" xfId="38575"/>
    <cellStyle name="Input 3 12 10 4" xfId="38576"/>
    <cellStyle name="Input 3 12 10 5" xfId="38577"/>
    <cellStyle name="Input 3 12 10 6" xfId="38578"/>
    <cellStyle name="Input 3 12 10 7" xfId="38572"/>
    <cellStyle name="Input 3 12 11" xfId="11575"/>
    <cellStyle name="Input 3 12 11 2" xfId="38580"/>
    <cellStyle name="Input 3 12 11 2 2" xfId="38581"/>
    <cellStyle name="Input 3 12 11 3" xfId="38582"/>
    <cellStyle name="Input 3 12 11 4" xfId="38583"/>
    <cellStyle name="Input 3 12 11 5" xfId="38584"/>
    <cellStyle name="Input 3 12 11 6" xfId="38585"/>
    <cellStyle name="Input 3 12 11 7" xfId="38579"/>
    <cellStyle name="Input 3 12 12" xfId="13277"/>
    <cellStyle name="Input 3 12 12 2" xfId="38587"/>
    <cellStyle name="Input 3 12 12 2 2" xfId="38588"/>
    <cellStyle name="Input 3 12 12 3" xfId="38589"/>
    <cellStyle name="Input 3 12 12 4" xfId="38590"/>
    <cellStyle name="Input 3 12 12 5" xfId="38591"/>
    <cellStyle name="Input 3 12 12 6" xfId="38586"/>
    <cellStyle name="Input 3 12 13" xfId="14889"/>
    <cellStyle name="Input 3 12 13 2" xfId="38593"/>
    <cellStyle name="Input 3 12 13 3" xfId="38592"/>
    <cellStyle name="Input 3 12 14" xfId="16500"/>
    <cellStyle name="Input 3 12 14 2" xfId="38595"/>
    <cellStyle name="Input 3 12 14 3" xfId="38594"/>
    <cellStyle name="Input 3 12 15" xfId="18105"/>
    <cellStyle name="Input 3 12 15 2" xfId="38596"/>
    <cellStyle name="Input 3 12 16" xfId="19709"/>
    <cellStyle name="Input 3 12 16 2" xfId="38597"/>
    <cellStyle name="Input 3 12 17" xfId="21301"/>
    <cellStyle name="Input 3 12 17 2" xfId="38598"/>
    <cellStyle name="Input 3 12 18" xfId="22883"/>
    <cellStyle name="Input 3 12 18 2" xfId="38599"/>
    <cellStyle name="Input 3 12 19" xfId="24398"/>
    <cellStyle name="Input 3 12 2" xfId="1023"/>
    <cellStyle name="Input 3 12 2 10" xfId="15859"/>
    <cellStyle name="Input 3 12 2 11" xfId="17464"/>
    <cellStyle name="Input 3 12 2 12" xfId="19067"/>
    <cellStyle name="Input 3 12 2 13" xfId="20659"/>
    <cellStyle name="Input 3 12 2 14" xfId="22236"/>
    <cellStyle name="Input 3 12 2 15" xfId="23757"/>
    <cellStyle name="Input 3 12 2 16" xfId="25230"/>
    <cellStyle name="Input 3 12 2 2" xfId="2818"/>
    <cellStyle name="Input 3 12 2 2 2" xfId="38601"/>
    <cellStyle name="Input 3 12 2 2 3" xfId="38600"/>
    <cellStyle name="Input 3 12 2 3" xfId="4481"/>
    <cellStyle name="Input 3 12 2 3 2" xfId="38602"/>
    <cellStyle name="Input 3 12 2 4" xfId="6073"/>
    <cellStyle name="Input 3 12 2 4 2" xfId="38603"/>
    <cellStyle name="Input 3 12 2 5" xfId="7645"/>
    <cellStyle name="Input 3 12 2 5 2" xfId="38604"/>
    <cellStyle name="Input 3 12 2 6" xfId="9160"/>
    <cellStyle name="Input 3 12 2 6 2" xfId="38605"/>
    <cellStyle name="Input 3 12 2 7" xfId="10633"/>
    <cellStyle name="Input 3 12 2 8" xfId="12546"/>
    <cellStyle name="Input 3 12 2 9" xfId="14247"/>
    <cellStyle name="Input 3 12 3" xfId="1431"/>
    <cellStyle name="Input 3 12 3 10" xfId="16231"/>
    <cellStyle name="Input 3 12 3 11" xfId="17836"/>
    <cellStyle name="Input 3 12 3 12" xfId="19439"/>
    <cellStyle name="Input 3 12 3 13" xfId="21031"/>
    <cellStyle name="Input 3 12 3 14" xfId="22608"/>
    <cellStyle name="Input 3 12 3 15" xfId="24129"/>
    <cellStyle name="Input 3 12 3 16" xfId="25602"/>
    <cellStyle name="Input 3 12 3 2" xfId="3190"/>
    <cellStyle name="Input 3 12 3 2 2" xfId="38607"/>
    <cellStyle name="Input 3 12 3 2 3" xfId="38606"/>
    <cellStyle name="Input 3 12 3 3" xfId="4853"/>
    <cellStyle name="Input 3 12 3 3 2" xfId="38608"/>
    <cellStyle name="Input 3 12 3 4" xfId="6445"/>
    <cellStyle name="Input 3 12 3 4 2" xfId="38609"/>
    <cellStyle name="Input 3 12 3 5" xfId="8017"/>
    <cellStyle name="Input 3 12 3 5 2" xfId="38610"/>
    <cellStyle name="Input 3 12 3 6" xfId="9532"/>
    <cellStyle name="Input 3 12 3 6 2" xfId="38611"/>
    <cellStyle name="Input 3 12 3 7" xfId="11005"/>
    <cellStyle name="Input 3 12 3 8" xfId="12918"/>
    <cellStyle name="Input 3 12 3 9" xfId="14619"/>
    <cellStyle name="Input 3 12 4" xfId="2365"/>
    <cellStyle name="Input 3 12 4 10" xfId="17012"/>
    <cellStyle name="Input 3 12 4 11" xfId="18616"/>
    <cellStyle name="Input 3 12 4 12" xfId="20214"/>
    <cellStyle name="Input 3 12 4 13" xfId="21792"/>
    <cellStyle name="Input 3 12 4 14" xfId="23328"/>
    <cellStyle name="Input 3 12 4 15" xfId="24802"/>
    <cellStyle name="Input 3 12 4 2" xfId="4029"/>
    <cellStyle name="Input 3 12 4 2 2" xfId="38613"/>
    <cellStyle name="Input 3 12 4 2 3" xfId="38612"/>
    <cellStyle name="Input 3 12 4 3" xfId="5624"/>
    <cellStyle name="Input 3 12 4 3 2" xfId="38614"/>
    <cellStyle name="Input 3 12 4 4" xfId="7203"/>
    <cellStyle name="Input 3 12 4 4 2" xfId="38615"/>
    <cellStyle name="Input 3 12 4 5" xfId="8731"/>
    <cellStyle name="Input 3 12 4 5 2" xfId="38616"/>
    <cellStyle name="Input 3 12 4 6" xfId="10205"/>
    <cellStyle name="Input 3 12 4 6 2" xfId="38617"/>
    <cellStyle name="Input 3 12 4 7" xfId="12093"/>
    <cellStyle name="Input 3 12 4 8" xfId="13794"/>
    <cellStyle name="Input 3 12 4 9" xfId="15407"/>
    <cellStyle name="Input 3 12 5" xfId="1848"/>
    <cellStyle name="Input 3 12 5 2" xfId="38619"/>
    <cellStyle name="Input 3 12 5 2 2" xfId="38620"/>
    <cellStyle name="Input 3 12 5 3" xfId="38621"/>
    <cellStyle name="Input 3 12 5 4" xfId="38622"/>
    <cellStyle name="Input 3 12 5 5" xfId="38623"/>
    <cellStyle name="Input 3 12 5 6" xfId="38624"/>
    <cellStyle name="Input 3 12 5 7" xfId="38618"/>
    <cellStyle name="Input 3 12 6" xfId="3518"/>
    <cellStyle name="Input 3 12 6 2" xfId="38626"/>
    <cellStyle name="Input 3 12 6 2 2" xfId="38627"/>
    <cellStyle name="Input 3 12 6 3" xfId="38628"/>
    <cellStyle name="Input 3 12 6 4" xfId="38629"/>
    <cellStyle name="Input 3 12 6 5" xfId="38630"/>
    <cellStyle name="Input 3 12 6 6" xfId="38631"/>
    <cellStyle name="Input 3 12 6 7" xfId="38625"/>
    <cellStyle name="Input 3 12 7" xfId="5122"/>
    <cellStyle name="Input 3 12 7 2" xfId="38633"/>
    <cellStyle name="Input 3 12 7 2 2" xfId="38634"/>
    <cellStyle name="Input 3 12 7 3" xfId="38635"/>
    <cellStyle name="Input 3 12 7 4" xfId="38636"/>
    <cellStyle name="Input 3 12 7 5" xfId="38637"/>
    <cellStyle name="Input 3 12 7 6" xfId="38638"/>
    <cellStyle name="Input 3 12 7 7" xfId="38632"/>
    <cellStyle name="Input 3 12 8" xfId="6714"/>
    <cellStyle name="Input 3 12 8 2" xfId="38640"/>
    <cellStyle name="Input 3 12 8 2 2" xfId="38641"/>
    <cellStyle name="Input 3 12 8 3" xfId="38642"/>
    <cellStyle name="Input 3 12 8 4" xfId="38643"/>
    <cellStyle name="Input 3 12 8 5" xfId="38644"/>
    <cellStyle name="Input 3 12 8 6" xfId="38645"/>
    <cellStyle name="Input 3 12 8 7" xfId="38639"/>
    <cellStyle name="Input 3 12 9" xfId="8286"/>
    <cellStyle name="Input 3 12 9 2" xfId="38647"/>
    <cellStyle name="Input 3 12 9 2 2" xfId="38648"/>
    <cellStyle name="Input 3 12 9 3" xfId="38649"/>
    <cellStyle name="Input 3 12 9 4" xfId="38650"/>
    <cellStyle name="Input 3 12 9 5" xfId="38651"/>
    <cellStyle name="Input 3 12 9 6" xfId="38652"/>
    <cellStyle name="Input 3 12 9 7" xfId="38646"/>
    <cellStyle name="Input 3 13" xfId="424"/>
    <cellStyle name="Input 3 13 10" xfId="9792"/>
    <cellStyle name="Input 3 13 10 2" xfId="38654"/>
    <cellStyle name="Input 3 13 10 2 2" xfId="38655"/>
    <cellStyle name="Input 3 13 10 3" xfId="38656"/>
    <cellStyle name="Input 3 13 10 4" xfId="38657"/>
    <cellStyle name="Input 3 13 10 5" xfId="38658"/>
    <cellStyle name="Input 3 13 10 6" xfId="38659"/>
    <cellStyle name="Input 3 13 10 7" xfId="38653"/>
    <cellStyle name="Input 3 13 11" xfId="11566"/>
    <cellStyle name="Input 3 13 11 2" xfId="38661"/>
    <cellStyle name="Input 3 13 11 2 2" xfId="38662"/>
    <cellStyle name="Input 3 13 11 3" xfId="38663"/>
    <cellStyle name="Input 3 13 11 4" xfId="38664"/>
    <cellStyle name="Input 3 13 11 5" xfId="38665"/>
    <cellStyle name="Input 3 13 11 6" xfId="38666"/>
    <cellStyle name="Input 3 13 11 7" xfId="38660"/>
    <cellStyle name="Input 3 13 12" xfId="13268"/>
    <cellStyle name="Input 3 13 12 2" xfId="38668"/>
    <cellStyle name="Input 3 13 12 2 2" xfId="38669"/>
    <cellStyle name="Input 3 13 12 3" xfId="38670"/>
    <cellStyle name="Input 3 13 12 4" xfId="38671"/>
    <cellStyle name="Input 3 13 12 5" xfId="38672"/>
    <cellStyle name="Input 3 13 12 6" xfId="38667"/>
    <cellStyle name="Input 3 13 13" xfId="14880"/>
    <cellStyle name="Input 3 13 13 2" xfId="38674"/>
    <cellStyle name="Input 3 13 13 3" xfId="38673"/>
    <cellStyle name="Input 3 13 14" xfId="16491"/>
    <cellStyle name="Input 3 13 14 2" xfId="38676"/>
    <cellStyle name="Input 3 13 14 3" xfId="38675"/>
    <cellStyle name="Input 3 13 15" xfId="18096"/>
    <cellStyle name="Input 3 13 15 2" xfId="38677"/>
    <cellStyle name="Input 3 13 16" xfId="19700"/>
    <cellStyle name="Input 3 13 16 2" xfId="38678"/>
    <cellStyle name="Input 3 13 17" xfId="21292"/>
    <cellStyle name="Input 3 13 17 2" xfId="38679"/>
    <cellStyle name="Input 3 13 18" xfId="22874"/>
    <cellStyle name="Input 3 13 18 2" xfId="38680"/>
    <cellStyle name="Input 3 13 19" xfId="24389"/>
    <cellStyle name="Input 3 13 2" xfId="1014"/>
    <cellStyle name="Input 3 13 2 10" xfId="15850"/>
    <cellStyle name="Input 3 13 2 11" xfId="17455"/>
    <cellStyle name="Input 3 13 2 12" xfId="19058"/>
    <cellStyle name="Input 3 13 2 13" xfId="20650"/>
    <cellStyle name="Input 3 13 2 14" xfId="22227"/>
    <cellStyle name="Input 3 13 2 15" xfId="23748"/>
    <cellStyle name="Input 3 13 2 16" xfId="25221"/>
    <cellStyle name="Input 3 13 2 2" xfId="2809"/>
    <cellStyle name="Input 3 13 2 2 2" xfId="38682"/>
    <cellStyle name="Input 3 13 2 2 3" xfId="38681"/>
    <cellStyle name="Input 3 13 2 3" xfId="4472"/>
    <cellStyle name="Input 3 13 2 3 2" xfId="38683"/>
    <cellStyle name="Input 3 13 2 4" xfId="6064"/>
    <cellStyle name="Input 3 13 2 4 2" xfId="38684"/>
    <cellStyle name="Input 3 13 2 5" xfId="7636"/>
    <cellStyle name="Input 3 13 2 5 2" xfId="38685"/>
    <cellStyle name="Input 3 13 2 6" xfId="9151"/>
    <cellStyle name="Input 3 13 2 6 2" xfId="38686"/>
    <cellStyle name="Input 3 13 2 7" xfId="10624"/>
    <cellStyle name="Input 3 13 2 8" xfId="12537"/>
    <cellStyle name="Input 3 13 2 9" xfId="14238"/>
    <cellStyle name="Input 3 13 3" xfId="1422"/>
    <cellStyle name="Input 3 13 3 10" xfId="16222"/>
    <cellStyle name="Input 3 13 3 11" xfId="17827"/>
    <cellStyle name="Input 3 13 3 12" xfId="19430"/>
    <cellStyle name="Input 3 13 3 13" xfId="21022"/>
    <cellStyle name="Input 3 13 3 14" xfId="22599"/>
    <cellStyle name="Input 3 13 3 15" xfId="24120"/>
    <cellStyle name="Input 3 13 3 16" xfId="25593"/>
    <cellStyle name="Input 3 13 3 2" xfId="3181"/>
    <cellStyle name="Input 3 13 3 2 2" xfId="38688"/>
    <cellStyle name="Input 3 13 3 2 3" xfId="38687"/>
    <cellStyle name="Input 3 13 3 3" xfId="4844"/>
    <cellStyle name="Input 3 13 3 3 2" xfId="38689"/>
    <cellStyle name="Input 3 13 3 4" xfId="6436"/>
    <cellStyle name="Input 3 13 3 4 2" xfId="38690"/>
    <cellStyle name="Input 3 13 3 5" xfId="8008"/>
    <cellStyle name="Input 3 13 3 5 2" xfId="38691"/>
    <cellStyle name="Input 3 13 3 6" xfId="9523"/>
    <cellStyle name="Input 3 13 3 6 2" xfId="38692"/>
    <cellStyle name="Input 3 13 3 7" xfId="10996"/>
    <cellStyle name="Input 3 13 3 8" xfId="12909"/>
    <cellStyle name="Input 3 13 3 9" xfId="14610"/>
    <cellStyle name="Input 3 13 4" xfId="2356"/>
    <cellStyle name="Input 3 13 4 10" xfId="17003"/>
    <cellStyle name="Input 3 13 4 11" xfId="18607"/>
    <cellStyle name="Input 3 13 4 12" xfId="20205"/>
    <cellStyle name="Input 3 13 4 13" xfId="21783"/>
    <cellStyle name="Input 3 13 4 14" xfId="23319"/>
    <cellStyle name="Input 3 13 4 15" xfId="24793"/>
    <cellStyle name="Input 3 13 4 2" xfId="4020"/>
    <cellStyle name="Input 3 13 4 2 2" xfId="38694"/>
    <cellStyle name="Input 3 13 4 2 3" xfId="38693"/>
    <cellStyle name="Input 3 13 4 3" xfId="5615"/>
    <cellStyle name="Input 3 13 4 3 2" xfId="38695"/>
    <cellStyle name="Input 3 13 4 4" xfId="7194"/>
    <cellStyle name="Input 3 13 4 4 2" xfId="38696"/>
    <cellStyle name="Input 3 13 4 5" xfId="8722"/>
    <cellStyle name="Input 3 13 4 5 2" xfId="38697"/>
    <cellStyle name="Input 3 13 4 6" xfId="10196"/>
    <cellStyle name="Input 3 13 4 6 2" xfId="38698"/>
    <cellStyle name="Input 3 13 4 7" xfId="12084"/>
    <cellStyle name="Input 3 13 4 8" xfId="13785"/>
    <cellStyle name="Input 3 13 4 9" xfId="15398"/>
    <cellStyle name="Input 3 13 5" xfId="1839"/>
    <cellStyle name="Input 3 13 5 2" xfId="38700"/>
    <cellStyle name="Input 3 13 5 2 2" xfId="38701"/>
    <cellStyle name="Input 3 13 5 3" xfId="38702"/>
    <cellStyle name="Input 3 13 5 4" xfId="38703"/>
    <cellStyle name="Input 3 13 5 5" xfId="38704"/>
    <cellStyle name="Input 3 13 5 6" xfId="38705"/>
    <cellStyle name="Input 3 13 5 7" xfId="38699"/>
    <cellStyle name="Input 3 13 6" xfId="3509"/>
    <cellStyle name="Input 3 13 6 2" xfId="38707"/>
    <cellStyle name="Input 3 13 6 2 2" xfId="38708"/>
    <cellStyle name="Input 3 13 6 3" xfId="38709"/>
    <cellStyle name="Input 3 13 6 4" xfId="38710"/>
    <cellStyle name="Input 3 13 6 5" xfId="38711"/>
    <cellStyle name="Input 3 13 6 6" xfId="38712"/>
    <cellStyle name="Input 3 13 6 7" xfId="38706"/>
    <cellStyle name="Input 3 13 7" xfId="5113"/>
    <cellStyle name="Input 3 13 7 2" xfId="38714"/>
    <cellStyle name="Input 3 13 7 2 2" xfId="38715"/>
    <cellStyle name="Input 3 13 7 3" xfId="38716"/>
    <cellStyle name="Input 3 13 7 4" xfId="38717"/>
    <cellStyle name="Input 3 13 7 5" xfId="38718"/>
    <cellStyle name="Input 3 13 7 6" xfId="38719"/>
    <cellStyle name="Input 3 13 7 7" xfId="38713"/>
    <cellStyle name="Input 3 13 8" xfId="6705"/>
    <cellStyle name="Input 3 13 8 2" xfId="38721"/>
    <cellStyle name="Input 3 13 8 2 2" xfId="38722"/>
    <cellStyle name="Input 3 13 8 3" xfId="38723"/>
    <cellStyle name="Input 3 13 8 4" xfId="38724"/>
    <cellStyle name="Input 3 13 8 5" xfId="38725"/>
    <cellStyle name="Input 3 13 8 6" xfId="38726"/>
    <cellStyle name="Input 3 13 8 7" xfId="38720"/>
    <cellStyle name="Input 3 13 9" xfId="8277"/>
    <cellStyle name="Input 3 13 9 2" xfId="38728"/>
    <cellStyle name="Input 3 13 9 2 2" xfId="38729"/>
    <cellStyle name="Input 3 13 9 3" xfId="38730"/>
    <cellStyle name="Input 3 13 9 4" xfId="38731"/>
    <cellStyle name="Input 3 13 9 5" xfId="38732"/>
    <cellStyle name="Input 3 13 9 6" xfId="38733"/>
    <cellStyle name="Input 3 13 9 7" xfId="38727"/>
    <cellStyle name="Input 3 14" xfId="280"/>
    <cellStyle name="Input 3 14 10" xfId="7116"/>
    <cellStyle name="Input 3 14 10 2" xfId="38735"/>
    <cellStyle name="Input 3 14 10 2 2" xfId="38736"/>
    <cellStyle name="Input 3 14 10 3" xfId="38737"/>
    <cellStyle name="Input 3 14 10 4" xfId="38738"/>
    <cellStyle name="Input 3 14 10 5" xfId="38739"/>
    <cellStyle name="Input 3 14 10 6" xfId="38740"/>
    <cellStyle name="Input 3 14 10 7" xfId="38734"/>
    <cellStyle name="Input 3 14 11" xfId="11422"/>
    <cellStyle name="Input 3 14 11 2" xfId="38742"/>
    <cellStyle name="Input 3 14 11 2 2" xfId="38743"/>
    <cellStyle name="Input 3 14 11 3" xfId="38744"/>
    <cellStyle name="Input 3 14 11 4" xfId="38745"/>
    <cellStyle name="Input 3 14 11 5" xfId="38746"/>
    <cellStyle name="Input 3 14 11 6" xfId="38747"/>
    <cellStyle name="Input 3 14 11 7" xfId="38741"/>
    <cellStyle name="Input 3 14 12" xfId="11273"/>
    <cellStyle name="Input 3 14 12 2" xfId="38749"/>
    <cellStyle name="Input 3 14 12 2 2" xfId="38750"/>
    <cellStyle name="Input 3 14 12 3" xfId="38751"/>
    <cellStyle name="Input 3 14 12 4" xfId="38752"/>
    <cellStyle name="Input 3 14 12 5" xfId="38753"/>
    <cellStyle name="Input 3 14 12 6" xfId="38748"/>
    <cellStyle name="Input 3 14 13" xfId="11322"/>
    <cellStyle name="Input 3 14 13 2" xfId="38755"/>
    <cellStyle name="Input 3 14 13 3" xfId="38754"/>
    <cellStyle name="Input 3 14 14" xfId="13186"/>
    <cellStyle name="Input 3 14 14 2" xfId="38757"/>
    <cellStyle name="Input 3 14 14 3" xfId="38756"/>
    <cellStyle name="Input 3 14 15" xfId="15316"/>
    <cellStyle name="Input 3 14 15 2" xfId="38758"/>
    <cellStyle name="Input 3 14 16" xfId="16829"/>
    <cellStyle name="Input 3 14 16 2" xfId="38759"/>
    <cellStyle name="Input 3 14 17" xfId="16783"/>
    <cellStyle name="Input 3 14 17 2" xfId="38760"/>
    <cellStyle name="Input 3 14 18" xfId="19947"/>
    <cellStyle name="Input 3 14 18 2" xfId="38761"/>
    <cellStyle name="Input 3 14 19" xfId="21444"/>
    <cellStyle name="Input 3 14 2" xfId="871"/>
    <cellStyle name="Input 3 14 2 10" xfId="15718"/>
    <cellStyle name="Input 3 14 2 11" xfId="17323"/>
    <cellStyle name="Input 3 14 2 12" xfId="18926"/>
    <cellStyle name="Input 3 14 2 13" xfId="20518"/>
    <cellStyle name="Input 3 14 2 14" xfId="22095"/>
    <cellStyle name="Input 3 14 2 15" xfId="23616"/>
    <cellStyle name="Input 3 14 2 16" xfId="25089"/>
    <cellStyle name="Input 3 14 2 2" xfId="2677"/>
    <cellStyle name="Input 3 14 2 2 2" xfId="38763"/>
    <cellStyle name="Input 3 14 2 2 3" xfId="38762"/>
    <cellStyle name="Input 3 14 2 3" xfId="4340"/>
    <cellStyle name="Input 3 14 2 3 2" xfId="38764"/>
    <cellStyle name="Input 3 14 2 4" xfId="5932"/>
    <cellStyle name="Input 3 14 2 4 2" xfId="38765"/>
    <cellStyle name="Input 3 14 2 5" xfId="7504"/>
    <cellStyle name="Input 3 14 2 5 2" xfId="38766"/>
    <cellStyle name="Input 3 14 2 6" xfId="9019"/>
    <cellStyle name="Input 3 14 2 6 2" xfId="38767"/>
    <cellStyle name="Input 3 14 2 7" xfId="10492"/>
    <cellStyle name="Input 3 14 2 8" xfId="12405"/>
    <cellStyle name="Input 3 14 2 9" xfId="14106"/>
    <cellStyle name="Input 3 14 3" xfId="723"/>
    <cellStyle name="Input 3 14 3 10" xfId="15677"/>
    <cellStyle name="Input 3 14 3 11" xfId="17282"/>
    <cellStyle name="Input 3 14 3 12" xfId="18885"/>
    <cellStyle name="Input 3 14 3 13" xfId="20477"/>
    <cellStyle name="Input 3 14 3 14" xfId="22054"/>
    <cellStyle name="Input 3 14 3 15" xfId="23576"/>
    <cellStyle name="Input 3 14 3 16" xfId="25049"/>
    <cellStyle name="Input 3 14 3 2" xfId="2636"/>
    <cellStyle name="Input 3 14 3 2 2" xfId="38769"/>
    <cellStyle name="Input 3 14 3 2 3" xfId="38768"/>
    <cellStyle name="Input 3 14 3 3" xfId="4299"/>
    <cellStyle name="Input 3 14 3 3 2" xfId="38770"/>
    <cellStyle name="Input 3 14 3 4" xfId="5891"/>
    <cellStyle name="Input 3 14 3 4 2" xfId="38771"/>
    <cellStyle name="Input 3 14 3 5" xfId="7463"/>
    <cellStyle name="Input 3 14 3 5 2" xfId="38772"/>
    <cellStyle name="Input 3 14 3 6" xfId="8979"/>
    <cellStyle name="Input 3 14 3 6 2" xfId="38773"/>
    <cellStyle name="Input 3 14 3 7" xfId="10452"/>
    <cellStyle name="Input 3 14 3 8" xfId="12364"/>
    <cellStyle name="Input 3 14 3 9" xfId="14065"/>
    <cellStyle name="Input 3 14 4" xfId="2216"/>
    <cellStyle name="Input 3 14 4 10" xfId="16864"/>
    <cellStyle name="Input 3 14 4 11" xfId="18469"/>
    <cellStyle name="Input 3 14 4 12" xfId="20065"/>
    <cellStyle name="Input 3 14 4 13" xfId="21647"/>
    <cellStyle name="Input 3 14 4 14" xfId="23188"/>
    <cellStyle name="Input 3 14 4 15" xfId="24665"/>
    <cellStyle name="Input 3 14 4 2" xfId="3881"/>
    <cellStyle name="Input 3 14 4 2 2" xfId="38775"/>
    <cellStyle name="Input 3 14 4 2 3" xfId="38774"/>
    <cellStyle name="Input 3 14 4 3" xfId="5477"/>
    <cellStyle name="Input 3 14 4 3 2" xfId="38776"/>
    <cellStyle name="Input 3 14 4 4" xfId="7058"/>
    <cellStyle name="Input 3 14 4 4 2" xfId="38777"/>
    <cellStyle name="Input 3 14 4 5" xfId="8591"/>
    <cellStyle name="Input 3 14 4 5 2" xfId="38778"/>
    <cellStyle name="Input 3 14 4 6" xfId="10068"/>
    <cellStyle name="Input 3 14 4 6 2" xfId="38779"/>
    <cellStyle name="Input 3 14 4 7" xfId="11944"/>
    <cellStyle name="Input 3 14 4 8" xfId="13645"/>
    <cellStyle name="Input 3 14 4 9" xfId="15258"/>
    <cellStyle name="Input 3 14 5" xfId="1253"/>
    <cellStyle name="Input 3 14 5 2" xfId="38781"/>
    <cellStyle name="Input 3 14 5 2 2" xfId="38782"/>
    <cellStyle name="Input 3 14 5 3" xfId="38783"/>
    <cellStyle name="Input 3 14 5 4" xfId="38784"/>
    <cellStyle name="Input 3 14 5 5" xfId="38785"/>
    <cellStyle name="Input 3 14 5 6" xfId="38786"/>
    <cellStyle name="Input 3 14 5 7" xfId="38780"/>
    <cellStyle name="Input 3 14 6" xfId="2165"/>
    <cellStyle name="Input 3 14 6 2" xfId="38788"/>
    <cellStyle name="Input 3 14 6 2 2" xfId="38789"/>
    <cellStyle name="Input 3 14 6 3" xfId="38790"/>
    <cellStyle name="Input 3 14 6 4" xfId="38791"/>
    <cellStyle name="Input 3 14 6 5" xfId="38792"/>
    <cellStyle name="Input 3 14 6 6" xfId="38793"/>
    <cellStyle name="Input 3 14 6 7" xfId="38787"/>
    <cellStyle name="Input 3 14 7" xfId="1383"/>
    <cellStyle name="Input 3 14 7 2" xfId="38795"/>
    <cellStyle name="Input 3 14 7 2 2" xfId="38796"/>
    <cellStyle name="Input 3 14 7 3" xfId="38797"/>
    <cellStyle name="Input 3 14 7 4" xfId="38798"/>
    <cellStyle name="Input 3 14 7 5" xfId="38799"/>
    <cellStyle name="Input 3 14 7 6" xfId="38800"/>
    <cellStyle name="Input 3 14 7 7" xfId="38794"/>
    <cellStyle name="Input 3 14 8" xfId="3939"/>
    <cellStyle name="Input 3 14 8 2" xfId="38802"/>
    <cellStyle name="Input 3 14 8 2 2" xfId="38803"/>
    <cellStyle name="Input 3 14 8 3" xfId="38804"/>
    <cellStyle name="Input 3 14 8 4" xfId="38805"/>
    <cellStyle name="Input 3 14 8 5" xfId="38806"/>
    <cellStyle name="Input 3 14 8 6" xfId="38807"/>
    <cellStyle name="Input 3 14 8 7" xfId="38801"/>
    <cellStyle name="Input 3 14 9" xfId="5535"/>
    <cellStyle name="Input 3 14 9 2" xfId="38809"/>
    <cellStyle name="Input 3 14 9 2 2" xfId="38810"/>
    <cellStyle name="Input 3 14 9 3" xfId="38811"/>
    <cellStyle name="Input 3 14 9 4" xfId="38812"/>
    <cellStyle name="Input 3 14 9 5" xfId="38813"/>
    <cellStyle name="Input 3 14 9 6" xfId="38814"/>
    <cellStyle name="Input 3 14 9 7" xfId="38808"/>
    <cellStyle name="Input 3 15" xfId="319"/>
    <cellStyle name="Input 3 15 10" xfId="8568"/>
    <cellStyle name="Input 3 15 10 2" xfId="38816"/>
    <cellStyle name="Input 3 15 10 2 2" xfId="38817"/>
    <cellStyle name="Input 3 15 10 3" xfId="38818"/>
    <cellStyle name="Input 3 15 10 4" xfId="38819"/>
    <cellStyle name="Input 3 15 10 5" xfId="38820"/>
    <cellStyle name="Input 3 15 10 6" xfId="38821"/>
    <cellStyle name="Input 3 15 10 7" xfId="38815"/>
    <cellStyle name="Input 3 15 11" xfId="11461"/>
    <cellStyle name="Input 3 15 11 2" xfId="38823"/>
    <cellStyle name="Input 3 15 11 2 2" xfId="38824"/>
    <cellStyle name="Input 3 15 11 3" xfId="38825"/>
    <cellStyle name="Input 3 15 11 4" xfId="38826"/>
    <cellStyle name="Input 3 15 11 5" xfId="38827"/>
    <cellStyle name="Input 3 15 11 6" xfId="38828"/>
    <cellStyle name="Input 3 15 11 7" xfId="38822"/>
    <cellStyle name="Input 3 15 12" xfId="11308"/>
    <cellStyle name="Input 3 15 12 2" xfId="38830"/>
    <cellStyle name="Input 3 15 12 2 2" xfId="38831"/>
    <cellStyle name="Input 3 15 12 3" xfId="38832"/>
    <cellStyle name="Input 3 15 12 4" xfId="38833"/>
    <cellStyle name="Input 3 15 12 5" xfId="38834"/>
    <cellStyle name="Input 3 15 12 6" xfId="38829"/>
    <cellStyle name="Input 3 15 13" xfId="11282"/>
    <cellStyle name="Input 3 15 13 2" xfId="38836"/>
    <cellStyle name="Input 3 15 13 3" xfId="38835"/>
    <cellStyle name="Input 3 15 14" xfId="15211"/>
    <cellStyle name="Input 3 15 14 2" xfId="38838"/>
    <cellStyle name="Input 3 15 14 3" xfId="38837"/>
    <cellStyle name="Input 3 15 15" xfId="16819"/>
    <cellStyle name="Input 3 15 15 2" xfId="38839"/>
    <cellStyle name="Input 3 15 16" xfId="16784"/>
    <cellStyle name="Input 3 15 16 2" xfId="38840"/>
    <cellStyle name="Input 3 15 17" xfId="18404"/>
    <cellStyle name="Input 3 15 17 2" xfId="38841"/>
    <cellStyle name="Input 3 15 18" xfId="19931"/>
    <cellStyle name="Input 3 15 18 2" xfId="38842"/>
    <cellStyle name="Input 3 15 19" xfId="23165"/>
    <cellStyle name="Input 3 15 2" xfId="910"/>
    <cellStyle name="Input 3 15 2 10" xfId="15757"/>
    <cellStyle name="Input 3 15 2 11" xfId="17362"/>
    <cellStyle name="Input 3 15 2 12" xfId="18965"/>
    <cellStyle name="Input 3 15 2 13" xfId="20557"/>
    <cellStyle name="Input 3 15 2 14" xfId="22134"/>
    <cellStyle name="Input 3 15 2 15" xfId="23655"/>
    <cellStyle name="Input 3 15 2 16" xfId="25128"/>
    <cellStyle name="Input 3 15 2 2" xfId="2716"/>
    <cellStyle name="Input 3 15 2 2 2" xfId="38844"/>
    <cellStyle name="Input 3 15 2 2 3" xfId="38843"/>
    <cellStyle name="Input 3 15 2 3" xfId="4379"/>
    <cellStyle name="Input 3 15 2 3 2" xfId="38845"/>
    <cellStyle name="Input 3 15 2 4" xfId="5971"/>
    <cellStyle name="Input 3 15 2 4 2" xfId="38846"/>
    <cellStyle name="Input 3 15 2 5" xfId="7543"/>
    <cellStyle name="Input 3 15 2 5 2" xfId="38847"/>
    <cellStyle name="Input 3 15 2 6" xfId="9058"/>
    <cellStyle name="Input 3 15 2 6 2" xfId="38848"/>
    <cellStyle name="Input 3 15 2 7" xfId="10531"/>
    <cellStyle name="Input 3 15 2 8" xfId="12444"/>
    <cellStyle name="Input 3 15 2 9" xfId="14145"/>
    <cellStyle name="Input 3 15 3" xfId="1317"/>
    <cellStyle name="Input 3 15 3 10" xfId="16129"/>
    <cellStyle name="Input 3 15 3 11" xfId="17734"/>
    <cellStyle name="Input 3 15 3 12" xfId="19337"/>
    <cellStyle name="Input 3 15 3 13" xfId="20929"/>
    <cellStyle name="Input 3 15 3 14" xfId="22506"/>
    <cellStyle name="Input 3 15 3 15" xfId="24027"/>
    <cellStyle name="Input 3 15 3 16" xfId="25500"/>
    <cellStyle name="Input 3 15 3 2" xfId="3088"/>
    <cellStyle name="Input 3 15 3 2 2" xfId="38850"/>
    <cellStyle name="Input 3 15 3 2 3" xfId="38849"/>
    <cellStyle name="Input 3 15 3 3" xfId="4751"/>
    <cellStyle name="Input 3 15 3 3 2" xfId="38851"/>
    <cellStyle name="Input 3 15 3 4" xfId="6343"/>
    <cellStyle name="Input 3 15 3 4 2" xfId="38852"/>
    <cellStyle name="Input 3 15 3 5" xfId="7915"/>
    <cellStyle name="Input 3 15 3 5 2" xfId="38853"/>
    <cellStyle name="Input 3 15 3 6" xfId="9430"/>
    <cellStyle name="Input 3 15 3 6 2" xfId="38854"/>
    <cellStyle name="Input 3 15 3 7" xfId="10903"/>
    <cellStyle name="Input 3 15 3 8" xfId="12816"/>
    <cellStyle name="Input 3 15 3 9" xfId="14517"/>
    <cellStyle name="Input 3 15 4" xfId="2255"/>
    <cellStyle name="Input 3 15 4 10" xfId="16903"/>
    <cellStyle name="Input 3 15 4 11" xfId="18508"/>
    <cellStyle name="Input 3 15 4 12" xfId="20104"/>
    <cellStyle name="Input 3 15 4 13" xfId="21686"/>
    <cellStyle name="Input 3 15 4 14" xfId="23227"/>
    <cellStyle name="Input 3 15 4 15" xfId="24704"/>
    <cellStyle name="Input 3 15 4 2" xfId="3920"/>
    <cellStyle name="Input 3 15 4 2 2" xfId="38856"/>
    <cellStyle name="Input 3 15 4 2 3" xfId="38855"/>
    <cellStyle name="Input 3 15 4 3" xfId="5516"/>
    <cellStyle name="Input 3 15 4 3 2" xfId="38857"/>
    <cellStyle name="Input 3 15 4 4" xfId="7097"/>
    <cellStyle name="Input 3 15 4 4 2" xfId="38858"/>
    <cellStyle name="Input 3 15 4 5" xfId="8630"/>
    <cellStyle name="Input 3 15 4 5 2" xfId="38859"/>
    <cellStyle name="Input 3 15 4 6" xfId="10107"/>
    <cellStyle name="Input 3 15 4 6 2" xfId="38860"/>
    <cellStyle name="Input 3 15 4 7" xfId="11983"/>
    <cellStyle name="Input 3 15 4 8" xfId="13684"/>
    <cellStyle name="Input 3 15 4 9" xfId="15297"/>
    <cellStyle name="Input 3 15 5" xfId="1734"/>
    <cellStyle name="Input 3 15 5 2" xfId="38862"/>
    <cellStyle name="Input 3 15 5 2 2" xfId="38863"/>
    <cellStyle name="Input 3 15 5 3" xfId="38864"/>
    <cellStyle name="Input 3 15 5 4" xfId="38865"/>
    <cellStyle name="Input 3 15 5 5" xfId="38866"/>
    <cellStyle name="Input 3 15 5 6" xfId="38867"/>
    <cellStyle name="Input 3 15 5 7" xfId="38861"/>
    <cellStyle name="Input 3 15 6" xfId="1341"/>
    <cellStyle name="Input 3 15 6 2" xfId="38869"/>
    <cellStyle name="Input 3 15 6 2 2" xfId="38870"/>
    <cellStyle name="Input 3 15 6 3" xfId="38871"/>
    <cellStyle name="Input 3 15 6 4" xfId="38872"/>
    <cellStyle name="Input 3 15 6 5" xfId="38873"/>
    <cellStyle name="Input 3 15 6 6" xfId="38874"/>
    <cellStyle name="Input 3 15 6 7" xfId="38868"/>
    <cellStyle name="Input 3 15 7" xfId="3837"/>
    <cellStyle name="Input 3 15 7 2" xfId="38876"/>
    <cellStyle name="Input 3 15 7 2 2" xfId="38877"/>
    <cellStyle name="Input 3 15 7 3" xfId="38878"/>
    <cellStyle name="Input 3 15 7 4" xfId="38879"/>
    <cellStyle name="Input 3 15 7 5" xfId="38880"/>
    <cellStyle name="Input 3 15 7 6" xfId="38881"/>
    <cellStyle name="Input 3 15 7 7" xfId="38875"/>
    <cellStyle name="Input 3 15 8" xfId="5437"/>
    <cellStyle name="Input 3 15 8 2" xfId="38883"/>
    <cellStyle name="Input 3 15 8 2 2" xfId="38884"/>
    <cellStyle name="Input 3 15 8 3" xfId="38885"/>
    <cellStyle name="Input 3 15 8 4" xfId="38886"/>
    <cellStyle name="Input 3 15 8 5" xfId="38887"/>
    <cellStyle name="Input 3 15 8 6" xfId="38888"/>
    <cellStyle name="Input 3 15 8 7" xfId="38882"/>
    <cellStyle name="Input 3 15 9" xfId="7022"/>
    <cellStyle name="Input 3 15 9 2" xfId="38890"/>
    <cellStyle name="Input 3 15 9 2 2" xfId="38891"/>
    <cellStyle name="Input 3 15 9 3" xfId="38892"/>
    <cellStyle name="Input 3 15 9 4" xfId="38893"/>
    <cellStyle name="Input 3 15 9 5" xfId="38894"/>
    <cellStyle name="Input 3 15 9 6" xfId="38895"/>
    <cellStyle name="Input 3 15 9 7" xfId="38889"/>
    <cellStyle name="Input 3 16" xfId="286"/>
    <cellStyle name="Input 3 16 10" xfId="7437"/>
    <cellStyle name="Input 3 16 10 2" xfId="38897"/>
    <cellStyle name="Input 3 16 10 2 2" xfId="38898"/>
    <cellStyle name="Input 3 16 10 3" xfId="38899"/>
    <cellStyle name="Input 3 16 10 4" xfId="38900"/>
    <cellStyle name="Input 3 16 10 5" xfId="38901"/>
    <cellStyle name="Input 3 16 10 6" xfId="38902"/>
    <cellStyle name="Input 3 16 10 7" xfId="38896"/>
    <cellStyle name="Input 3 16 11" xfId="11428"/>
    <cellStyle name="Input 3 16 11 2" xfId="38904"/>
    <cellStyle name="Input 3 16 11 2 2" xfId="38905"/>
    <cellStyle name="Input 3 16 11 3" xfId="38906"/>
    <cellStyle name="Input 3 16 11 4" xfId="38907"/>
    <cellStyle name="Input 3 16 11 5" xfId="38908"/>
    <cellStyle name="Input 3 16 11 6" xfId="38909"/>
    <cellStyle name="Input 3 16 11 7" xfId="38903"/>
    <cellStyle name="Input 3 16 12" xfId="11374"/>
    <cellStyle name="Input 3 16 12 2" xfId="38911"/>
    <cellStyle name="Input 3 16 12 2 2" xfId="38912"/>
    <cellStyle name="Input 3 16 12 3" xfId="38913"/>
    <cellStyle name="Input 3 16 12 4" xfId="38914"/>
    <cellStyle name="Input 3 16 12 5" xfId="38915"/>
    <cellStyle name="Input 3 16 12 6" xfId="38910"/>
    <cellStyle name="Input 3 16 13" xfId="11260"/>
    <cellStyle name="Input 3 16 13 2" xfId="38917"/>
    <cellStyle name="Input 3 16 13 3" xfId="38916"/>
    <cellStyle name="Input 3 16 14" xfId="13518"/>
    <cellStyle name="Input 3 16 14 2" xfId="38919"/>
    <cellStyle name="Input 3 16 14 3" xfId="38918"/>
    <cellStyle name="Input 3 16 15" xfId="15648"/>
    <cellStyle name="Input 3 16 15 2" xfId="38920"/>
    <cellStyle name="Input 3 16 16" xfId="16727"/>
    <cellStyle name="Input 3 16 16 2" xfId="38921"/>
    <cellStyle name="Input 3 16 17" xfId="18722"/>
    <cellStyle name="Input 3 16 17 2" xfId="38922"/>
    <cellStyle name="Input 3 16 18" xfId="21613"/>
    <cellStyle name="Input 3 16 18 2" xfId="38923"/>
    <cellStyle name="Input 3 16 19" xfId="18459"/>
    <cellStyle name="Input 3 16 2" xfId="877"/>
    <cellStyle name="Input 3 16 2 10" xfId="15724"/>
    <cellStyle name="Input 3 16 2 11" xfId="17329"/>
    <cellStyle name="Input 3 16 2 12" xfId="18932"/>
    <cellStyle name="Input 3 16 2 13" xfId="20524"/>
    <cellStyle name="Input 3 16 2 14" xfId="22101"/>
    <cellStyle name="Input 3 16 2 15" xfId="23622"/>
    <cellStyle name="Input 3 16 2 16" xfId="25095"/>
    <cellStyle name="Input 3 16 2 2" xfId="2683"/>
    <cellStyle name="Input 3 16 2 2 2" xfId="38925"/>
    <cellStyle name="Input 3 16 2 2 3" xfId="38924"/>
    <cellStyle name="Input 3 16 2 3" xfId="4346"/>
    <cellStyle name="Input 3 16 2 3 2" xfId="38926"/>
    <cellStyle name="Input 3 16 2 4" xfId="5938"/>
    <cellStyle name="Input 3 16 2 4 2" xfId="38927"/>
    <cellStyle name="Input 3 16 2 5" xfId="7510"/>
    <cellStyle name="Input 3 16 2 5 2" xfId="38928"/>
    <cellStyle name="Input 3 16 2 6" xfId="9025"/>
    <cellStyle name="Input 3 16 2 6 2" xfId="38929"/>
    <cellStyle name="Input 3 16 2 7" xfId="10498"/>
    <cellStyle name="Input 3 16 2 8" xfId="12411"/>
    <cellStyle name="Input 3 16 2 9" xfId="14112"/>
    <cellStyle name="Input 3 16 3" xfId="721"/>
    <cellStyle name="Input 3 16 3 10" xfId="15675"/>
    <cellStyle name="Input 3 16 3 11" xfId="17280"/>
    <cellStyle name="Input 3 16 3 12" xfId="18883"/>
    <cellStyle name="Input 3 16 3 13" xfId="20475"/>
    <cellStyle name="Input 3 16 3 14" xfId="22052"/>
    <cellStyle name="Input 3 16 3 15" xfId="23574"/>
    <cellStyle name="Input 3 16 3 16" xfId="25047"/>
    <cellStyle name="Input 3 16 3 2" xfId="2634"/>
    <cellStyle name="Input 3 16 3 2 2" xfId="38931"/>
    <cellStyle name="Input 3 16 3 2 3" xfId="38930"/>
    <cellStyle name="Input 3 16 3 3" xfId="4297"/>
    <cellStyle name="Input 3 16 3 3 2" xfId="38932"/>
    <cellStyle name="Input 3 16 3 4" xfId="5889"/>
    <cellStyle name="Input 3 16 3 4 2" xfId="38933"/>
    <cellStyle name="Input 3 16 3 5" xfId="7461"/>
    <cellStyle name="Input 3 16 3 5 2" xfId="38934"/>
    <cellStyle name="Input 3 16 3 6" xfId="8977"/>
    <cellStyle name="Input 3 16 3 6 2" xfId="38935"/>
    <cellStyle name="Input 3 16 3 7" xfId="10450"/>
    <cellStyle name="Input 3 16 3 8" xfId="12362"/>
    <cellStyle name="Input 3 16 3 9" xfId="14063"/>
    <cellStyle name="Input 3 16 4" xfId="2222"/>
    <cellStyle name="Input 3 16 4 10" xfId="16870"/>
    <cellStyle name="Input 3 16 4 11" xfId="18475"/>
    <cellStyle name="Input 3 16 4 12" xfId="20071"/>
    <cellStyle name="Input 3 16 4 13" xfId="21653"/>
    <cellStyle name="Input 3 16 4 14" xfId="23194"/>
    <cellStyle name="Input 3 16 4 15" xfId="24671"/>
    <cellStyle name="Input 3 16 4 2" xfId="3887"/>
    <cellStyle name="Input 3 16 4 2 2" xfId="38937"/>
    <cellStyle name="Input 3 16 4 2 3" xfId="38936"/>
    <cellStyle name="Input 3 16 4 3" xfId="5483"/>
    <cellStyle name="Input 3 16 4 3 2" xfId="38938"/>
    <cellStyle name="Input 3 16 4 4" xfId="7064"/>
    <cellStyle name="Input 3 16 4 4 2" xfId="38939"/>
    <cellStyle name="Input 3 16 4 5" xfId="8597"/>
    <cellStyle name="Input 3 16 4 5 2" xfId="38940"/>
    <cellStyle name="Input 3 16 4 6" xfId="10074"/>
    <cellStyle name="Input 3 16 4 6 2" xfId="38941"/>
    <cellStyle name="Input 3 16 4 7" xfId="11950"/>
    <cellStyle name="Input 3 16 4 8" xfId="13651"/>
    <cellStyle name="Input 3 16 4 9" xfId="15264"/>
    <cellStyle name="Input 3 16 5" xfId="975"/>
    <cellStyle name="Input 3 16 5 2" xfId="38943"/>
    <cellStyle name="Input 3 16 5 2 2" xfId="38944"/>
    <cellStyle name="Input 3 16 5 3" xfId="38945"/>
    <cellStyle name="Input 3 16 5 4" xfId="38946"/>
    <cellStyle name="Input 3 16 5 5" xfId="38947"/>
    <cellStyle name="Input 3 16 5 6" xfId="38948"/>
    <cellStyle name="Input 3 16 5 7" xfId="38942"/>
    <cellStyle name="Input 3 16 6" xfId="802"/>
    <cellStyle name="Input 3 16 6 2" xfId="38950"/>
    <cellStyle name="Input 3 16 6 2 2" xfId="38951"/>
    <cellStyle name="Input 3 16 6 3" xfId="38952"/>
    <cellStyle name="Input 3 16 6 4" xfId="38953"/>
    <cellStyle name="Input 3 16 6 5" xfId="38954"/>
    <cellStyle name="Input 3 16 6 6" xfId="38955"/>
    <cellStyle name="Input 3 16 6 7" xfId="38949"/>
    <cellStyle name="Input 3 16 7" xfId="2097"/>
    <cellStyle name="Input 3 16 7 2" xfId="38957"/>
    <cellStyle name="Input 3 16 7 2 2" xfId="38958"/>
    <cellStyle name="Input 3 16 7 3" xfId="38959"/>
    <cellStyle name="Input 3 16 7 4" xfId="38960"/>
    <cellStyle name="Input 3 16 7 5" xfId="38961"/>
    <cellStyle name="Input 3 16 7 6" xfId="38962"/>
    <cellStyle name="Input 3 16 7 7" xfId="38956"/>
    <cellStyle name="Input 3 16 8" xfId="4270"/>
    <cellStyle name="Input 3 16 8 2" xfId="38964"/>
    <cellStyle name="Input 3 16 8 2 2" xfId="38965"/>
    <cellStyle name="Input 3 16 8 3" xfId="38966"/>
    <cellStyle name="Input 3 16 8 4" xfId="38967"/>
    <cellStyle name="Input 3 16 8 5" xfId="38968"/>
    <cellStyle name="Input 3 16 8 6" xfId="38969"/>
    <cellStyle name="Input 3 16 8 7" xfId="38963"/>
    <cellStyle name="Input 3 16 9" xfId="5862"/>
    <cellStyle name="Input 3 16 9 2" xfId="38971"/>
    <cellStyle name="Input 3 16 9 2 2" xfId="38972"/>
    <cellStyle name="Input 3 16 9 3" xfId="38973"/>
    <cellStyle name="Input 3 16 9 4" xfId="38974"/>
    <cellStyle name="Input 3 16 9 5" xfId="38975"/>
    <cellStyle name="Input 3 16 9 6" xfId="38976"/>
    <cellStyle name="Input 3 16 9 7" xfId="38970"/>
    <cellStyle name="Input 3 17" xfId="294"/>
    <cellStyle name="Input 3 17 10" xfId="3784"/>
    <cellStyle name="Input 3 17 10 2" xfId="38978"/>
    <cellStyle name="Input 3 17 10 2 2" xfId="38979"/>
    <cellStyle name="Input 3 17 10 3" xfId="38980"/>
    <cellStyle name="Input 3 17 10 4" xfId="38981"/>
    <cellStyle name="Input 3 17 10 5" xfId="38982"/>
    <cellStyle name="Input 3 17 10 6" xfId="38983"/>
    <cellStyle name="Input 3 17 10 7" xfId="38977"/>
    <cellStyle name="Input 3 17 11" xfId="11436"/>
    <cellStyle name="Input 3 17 11 2" xfId="38985"/>
    <cellStyle name="Input 3 17 11 2 2" xfId="38986"/>
    <cellStyle name="Input 3 17 11 3" xfId="38987"/>
    <cellStyle name="Input 3 17 11 4" xfId="38988"/>
    <cellStyle name="Input 3 17 11 5" xfId="38989"/>
    <cellStyle name="Input 3 17 11 6" xfId="38990"/>
    <cellStyle name="Input 3 17 11 7" xfId="38984"/>
    <cellStyle name="Input 3 17 12" xfId="11372"/>
    <cellStyle name="Input 3 17 12 2" xfId="38992"/>
    <cellStyle name="Input 3 17 12 2 2" xfId="38993"/>
    <cellStyle name="Input 3 17 12 3" xfId="38994"/>
    <cellStyle name="Input 3 17 12 4" xfId="38995"/>
    <cellStyle name="Input 3 17 12 5" xfId="38996"/>
    <cellStyle name="Input 3 17 12 6" xfId="38991"/>
    <cellStyle name="Input 3 17 13" xfId="11835"/>
    <cellStyle name="Input 3 17 13 2" xfId="38998"/>
    <cellStyle name="Input 3 17 13 3" xfId="38997"/>
    <cellStyle name="Input 3 17 14" xfId="13633"/>
    <cellStyle name="Input 3 17 14 2" xfId="39000"/>
    <cellStyle name="Input 3 17 14 3" xfId="38999"/>
    <cellStyle name="Input 3 17 15" xfId="11362"/>
    <cellStyle name="Input 3 17 15 2" xfId="39001"/>
    <cellStyle name="Input 3 17 16" xfId="16767"/>
    <cellStyle name="Input 3 17 16 2" xfId="39002"/>
    <cellStyle name="Input 3 17 17" xfId="18843"/>
    <cellStyle name="Input 3 17 17 2" xfId="39003"/>
    <cellStyle name="Input 3 17 18" xfId="21577"/>
    <cellStyle name="Input 3 17 18 2" xfId="39004"/>
    <cellStyle name="Input 3 17 19" xfId="21745"/>
    <cellStyle name="Input 3 17 2" xfId="885"/>
    <cellStyle name="Input 3 17 2 10" xfId="15732"/>
    <cellStyle name="Input 3 17 2 11" xfId="17337"/>
    <cellStyle name="Input 3 17 2 12" xfId="18940"/>
    <cellStyle name="Input 3 17 2 13" xfId="20532"/>
    <cellStyle name="Input 3 17 2 14" xfId="22109"/>
    <cellStyle name="Input 3 17 2 15" xfId="23630"/>
    <cellStyle name="Input 3 17 2 16" xfId="25103"/>
    <cellStyle name="Input 3 17 2 2" xfId="2691"/>
    <cellStyle name="Input 3 17 2 2 2" xfId="39006"/>
    <cellStyle name="Input 3 17 2 2 3" xfId="39005"/>
    <cellStyle name="Input 3 17 2 3" xfId="4354"/>
    <cellStyle name="Input 3 17 2 3 2" xfId="39007"/>
    <cellStyle name="Input 3 17 2 4" xfId="5946"/>
    <cellStyle name="Input 3 17 2 4 2" xfId="39008"/>
    <cellStyle name="Input 3 17 2 5" xfId="7518"/>
    <cellStyle name="Input 3 17 2 5 2" xfId="39009"/>
    <cellStyle name="Input 3 17 2 6" xfId="9033"/>
    <cellStyle name="Input 3 17 2 6 2" xfId="39010"/>
    <cellStyle name="Input 3 17 2 7" xfId="10506"/>
    <cellStyle name="Input 3 17 2 8" xfId="12419"/>
    <cellStyle name="Input 3 17 2 9" xfId="14120"/>
    <cellStyle name="Input 3 17 3" xfId="763"/>
    <cellStyle name="Input 3 17 3 10" xfId="15687"/>
    <cellStyle name="Input 3 17 3 11" xfId="17292"/>
    <cellStyle name="Input 3 17 3 12" xfId="18895"/>
    <cellStyle name="Input 3 17 3 13" xfId="20487"/>
    <cellStyle name="Input 3 17 3 14" xfId="22064"/>
    <cellStyle name="Input 3 17 3 15" xfId="23586"/>
    <cellStyle name="Input 3 17 3 16" xfId="25059"/>
    <cellStyle name="Input 3 17 3 2" xfId="2646"/>
    <cellStyle name="Input 3 17 3 2 2" xfId="39012"/>
    <cellStyle name="Input 3 17 3 2 3" xfId="39011"/>
    <cellStyle name="Input 3 17 3 3" xfId="4309"/>
    <cellStyle name="Input 3 17 3 3 2" xfId="39013"/>
    <cellStyle name="Input 3 17 3 4" xfId="5901"/>
    <cellStyle name="Input 3 17 3 4 2" xfId="39014"/>
    <cellStyle name="Input 3 17 3 5" xfId="7473"/>
    <cellStyle name="Input 3 17 3 5 2" xfId="39015"/>
    <cellStyle name="Input 3 17 3 6" xfId="8989"/>
    <cellStyle name="Input 3 17 3 6 2" xfId="39016"/>
    <cellStyle name="Input 3 17 3 7" xfId="10462"/>
    <cellStyle name="Input 3 17 3 8" xfId="12374"/>
    <cellStyle name="Input 3 17 3 9" xfId="14075"/>
    <cellStyle name="Input 3 17 4" xfId="2230"/>
    <cellStyle name="Input 3 17 4 10" xfId="16878"/>
    <cellStyle name="Input 3 17 4 11" xfId="18483"/>
    <cellStyle name="Input 3 17 4 12" xfId="20079"/>
    <cellStyle name="Input 3 17 4 13" xfId="21661"/>
    <cellStyle name="Input 3 17 4 14" xfId="23202"/>
    <cellStyle name="Input 3 17 4 15" xfId="24679"/>
    <cellStyle name="Input 3 17 4 2" xfId="3895"/>
    <cellStyle name="Input 3 17 4 2 2" xfId="39018"/>
    <cellStyle name="Input 3 17 4 2 3" xfId="39017"/>
    <cellStyle name="Input 3 17 4 3" xfId="5491"/>
    <cellStyle name="Input 3 17 4 3 2" xfId="39019"/>
    <cellStyle name="Input 3 17 4 4" xfId="7072"/>
    <cellStyle name="Input 3 17 4 4 2" xfId="39020"/>
    <cellStyle name="Input 3 17 4 5" xfId="8605"/>
    <cellStyle name="Input 3 17 4 5 2" xfId="39021"/>
    <cellStyle name="Input 3 17 4 6" xfId="10082"/>
    <cellStyle name="Input 3 17 4 6 2" xfId="39022"/>
    <cellStyle name="Input 3 17 4 7" xfId="11958"/>
    <cellStyle name="Input 3 17 4 8" xfId="13659"/>
    <cellStyle name="Input 3 17 4 9" xfId="15272"/>
    <cellStyle name="Input 3 17 5" xfId="742"/>
    <cellStyle name="Input 3 17 5 2" xfId="39024"/>
    <cellStyle name="Input 3 17 5 2 2" xfId="39025"/>
    <cellStyle name="Input 3 17 5 3" xfId="39026"/>
    <cellStyle name="Input 3 17 5 4" xfId="39027"/>
    <cellStyle name="Input 3 17 5 5" xfId="39028"/>
    <cellStyle name="Input 3 17 5 6" xfId="39029"/>
    <cellStyle name="Input 3 17 5 7" xfId="39023"/>
    <cellStyle name="Input 3 17 6" xfId="974"/>
    <cellStyle name="Input 3 17 6 2" xfId="39031"/>
    <cellStyle name="Input 3 17 6 2 2" xfId="39032"/>
    <cellStyle name="Input 3 17 6 3" xfId="39033"/>
    <cellStyle name="Input 3 17 6 4" xfId="39034"/>
    <cellStyle name="Input 3 17 6 5" xfId="39035"/>
    <cellStyle name="Input 3 17 6 6" xfId="39036"/>
    <cellStyle name="Input 3 17 6 7" xfId="39030"/>
    <cellStyle name="Input 3 17 7" xfId="2152"/>
    <cellStyle name="Input 3 17 7 2" xfId="39038"/>
    <cellStyle name="Input 3 17 7 2 2" xfId="39039"/>
    <cellStyle name="Input 3 17 7 3" xfId="39040"/>
    <cellStyle name="Input 3 17 7 4" xfId="39041"/>
    <cellStyle name="Input 3 17 7 5" xfId="39042"/>
    <cellStyle name="Input 3 17 7 6" xfId="39043"/>
    <cellStyle name="Input 3 17 7 7" xfId="39037"/>
    <cellStyle name="Input 3 17 8" xfId="1135"/>
    <cellStyle name="Input 3 17 8 2" xfId="39045"/>
    <cellStyle name="Input 3 17 8 2 2" xfId="39046"/>
    <cellStyle name="Input 3 17 8 3" xfId="39047"/>
    <cellStyle name="Input 3 17 8 4" xfId="39048"/>
    <cellStyle name="Input 3 17 8 5" xfId="39049"/>
    <cellStyle name="Input 3 17 8 6" xfId="39050"/>
    <cellStyle name="Input 3 17 8 7" xfId="39044"/>
    <cellStyle name="Input 3 17 9" xfId="2143"/>
    <cellStyle name="Input 3 17 9 2" xfId="39052"/>
    <cellStyle name="Input 3 17 9 2 2" xfId="39053"/>
    <cellStyle name="Input 3 17 9 3" xfId="39054"/>
    <cellStyle name="Input 3 17 9 4" xfId="39055"/>
    <cellStyle name="Input 3 17 9 5" xfId="39056"/>
    <cellStyle name="Input 3 17 9 6" xfId="39057"/>
    <cellStyle name="Input 3 17 9 7" xfId="39051"/>
    <cellStyle name="Input 3 18" xfId="450"/>
    <cellStyle name="Input 3 18 10" xfId="9818"/>
    <cellStyle name="Input 3 18 10 2" xfId="39059"/>
    <cellStyle name="Input 3 18 10 2 2" xfId="39060"/>
    <cellStyle name="Input 3 18 10 3" xfId="39061"/>
    <cellStyle name="Input 3 18 10 4" xfId="39062"/>
    <cellStyle name="Input 3 18 10 5" xfId="39063"/>
    <cellStyle name="Input 3 18 10 6" xfId="39064"/>
    <cellStyle name="Input 3 18 10 7" xfId="39058"/>
    <cellStyle name="Input 3 18 11" xfId="11592"/>
    <cellStyle name="Input 3 18 11 2" xfId="39066"/>
    <cellStyle name="Input 3 18 11 2 2" xfId="39067"/>
    <cellStyle name="Input 3 18 11 3" xfId="39068"/>
    <cellStyle name="Input 3 18 11 4" xfId="39069"/>
    <cellStyle name="Input 3 18 11 5" xfId="39070"/>
    <cellStyle name="Input 3 18 11 6" xfId="39071"/>
    <cellStyle name="Input 3 18 11 7" xfId="39065"/>
    <cellStyle name="Input 3 18 12" xfId="13294"/>
    <cellStyle name="Input 3 18 12 2" xfId="39073"/>
    <cellStyle name="Input 3 18 12 2 2" xfId="39074"/>
    <cellStyle name="Input 3 18 12 3" xfId="39075"/>
    <cellStyle name="Input 3 18 12 4" xfId="39076"/>
    <cellStyle name="Input 3 18 12 5" xfId="39077"/>
    <cellStyle name="Input 3 18 12 6" xfId="39072"/>
    <cellStyle name="Input 3 18 13" xfId="14906"/>
    <cellStyle name="Input 3 18 13 2" xfId="39079"/>
    <cellStyle name="Input 3 18 13 3" xfId="39078"/>
    <cellStyle name="Input 3 18 14" xfId="16517"/>
    <cellStyle name="Input 3 18 14 2" xfId="39081"/>
    <cellStyle name="Input 3 18 14 3" xfId="39080"/>
    <cellStyle name="Input 3 18 15" xfId="18122"/>
    <cellStyle name="Input 3 18 15 2" xfId="39082"/>
    <cellStyle name="Input 3 18 16" xfId="19726"/>
    <cellStyle name="Input 3 18 16 2" xfId="39083"/>
    <cellStyle name="Input 3 18 17" xfId="21318"/>
    <cellStyle name="Input 3 18 17 2" xfId="39084"/>
    <cellStyle name="Input 3 18 18" xfId="22900"/>
    <cellStyle name="Input 3 18 18 2" xfId="39085"/>
    <cellStyle name="Input 3 18 19" xfId="24415"/>
    <cellStyle name="Input 3 18 2" xfId="1040"/>
    <cellStyle name="Input 3 18 2 10" xfId="15876"/>
    <cellStyle name="Input 3 18 2 11" xfId="17481"/>
    <cellStyle name="Input 3 18 2 12" xfId="19084"/>
    <cellStyle name="Input 3 18 2 13" xfId="20676"/>
    <cellStyle name="Input 3 18 2 14" xfId="22253"/>
    <cellStyle name="Input 3 18 2 15" xfId="23774"/>
    <cellStyle name="Input 3 18 2 16" xfId="25247"/>
    <cellStyle name="Input 3 18 2 2" xfId="2835"/>
    <cellStyle name="Input 3 18 2 2 2" xfId="39087"/>
    <cellStyle name="Input 3 18 2 2 3" xfId="39086"/>
    <cellStyle name="Input 3 18 2 3" xfId="4498"/>
    <cellStyle name="Input 3 18 2 3 2" xfId="39088"/>
    <cellStyle name="Input 3 18 2 4" xfId="6090"/>
    <cellStyle name="Input 3 18 2 4 2" xfId="39089"/>
    <cellStyle name="Input 3 18 2 5" xfId="7662"/>
    <cellStyle name="Input 3 18 2 5 2" xfId="39090"/>
    <cellStyle name="Input 3 18 2 6" xfId="9177"/>
    <cellStyle name="Input 3 18 2 6 2" xfId="39091"/>
    <cellStyle name="Input 3 18 2 7" xfId="10650"/>
    <cellStyle name="Input 3 18 2 8" xfId="12563"/>
    <cellStyle name="Input 3 18 2 9" xfId="14264"/>
    <cellStyle name="Input 3 18 3" xfId="1448"/>
    <cellStyle name="Input 3 18 3 10" xfId="16248"/>
    <cellStyle name="Input 3 18 3 11" xfId="17853"/>
    <cellStyle name="Input 3 18 3 12" xfId="19456"/>
    <cellStyle name="Input 3 18 3 13" xfId="21048"/>
    <cellStyle name="Input 3 18 3 14" xfId="22625"/>
    <cellStyle name="Input 3 18 3 15" xfId="24146"/>
    <cellStyle name="Input 3 18 3 16" xfId="25619"/>
    <cellStyle name="Input 3 18 3 2" xfId="3207"/>
    <cellStyle name="Input 3 18 3 2 2" xfId="39093"/>
    <cellStyle name="Input 3 18 3 2 3" xfId="39092"/>
    <cellStyle name="Input 3 18 3 3" xfId="4870"/>
    <cellStyle name="Input 3 18 3 3 2" xfId="39094"/>
    <cellStyle name="Input 3 18 3 4" xfId="6462"/>
    <cellStyle name="Input 3 18 3 4 2" xfId="39095"/>
    <cellStyle name="Input 3 18 3 5" xfId="8034"/>
    <cellStyle name="Input 3 18 3 5 2" xfId="39096"/>
    <cellStyle name="Input 3 18 3 6" xfId="9549"/>
    <cellStyle name="Input 3 18 3 6 2" xfId="39097"/>
    <cellStyle name="Input 3 18 3 7" xfId="11022"/>
    <cellStyle name="Input 3 18 3 8" xfId="12935"/>
    <cellStyle name="Input 3 18 3 9" xfId="14636"/>
    <cellStyle name="Input 3 18 4" xfId="2382"/>
    <cellStyle name="Input 3 18 4 10" xfId="17029"/>
    <cellStyle name="Input 3 18 4 11" xfId="18633"/>
    <cellStyle name="Input 3 18 4 12" xfId="20231"/>
    <cellStyle name="Input 3 18 4 13" xfId="21809"/>
    <cellStyle name="Input 3 18 4 14" xfId="23345"/>
    <cellStyle name="Input 3 18 4 15" xfId="24819"/>
    <cellStyle name="Input 3 18 4 2" xfId="4046"/>
    <cellStyle name="Input 3 18 4 2 2" xfId="39099"/>
    <cellStyle name="Input 3 18 4 2 3" xfId="39098"/>
    <cellStyle name="Input 3 18 4 3" xfId="5641"/>
    <cellStyle name="Input 3 18 4 3 2" xfId="39100"/>
    <cellStyle name="Input 3 18 4 4" xfId="7220"/>
    <cellStyle name="Input 3 18 4 4 2" xfId="39101"/>
    <cellStyle name="Input 3 18 4 5" xfId="8748"/>
    <cellStyle name="Input 3 18 4 5 2" xfId="39102"/>
    <cellStyle name="Input 3 18 4 6" xfId="10222"/>
    <cellStyle name="Input 3 18 4 6 2" xfId="39103"/>
    <cellStyle name="Input 3 18 4 7" xfId="12110"/>
    <cellStyle name="Input 3 18 4 8" xfId="13811"/>
    <cellStyle name="Input 3 18 4 9" xfId="15424"/>
    <cellStyle name="Input 3 18 5" xfId="1865"/>
    <cellStyle name="Input 3 18 5 2" xfId="39105"/>
    <cellStyle name="Input 3 18 5 2 2" xfId="39106"/>
    <cellStyle name="Input 3 18 5 3" xfId="39107"/>
    <cellStyle name="Input 3 18 5 4" xfId="39108"/>
    <cellStyle name="Input 3 18 5 5" xfId="39109"/>
    <cellStyle name="Input 3 18 5 6" xfId="39110"/>
    <cellStyle name="Input 3 18 5 7" xfId="39104"/>
    <cellStyle name="Input 3 18 6" xfId="3535"/>
    <cellStyle name="Input 3 18 6 2" xfId="39112"/>
    <cellStyle name="Input 3 18 6 2 2" xfId="39113"/>
    <cellStyle name="Input 3 18 6 3" xfId="39114"/>
    <cellStyle name="Input 3 18 6 4" xfId="39115"/>
    <cellStyle name="Input 3 18 6 5" xfId="39116"/>
    <cellStyle name="Input 3 18 6 6" xfId="39117"/>
    <cellStyle name="Input 3 18 6 7" xfId="39111"/>
    <cellStyle name="Input 3 18 7" xfId="5139"/>
    <cellStyle name="Input 3 18 7 2" xfId="39119"/>
    <cellStyle name="Input 3 18 7 2 2" xfId="39120"/>
    <cellStyle name="Input 3 18 7 3" xfId="39121"/>
    <cellStyle name="Input 3 18 7 4" xfId="39122"/>
    <cellStyle name="Input 3 18 7 5" xfId="39123"/>
    <cellStyle name="Input 3 18 7 6" xfId="39124"/>
    <cellStyle name="Input 3 18 7 7" xfId="39118"/>
    <cellStyle name="Input 3 18 8" xfId="6731"/>
    <cellStyle name="Input 3 18 8 2" xfId="39126"/>
    <cellStyle name="Input 3 18 8 2 2" xfId="39127"/>
    <cellStyle name="Input 3 18 8 3" xfId="39128"/>
    <cellStyle name="Input 3 18 8 4" xfId="39129"/>
    <cellStyle name="Input 3 18 8 5" xfId="39130"/>
    <cellStyle name="Input 3 18 8 6" xfId="39131"/>
    <cellStyle name="Input 3 18 8 7" xfId="39125"/>
    <cellStyle name="Input 3 18 9" xfId="8303"/>
    <cellStyle name="Input 3 18 9 2" xfId="39133"/>
    <cellStyle name="Input 3 18 9 2 2" xfId="39134"/>
    <cellStyle name="Input 3 18 9 3" xfId="39135"/>
    <cellStyle name="Input 3 18 9 4" xfId="39136"/>
    <cellStyle name="Input 3 18 9 5" xfId="39137"/>
    <cellStyle name="Input 3 18 9 6" xfId="39138"/>
    <cellStyle name="Input 3 18 9 7" xfId="39132"/>
    <cellStyle name="Input 3 19" xfId="430"/>
    <cellStyle name="Input 3 19 10" xfId="9798"/>
    <cellStyle name="Input 3 19 10 2" xfId="39140"/>
    <cellStyle name="Input 3 19 10 2 2" xfId="39141"/>
    <cellStyle name="Input 3 19 10 3" xfId="39142"/>
    <cellStyle name="Input 3 19 10 4" xfId="39143"/>
    <cellStyle name="Input 3 19 10 5" xfId="39144"/>
    <cellStyle name="Input 3 19 10 6" xfId="39145"/>
    <cellStyle name="Input 3 19 10 7" xfId="39139"/>
    <cellStyle name="Input 3 19 11" xfId="11572"/>
    <cellStyle name="Input 3 19 11 2" xfId="39147"/>
    <cellStyle name="Input 3 19 11 2 2" xfId="39148"/>
    <cellStyle name="Input 3 19 11 3" xfId="39149"/>
    <cellStyle name="Input 3 19 11 4" xfId="39150"/>
    <cellStyle name="Input 3 19 11 5" xfId="39151"/>
    <cellStyle name="Input 3 19 11 6" xfId="39152"/>
    <cellStyle name="Input 3 19 11 7" xfId="39146"/>
    <cellStyle name="Input 3 19 12" xfId="13274"/>
    <cellStyle name="Input 3 19 12 2" xfId="39154"/>
    <cellStyle name="Input 3 19 12 2 2" xfId="39155"/>
    <cellStyle name="Input 3 19 12 3" xfId="39156"/>
    <cellStyle name="Input 3 19 12 4" xfId="39157"/>
    <cellStyle name="Input 3 19 12 5" xfId="39158"/>
    <cellStyle name="Input 3 19 12 6" xfId="39153"/>
    <cellStyle name="Input 3 19 13" xfId="14886"/>
    <cellStyle name="Input 3 19 13 2" xfId="39160"/>
    <cellStyle name="Input 3 19 13 3" xfId="39159"/>
    <cellStyle name="Input 3 19 14" xfId="16497"/>
    <cellStyle name="Input 3 19 14 2" xfId="39162"/>
    <cellStyle name="Input 3 19 14 3" xfId="39161"/>
    <cellStyle name="Input 3 19 15" xfId="18102"/>
    <cellStyle name="Input 3 19 15 2" xfId="39163"/>
    <cellStyle name="Input 3 19 16" xfId="19706"/>
    <cellStyle name="Input 3 19 16 2" xfId="39164"/>
    <cellStyle name="Input 3 19 17" xfId="21298"/>
    <cellStyle name="Input 3 19 17 2" xfId="39165"/>
    <cellStyle name="Input 3 19 18" xfId="22880"/>
    <cellStyle name="Input 3 19 18 2" xfId="39166"/>
    <cellStyle name="Input 3 19 19" xfId="24395"/>
    <cellStyle name="Input 3 19 2" xfId="1020"/>
    <cellStyle name="Input 3 19 2 10" xfId="15856"/>
    <cellStyle name="Input 3 19 2 11" xfId="17461"/>
    <cellStyle name="Input 3 19 2 12" xfId="19064"/>
    <cellStyle name="Input 3 19 2 13" xfId="20656"/>
    <cellStyle name="Input 3 19 2 14" xfId="22233"/>
    <cellStyle name="Input 3 19 2 15" xfId="23754"/>
    <cellStyle name="Input 3 19 2 16" xfId="25227"/>
    <cellStyle name="Input 3 19 2 2" xfId="2815"/>
    <cellStyle name="Input 3 19 2 2 2" xfId="39168"/>
    <cellStyle name="Input 3 19 2 2 3" xfId="39167"/>
    <cellStyle name="Input 3 19 2 3" xfId="4478"/>
    <cellStyle name="Input 3 19 2 3 2" xfId="39169"/>
    <cellStyle name="Input 3 19 2 4" xfId="6070"/>
    <cellStyle name="Input 3 19 2 4 2" xfId="39170"/>
    <cellStyle name="Input 3 19 2 5" xfId="7642"/>
    <cellStyle name="Input 3 19 2 5 2" xfId="39171"/>
    <cellStyle name="Input 3 19 2 6" xfId="9157"/>
    <cellStyle name="Input 3 19 2 6 2" xfId="39172"/>
    <cellStyle name="Input 3 19 2 7" xfId="10630"/>
    <cellStyle name="Input 3 19 2 8" xfId="12543"/>
    <cellStyle name="Input 3 19 2 9" xfId="14244"/>
    <cellStyle name="Input 3 19 3" xfId="1428"/>
    <cellStyle name="Input 3 19 3 10" xfId="16228"/>
    <cellStyle name="Input 3 19 3 11" xfId="17833"/>
    <cellStyle name="Input 3 19 3 12" xfId="19436"/>
    <cellStyle name="Input 3 19 3 13" xfId="21028"/>
    <cellStyle name="Input 3 19 3 14" xfId="22605"/>
    <cellStyle name="Input 3 19 3 15" xfId="24126"/>
    <cellStyle name="Input 3 19 3 16" xfId="25599"/>
    <cellStyle name="Input 3 19 3 2" xfId="3187"/>
    <cellStyle name="Input 3 19 3 2 2" xfId="39174"/>
    <cellStyle name="Input 3 19 3 2 3" xfId="39173"/>
    <cellStyle name="Input 3 19 3 3" xfId="4850"/>
    <cellStyle name="Input 3 19 3 3 2" xfId="39175"/>
    <cellStyle name="Input 3 19 3 4" xfId="6442"/>
    <cellStyle name="Input 3 19 3 4 2" xfId="39176"/>
    <cellStyle name="Input 3 19 3 5" xfId="8014"/>
    <cellStyle name="Input 3 19 3 5 2" xfId="39177"/>
    <cellStyle name="Input 3 19 3 6" xfId="9529"/>
    <cellStyle name="Input 3 19 3 6 2" xfId="39178"/>
    <cellStyle name="Input 3 19 3 7" xfId="11002"/>
    <cellStyle name="Input 3 19 3 8" xfId="12915"/>
    <cellStyle name="Input 3 19 3 9" xfId="14616"/>
    <cellStyle name="Input 3 19 4" xfId="2362"/>
    <cellStyle name="Input 3 19 4 10" xfId="17009"/>
    <cellStyle name="Input 3 19 4 11" xfId="18613"/>
    <cellStyle name="Input 3 19 4 12" xfId="20211"/>
    <cellStyle name="Input 3 19 4 13" xfId="21789"/>
    <cellStyle name="Input 3 19 4 14" xfId="23325"/>
    <cellStyle name="Input 3 19 4 15" xfId="24799"/>
    <cellStyle name="Input 3 19 4 2" xfId="4026"/>
    <cellStyle name="Input 3 19 4 2 2" xfId="39180"/>
    <cellStyle name="Input 3 19 4 2 3" xfId="39179"/>
    <cellStyle name="Input 3 19 4 3" xfId="5621"/>
    <cellStyle name="Input 3 19 4 3 2" xfId="39181"/>
    <cellStyle name="Input 3 19 4 4" xfId="7200"/>
    <cellStyle name="Input 3 19 4 4 2" xfId="39182"/>
    <cellStyle name="Input 3 19 4 5" xfId="8728"/>
    <cellStyle name="Input 3 19 4 5 2" xfId="39183"/>
    <cellStyle name="Input 3 19 4 6" xfId="10202"/>
    <cellStyle name="Input 3 19 4 6 2" xfId="39184"/>
    <cellStyle name="Input 3 19 4 7" xfId="12090"/>
    <cellStyle name="Input 3 19 4 8" xfId="13791"/>
    <cellStyle name="Input 3 19 4 9" xfId="15404"/>
    <cellStyle name="Input 3 19 5" xfId="1845"/>
    <cellStyle name="Input 3 19 5 2" xfId="39186"/>
    <cellStyle name="Input 3 19 5 2 2" xfId="39187"/>
    <cellStyle name="Input 3 19 5 3" xfId="39188"/>
    <cellStyle name="Input 3 19 5 4" xfId="39189"/>
    <cellStyle name="Input 3 19 5 5" xfId="39190"/>
    <cellStyle name="Input 3 19 5 6" xfId="39191"/>
    <cellStyle name="Input 3 19 5 7" xfId="39185"/>
    <cellStyle name="Input 3 19 6" xfId="3515"/>
    <cellStyle name="Input 3 19 6 2" xfId="39193"/>
    <cellStyle name="Input 3 19 6 2 2" xfId="39194"/>
    <cellStyle name="Input 3 19 6 3" xfId="39195"/>
    <cellStyle name="Input 3 19 6 4" xfId="39196"/>
    <cellStyle name="Input 3 19 6 5" xfId="39197"/>
    <cellStyle name="Input 3 19 6 6" xfId="39198"/>
    <cellStyle name="Input 3 19 6 7" xfId="39192"/>
    <cellStyle name="Input 3 19 7" xfId="5119"/>
    <cellStyle name="Input 3 19 7 2" xfId="39200"/>
    <cellStyle name="Input 3 19 7 2 2" xfId="39201"/>
    <cellStyle name="Input 3 19 7 3" xfId="39202"/>
    <cellStyle name="Input 3 19 7 4" xfId="39203"/>
    <cellStyle name="Input 3 19 7 5" xfId="39204"/>
    <cellStyle name="Input 3 19 7 6" xfId="39205"/>
    <cellStyle name="Input 3 19 7 7" xfId="39199"/>
    <cellStyle name="Input 3 19 8" xfId="6711"/>
    <cellStyle name="Input 3 19 8 2" xfId="39207"/>
    <cellStyle name="Input 3 19 8 2 2" xfId="39208"/>
    <cellStyle name="Input 3 19 8 3" xfId="39209"/>
    <cellStyle name="Input 3 19 8 4" xfId="39210"/>
    <cellStyle name="Input 3 19 8 5" xfId="39211"/>
    <cellStyle name="Input 3 19 8 6" xfId="39212"/>
    <cellStyle name="Input 3 19 8 7" xfId="39206"/>
    <cellStyle name="Input 3 19 9" xfId="8283"/>
    <cellStyle name="Input 3 19 9 2" xfId="39214"/>
    <cellStyle name="Input 3 19 9 2 2" xfId="39215"/>
    <cellStyle name="Input 3 19 9 3" xfId="39216"/>
    <cellStyle name="Input 3 19 9 4" xfId="39217"/>
    <cellStyle name="Input 3 19 9 5" xfId="39218"/>
    <cellStyle name="Input 3 19 9 6" xfId="39219"/>
    <cellStyle name="Input 3 19 9 7" xfId="39213"/>
    <cellStyle name="Input 3 2" xfId="377"/>
    <cellStyle name="Input 3 2 10" xfId="6971"/>
    <cellStyle name="Input 3 2 10 2" xfId="39221"/>
    <cellStyle name="Input 3 2 10 2 2" xfId="39222"/>
    <cellStyle name="Input 3 2 10 3" xfId="39223"/>
    <cellStyle name="Input 3 2 10 4" xfId="39224"/>
    <cellStyle name="Input 3 2 10 5" xfId="39225"/>
    <cellStyle name="Input 3 2 10 6" xfId="39226"/>
    <cellStyle name="Input 3 2 10 7" xfId="39220"/>
    <cellStyle name="Input 3 2 11" xfId="11519"/>
    <cellStyle name="Input 3 2 11 2" xfId="39228"/>
    <cellStyle name="Input 3 2 11 2 2" xfId="39229"/>
    <cellStyle name="Input 3 2 11 3" xfId="39230"/>
    <cellStyle name="Input 3 2 11 4" xfId="39231"/>
    <cellStyle name="Input 3 2 11 5" xfId="39232"/>
    <cellStyle name="Input 3 2 11 6" xfId="39233"/>
    <cellStyle name="Input 3 2 11 7" xfId="39227"/>
    <cellStyle name="Input 3 2 12" xfId="13221"/>
    <cellStyle name="Input 3 2 12 2" xfId="39235"/>
    <cellStyle name="Input 3 2 12 2 2" xfId="39236"/>
    <cellStyle name="Input 3 2 12 3" xfId="39237"/>
    <cellStyle name="Input 3 2 12 4" xfId="39238"/>
    <cellStyle name="Input 3 2 12 5" xfId="39239"/>
    <cellStyle name="Input 3 2 12 6" xfId="39234"/>
    <cellStyle name="Input 3 2 13" xfId="11937"/>
    <cellStyle name="Input 3 2 13 2" xfId="39241"/>
    <cellStyle name="Input 3 2 13 3" xfId="39240"/>
    <cellStyle name="Input 3 2 14" xfId="11889"/>
    <cellStyle name="Input 3 2 14 2" xfId="39243"/>
    <cellStyle name="Input 3 2 14 3" xfId="39242"/>
    <cellStyle name="Input 3 2 15" xfId="15157"/>
    <cellStyle name="Input 3 2 15 2" xfId="39244"/>
    <cellStyle name="Input 3 2 16" xfId="13581"/>
    <cellStyle name="Input 3 2 16 2" xfId="39245"/>
    <cellStyle name="Input 3 2 17" xfId="17256"/>
    <cellStyle name="Input 3 2 17 2" xfId="39246"/>
    <cellStyle name="Input 3 2 18" xfId="21595"/>
    <cellStyle name="Input 3 2 18 2" xfId="39247"/>
    <cellStyle name="Input 3 2 19" xfId="21411"/>
    <cellStyle name="Input 3 2 2" xfId="967"/>
    <cellStyle name="Input 3 2 2 10" xfId="15807"/>
    <cellStyle name="Input 3 2 2 11" xfId="17412"/>
    <cellStyle name="Input 3 2 2 12" xfId="19015"/>
    <cellStyle name="Input 3 2 2 13" xfId="20607"/>
    <cellStyle name="Input 3 2 2 14" xfId="22184"/>
    <cellStyle name="Input 3 2 2 15" xfId="23705"/>
    <cellStyle name="Input 3 2 2 16" xfId="25178"/>
    <cellStyle name="Input 3 2 2 17" xfId="26030"/>
    <cellStyle name="Input 3 2 2 2" xfId="2766"/>
    <cellStyle name="Input 3 2 2 2 2" xfId="39248"/>
    <cellStyle name="Input 3 2 2 2 3" xfId="26141"/>
    <cellStyle name="Input 3 2 2 3" xfId="4429"/>
    <cellStyle name="Input 3 2 2 3 2" xfId="39249"/>
    <cellStyle name="Input 3 2 2 4" xfId="6021"/>
    <cellStyle name="Input 3 2 2 4 2" xfId="39250"/>
    <cellStyle name="Input 3 2 2 5" xfId="7593"/>
    <cellStyle name="Input 3 2 2 5 2" xfId="39251"/>
    <cellStyle name="Input 3 2 2 6" xfId="9108"/>
    <cellStyle name="Input 3 2 2 6 2" xfId="39252"/>
    <cellStyle name="Input 3 2 2 7" xfId="10581"/>
    <cellStyle name="Input 3 2 2 8" xfId="12494"/>
    <cellStyle name="Input 3 2 2 9" xfId="14195"/>
    <cellStyle name="Input 3 2 20" xfId="25901"/>
    <cellStyle name="Input 3 2 3" xfId="1375"/>
    <cellStyle name="Input 3 2 3 10" xfId="16179"/>
    <cellStyle name="Input 3 2 3 11" xfId="17784"/>
    <cellStyle name="Input 3 2 3 12" xfId="19387"/>
    <cellStyle name="Input 3 2 3 13" xfId="20979"/>
    <cellStyle name="Input 3 2 3 14" xfId="22556"/>
    <cellStyle name="Input 3 2 3 15" xfId="24077"/>
    <cellStyle name="Input 3 2 3 16" xfId="25550"/>
    <cellStyle name="Input 3 2 3 17" xfId="26111"/>
    <cellStyle name="Input 3 2 3 2" xfId="3138"/>
    <cellStyle name="Input 3 2 3 2 2" xfId="39254"/>
    <cellStyle name="Input 3 2 3 2 3" xfId="39253"/>
    <cellStyle name="Input 3 2 3 3" xfId="4801"/>
    <cellStyle name="Input 3 2 3 3 2" xfId="39255"/>
    <cellStyle name="Input 3 2 3 4" xfId="6393"/>
    <cellStyle name="Input 3 2 3 4 2" xfId="39256"/>
    <cellStyle name="Input 3 2 3 5" xfId="7965"/>
    <cellStyle name="Input 3 2 3 5 2" xfId="39257"/>
    <cellStyle name="Input 3 2 3 6" xfId="9480"/>
    <cellStyle name="Input 3 2 3 6 2" xfId="39258"/>
    <cellStyle name="Input 3 2 3 7" xfId="10953"/>
    <cellStyle name="Input 3 2 3 8" xfId="12866"/>
    <cellStyle name="Input 3 2 3 9" xfId="14567"/>
    <cellStyle name="Input 3 2 4" xfId="2309"/>
    <cellStyle name="Input 3 2 4 10" xfId="16956"/>
    <cellStyle name="Input 3 2 4 11" xfId="18560"/>
    <cellStyle name="Input 3 2 4 12" xfId="20158"/>
    <cellStyle name="Input 3 2 4 13" xfId="21738"/>
    <cellStyle name="Input 3 2 4 14" xfId="23275"/>
    <cellStyle name="Input 3 2 4 15" xfId="24750"/>
    <cellStyle name="Input 3 2 4 16" xfId="26188"/>
    <cellStyle name="Input 3 2 4 2" xfId="3973"/>
    <cellStyle name="Input 3 2 4 2 2" xfId="39260"/>
    <cellStyle name="Input 3 2 4 2 3" xfId="39259"/>
    <cellStyle name="Input 3 2 4 3" xfId="5568"/>
    <cellStyle name="Input 3 2 4 3 2" xfId="39261"/>
    <cellStyle name="Input 3 2 4 4" xfId="7148"/>
    <cellStyle name="Input 3 2 4 4 2" xfId="39262"/>
    <cellStyle name="Input 3 2 4 5" xfId="8678"/>
    <cellStyle name="Input 3 2 4 5 2" xfId="39263"/>
    <cellStyle name="Input 3 2 4 6" xfId="10153"/>
    <cellStyle name="Input 3 2 4 6 2" xfId="39264"/>
    <cellStyle name="Input 3 2 4 7" xfId="12037"/>
    <cellStyle name="Input 3 2 4 8" xfId="13738"/>
    <cellStyle name="Input 3 2 4 9" xfId="15351"/>
    <cellStyle name="Input 3 2 5" xfId="1792"/>
    <cellStyle name="Input 3 2 5 2" xfId="39266"/>
    <cellStyle name="Input 3 2 5 2 2" xfId="39267"/>
    <cellStyle name="Input 3 2 5 3" xfId="39268"/>
    <cellStyle name="Input 3 2 5 4" xfId="39269"/>
    <cellStyle name="Input 3 2 5 5" xfId="39270"/>
    <cellStyle name="Input 3 2 5 6" xfId="39271"/>
    <cellStyle name="Input 3 2 5 7" xfId="39265"/>
    <cellStyle name="Input 3 2 6" xfId="3462"/>
    <cellStyle name="Input 3 2 6 2" xfId="39273"/>
    <cellStyle name="Input 3 2 6 2 2" xfId="39274"/>
    <cellStyle name="Input 3 2 6 3" xfId="39275"/>
    <cellStyle name="Input 3 2 6 4" xfId="39276"/>
    <cellStyle name="Input 3 2 6 5" xfId="39277"/>
    <cellStyle name="Input 3 2 6 6" xfId="39278"/>
    <cellStyle name="Input 3 2 6 7" xfId="39272"/>
    <cellStyle name="Input 3 2 7" xfId="1800"/>
    <cellStyle name="Input 3 2 7 2" xfId="39280"/>
    <cellStyle name="Input 3 2 7 2 2" xfId="39281"/>
    <cellStyle name="Input 3 2 7 3" xfId="39282"/>
    <cellStyle name="Input 3 2 7 4" xfId="39283"/>
    <cellStyle name="Input 3 2 7 5" xfId="39284"/>
    <cellStyle name="Input 3 2 7 6" xfId="39285"/>
    <cellStyle name="Input 3 2 7 7" xfId="39279"/>
    <cellStyle name="Input 3 2 8" xfId="3785"/>
    <cellStyle name="Input 3 2 8 2" xfId="39287"/>
    <cellStyle name="Input 3 2 8 2 2" xfId="39288"/>
    <cellStyle name="Input 3 2 8 3" xfId="39289"/>
    <cellStyle name="Input 3 2 8 4" xfId="39290"/>
    <cellStyle name="Input 3 2 8 5" xfId="39291"/>
    <cellStyle name="Input 3 2 8 6" xfId="39292"/>
    <cellStyle name="Input 3 2 8 7" xfId="39286"/>
    <cellStyle name="Input 3 2 9" xfId="5385"/>
    <cellStyle name="Input 3 2 9 2" xfId="39294"/>
    <cellStyle name="Input 3 2 9 2 2" xfId="39295"/>
    <cellStyle name="Input 3 2 9 3" xfId="39296"/>
    <cellStyle name="Input 3 2 9 4" xfId="39297"/>
    <cellStyle name="Input 3 2 9 5" xfId="39298"/>
    <cellStyle name="Input 3 2 9 6" xfId="39299"/>
    <cellStyle name="Input 3 2 9 7" xfId="39293"/>
    <cellStyle name="Input 3 20" xfId="474"/>
    <cellStyle name="Input 3 20 10" xfId="9842"/>
    <cellStyle name="Input 3 20 10 2" xfId="39301"/>
    <cellStyle name="Input 3 20 10 2 2" xfId="39302"/>
    <cellStyle name="Input 3 20 10 3" xfId="39303"/>
    <cellStyle name="Input 3 20 10 4" xfId="39304"/>
    <cellStyle name="Input 3 20 10 5" xfId="39305"/>
    <cellStyle name="Input 3 20 10 6" xfId="39306"/>
    <cellStyle name="Input 3 20 10 7" xfId="39300"/>
    <cellStyle name="Input 3 20 11" xfId="11616"/>
    <cellStyle name="Input 3 20 11 2" xfId="39308"/>
    <cellStyle name="Input 3 20 11 2 2" xfId="39309"/>
    <cellStyle name="Input 3 20 11 3" xfId="39310"/>
    <cellStyle name="Input 3 20 11 4" xfId="39311"/>
    <cellStyle name="Input 3 20 11 5" xfId="39312"/>
    <cellStyle name="Input 3 20 11 6" xfId="39313"/>
    <cellStyle name="Input 3 20 11 7" xfId="39307"/>
    <cellStyle name="Input 3 20 12" xfId="13318"/>
    <cellStyle name="Input 3 20 12 2" xfId="39315"/>
    <cellStyle name="Input 3 20 12 2 2" xfId="39316"/>
    <cellStyle name="Input 3 20 12 3" xfId="39317"/>
    <cellStyle name="Input 3 20 12 4" xfId="39318"/>
    <cellStyle name="Input 3 20 12 5" xfId="39319"/>
    <cellStyle name="Input 3 20 12 6" xfId="39314"/>
    <cellStyle name="Input 3 20 13" xfId="14930"/>
    <cellStyle name="Input 3 20 13 2" xfId="39321"/>
    <cellStyle name="Input 3 20 13 3" xfId="39320"/>
    <cellStyle name="Input 3 20 14" xfId="16541"/>
    <cellStyle name="Input 3 20 14 2" xfId="39323"/>
    <cellStyle name="Input 3 20 14 3" xfId="39322"/>
    <cellStyle name="Input 3 20 15" xfId="18146"/>
    <cellStyle name="Input 3 20 15 2" xfId="39324"/>
    <cellStyle name="Input 3 20 16" xfId="19750"/>
    <cellStyle name="Input 3 20 16 2" xfId="39325"/>
    <cellStyle name="Input 3 20 17" xfId="21342"/>
    <cellStyle name="Input 3 20 17 2" xfId="39326"/>
    <cellStyle name="Input 3 20 18" xfId="22924"/>
    <cellStyle name="Input 3 20 18 2" xfId="39327"/>
    <cellStyle name="Input 3 20 19" xfId="24439"/>
    <cellStyle name="Input 3 20 2" xfId="1064"/>
    <cellStyle name="Input 3 20 2 10" xfId="15900"/>
    <cellStyle name="Input 3 20 2 11" xfId="17505"/>
    <cellStyle name="Input 3 20 2 12" xfId="19108"/>
    <cellStyle name="Input 3 20 2 13" xfId="20700"/>
    <cellStyle name="Input 3 20 2 14" xfId="22277"/>
    <cellStyle name="Input 3 20 2 15" xfId="23798"/>
    <cellStyle name="Input 3 20 2 16" xfId="25271"/>
    <cellStyle name="Input 3 20 2 2" xfId="2859"/>
    <cellStyle name="Input 3 20 2 2 2" xfId="39329"/>
    <cellStyle name="Input 3 20 2 2 3" xfId="39328"/>
    <cellStyle name="Input 3 20 2 3" xfId="4522"/>
    <cellStyle name="Input 3 20 2 3 2" xfId="39330"/>
    <cellStyle name="Input 3 20 2 4" xfId="6114"/>
    <cellStyle name="Input 3 20 2 4 2" xfId="39331"/>
    <cellStyle name="Input 3 20 2 5" xfId="7686"/>
    <cellStyle name="Input 3 20 2 5 2" xfId="39332"/>
    <cellStyle name="Input 3 20 2 6" xfId="9201"/>
    <cellStyle name="Input 3 20 2 6 2" xfId="39333"/>
    <cellStyle name="Input 3 20 2 7" xfId="10674"/>
    <cellStyle name="Input 3 20 2 8" xfId="12587"/>
    <cellStyle name="Input 3 20 2 9" xfId="14288"/>
    <cellStyle name="Input 3 20 3" xfId="1472"/>
    <cellStyle name="Input 3 20 3 10" xfId="16272"/>
    <cellStyle name="Input 3 20 3 11" xfId="17877"/>
    <cellStyle name="Input 3 20 3 12" xfId="19480"/>
    <cellStyle name="Input 3 20 3 13" xfId="21072"/>
    <cellStyle name="Input 3 20 3 14" xfId="22649"/>
    <cellStyle name="Input 3 20 3 15" xfId="24170"/>
    <cellStyle name="Input 3 20 3 16" xfId="25643"/>
    <cellStyle name="Input 3 20 3 2" xfId="3231"/>
    <cellStyle name="Input 3 20 3 2 2" xfId="39335"/>
    <cellStyle name="Input 3 20 3 2 3" xfId="39334"/>
    <cellStyle name="Input 3 20 3 3" xfId="4894"/>
    <cellStyle name="Input 3 20 3 3 2" xfId="39336"/>
    <cellStyle name="Input 3 20 3 4" xfId="6486"/>
    <cellStyle name="Input 3 20 3 4 2" xfId="39337"/>
    <cellStyle name="Input 3 20 3 5" xfId="8058"/>
    <cellStyle name="Input 3 20 3 5 2" xfId="39338"/>
    <cellStyle name="Input 3 20 3 6" xfId="9573"/>
    <cellStyle name="Input 3 20 3 6 2" xfId="39339"/>
    <cellStyle name="Input 3 20 3 7" xfId="11046"/>
    <cellStyle name="Input 3 20 3 8" xfId="12959"/>
    <cellStyle name="Input 3 20 3 9" xfId="14660"/>
    <cellStyle name="Input 3 20 4" xfId="2406"/>
    <cellStyle name="Input 3 20 4 10" xfId="17053"/>
    <cellStyle name="Input 3 20 4 11" xfId="18657"/>
    <cellStyle name="Input 3 20 4 12" xfId="20255"/>
    <cellStyle name="Input 3 20 4 13" xfId="21833"/>
    <cellStyle name="Input 3 20 4 14" xfId="23369"/>
    <cellStyle name="Input 3 20 4 15" xfId="24843"/>
    <cellStyle name="Input 3 20 4 2" xfId="4070"/>
    <cellStyle name="Input 3 20 4 2 2" xfId="39341"/>
    <cellStyle name="Input 3 20 4 2 3" xfId="39340"/>
    <cellStyle name="Input 3 20 4 3" xfId="5665"/>
    <cellStyle name="Input 3 20 4 3 2" xfId="39342"/>
    <cellStyle name="Input 3 20 4 4" xfId="7244"/>
    <cellStyle name="Input 3 20 4 4 2" xfId="39343"/>
    <cellStyle name="Input 3 20 4 5" xfId="8772"/>
    <cellStyle name="Input 3 20 4 5 2" xfId="39344"/>
    <cellStyle name="Input 3 20 4 6" xfId="10246"/>
    <cellStyle name="Input 3 20 4 6 2" xfId="39345"/>
    <cellStyle name="Input 3 20 4 7" xfId="12134"/>
    <cellStyle name="Input 3 20 4 8" xfId="13835"/>
    <cellStyle name="Input 3 20 4 9" xfId="15448"/>
    <cellStyle name="Input 3 20 5" xfId="1889"/>
    <cellStyle name="Input 3 20 5 2" xfId="39347"/>
    <cellStyle name="Input 3 20 5 2 2" xfId="39348"/>
    <cellStyle name="Input 3 20 5 3" xfId="39349"/>
    <cellStyle name="Input 3 20 5 4" xfId="39350"/>
    <cellStyle name="Input 3 20 5 5" xfId="39351"/>
    <cellStyle name="Input 3 20 5 6" xfId="39352"/>
    <cellStyle name="Input 3 20 5 7" xfId="39346"/>
    <cellStyle name="Input 3 20 6" xfId="3559"/>
    <cellStyle name="Input 3 20 6 2" xfId="39354"/>
    <cellStyle name="Input 3 20 6 2 2" xfId="39355"/>
    <cellStyle name="Input 3 20 6 3" xfId="39356"/>
    <cellStyle name="Input 3 20 6 4" xfId="39357"/>
    <cellStyle name="Input 3 20 6 5" xfId="39358"/>
    <cellStyle name="Input 3 20 6 6" xfId="39359"/>
    <cellStyle name="Input 3 20 6 7" xfId="39353"/>
    <cellStyle name="Input 3 20 7" xfId="5163"/>
    <cellStyle name="Input 3 20 7 2" xfId="39361"/>
    <cellStyle name="Input 3 20 7 2 2" xfId="39362"/>
    <cellStyle name="Input 3 20 7 3" xfId="39363"/>
    <cellStyle name="Input 3 20 7 4" xfId="39364"/>
    <cellStyle name="Input 3 20 7 5" xfId="39365"/>
    <cellStyle name="Input 3 20 7 6" xfId="39366"/>
    <cellStyle name="Input 3 20 7 7" xfId="39360"/>
    <cellStyle name="Input 3 20 8" xfId="6755"/>
    <cellStyle name="Input 3 20 8 2" xfId="39368"/>
    <cellStyle name="Input 3 20 8 2 2" xfId="39369"/>
    <cellStyle name="Input 3 20 8 3" xfId="39370"/>
    <cellStyle name="Input 3 20 8 4" xfId="39371"/>
    <cellStyle name="Input 3 20 8 5" xfId="39372"/>
    <cellStyle name="Input 3 20 8 6" xfId="39373"/>
    <cellStyle name="Input 3 20 8 7" xfId="39367"/>
    <cellStyle name="Input 3 20 9" xfId="8327"/>
    <cellStyle name="Input 3 20 9 2" xfId="39375"/>
    <cellStyle name="Input 3 20 9 2 2" xfId="39376"/>
    <cellStyle name="Input 3 20 9 3" xfId="39377"/>
    <cellStyle name="Input 3 20 9 4" xfId="39378"/>
    <cellStyle name="Input 3 20 9 5" xfId="39379"/>
    <cellStyle name="Input 3 20 9 6" xfId="39380"/>
    <cellStyle name="Input 3 20 9 7" xfId="39374"/>
    <cellStyle name="Input 3 21" xfId="290"/>
    <cellStyle name="Input 3 21 10" xfId="7050"/>
    <cellStyle name="Input 3 21 10 2" xfId="39382"/>
    <cellStyle name="Input 3 21 10 2 2" xfId="39383"/>
    <cellStyle name="Input 3 21 10 3" xfId="39384"/>
    <cellStyle name="Input 3 21 10 4" xfId="39385"/>
    <cellStyle name="Input 3 21 10 5" xfId="39386"/>
    <cellStyle name="Input 3 21 10 6" xfId="39387"/>
    <cellStyle name="Input 3 21 10 7" xfId="39381"/>
    <cellStyle name="Input 3 21 11" xfId="11432"/>
    <cellStyle name="Input 3 21 11 2" xfId="39389"/>
    <cellStyle name="Input 3 21 11 2 2" xfId="39390"/>
    <cellStyle name="Input 3 21 11 3" xfId="39391"/>
    <cellStyle name="Input 3 21 11 4" xfId="39392"/>
    <cellStyle name="Input 3 21 11 5" xfId="39393"/>
    <cellStyle name="Input 3 21 11 6" xfId="39394"/>
    <cellStyle name="Input 3 21 11 7" xfId="39388"/>
    <cellStyle name="Input 3 21 12" xfId="11373"/>
    <cellStyle name="Input 3 21 12 2" xfId="39396"/>
    <cellStyle name="Input 3 21 12 2 2" xfId="39397"/>
    <cellStyle name="Input 3 21 12 3" xfId="39398"/>
    <cellStyle name="Input 3 21 12 4" xfId="39399"/>
    <cellStyle name="Input 3 21 12 5" xfId="39400"/>
    <cellStyle name="Input 3 21 12 6" xfId="39395"/>
    <cellStyle name="Input 3 21 13" xfId="11303"/>
    <cellStyle name="Input 3 21 13 2" xfId="39402"/>
    <cellStyle name="Input 3 21 13 3" xfId="39401"/>
    <cellStyle name="Input 3 21 14" xfId="14036"/>
    <cellStyle name="Input 3 21 14 2" xfId="39404"/>
    <cellStyle name="Input 3 21 14 3" xfId="39403"/>
    <cellStyle name="Input 3 21 15" xfId="15246"/>
    <cellStyle name="Input 3 21 15 2" xfId="39405"/>
    <cellStyle name="Input 3 21 16" xfId="17240"/>
    <cellStyle name="Input 3 21 16 2" xfId="39406"/>
    <cellStyle name="Input 3 21 17" xfId="18329"/>
    <cellStyle name="Input 3 21 17 2" xfId="39407"/>
    <cellStyle name="Input 3 21 18" xfId="21612"/>
    <cellStyle name="Input 3 21 18 2" xfId="39408"/>
    <cellStyle name="Input 3 21 19" xfId="18871"/>
    <cellStyle name="Input 3 21 2" xfId="881"/>
    <cellStyle name="Input 3 21 2 10" xfId="15728"/>
    <cellStyle name="Input 3 21 2 11" xfId="17333"/>
    <cellStyle name="Input 3 21 2 12" xfId="18936"/>
    <cellStyle name="Input 3 21 2 13" xfId="20528"/>
    <cellStyle name="Input 3 21 2 14" xfId="22105"/>
    <cellStyle name="Input 3 21 2 15" xfId="23626"/>
    <cellStyle name="Input 3 21 2 16" xfId="25099"/>
    <cellStyle name="Input 3 21 2 2" xfId="2687"/>
    <cellStyle name="Input 3 21 2 2 2" xfId="39410"/>
    <cellStyle name="Input 3 21 2 2 3" xfId="39409"/>
    <cellStyle name="Input 3 21 2 3" xfId="4350"/>
    <cellStyle name="Input 3 21 2 3 2" xfId="39411"/>
    <cellStyle name="Input 3 21 2 4" xfId="5942"/>
    <cellStyle name="Input 3 21 2 4 2" xfId="39412"/>
    <cellStyle name="Input 3 21 2 5" xfId="7514"/>
    <cellStyle name="Input 3 21 2 5 2" xfId="39413"/>
    <cellStyle name="Input 3 21 2 6" xfId="9029"/>
    <cellStyle name="Input 3 21 2 6 2" xfId="39414"/>
    <cellStyle name="Input 3 21 2 7" xfId="10502"/>
    <cellStyle name="Input 3 21 2 8" xfId="12415"/>
    <cellStyle name="Input 3 21 2 9" xfId="14116"/>
    <cellStyle name="Input 3 21 3" xfId="820"/>
    <cellStyle name="Input 3 21 3 10" xfId="15703"/>
    <cellStyle name="Input 3 21 3 11" xfId="17308"/>
    <cellStyle name="Input 3 21 3 12" xfId="18911"/>
    <cellStyle name="Input 3 21 3 13" xfId="20503"/>
    <cellStyle name="Input 3 21 3 14" xfId="22080"/>
    <cellStyle name="Input 3 21 3 15" xfId="23602"/>
    <cellStyle name="Input 3 21 3 16" xfId="25075"/>
    <cellStyle name="Input 3 21 3 2" xfId="2662"/>
    <cellStyle name="Input 3 21 3 2 2" xfId="39416"/>
    <cellStyle name="Input 3 21 3 2 3" xfId="39415"/>
    <cellStyle name="Input 3 21 3 3" xfId="4325"/>
    <cellStyle name="Input 3 21 3 3 2" xfId="39417"/>
    <cellStyle name="Input 3 21 3 4" xfId="5917"/>
    <cellStyle name="Input 3 21 3 4 2" xfId="39418"/>
    <cellStyle name="Input 3 21 3 5" xfId="7489"/>
    <cellStyle name="Input 3 21 3 5 2" xfId="39419"/>
    <cellStyle name="Input 3 21 3 6" xfId="9005"/>
    <cellStyle name="Input 3 21 3 6 2" xfId="39420"/>
    <cellStyle name="Input 3 21 3 7" xfId="10478"/>
    <cellStyle name="Input 3 21 3 8" xfId="12390"/>
    <cellStyle name="Input 3 21 3 9" xfId="14091"/>
    <cellStyle name="Input 3 21 4" xfId="2226"/>
    <cellStyle name="Input 3 21 4 10" xfId="16874"/>
    <cellStyle name="Input 3 21 4 11" xfId="18479"/>
    <cellStyle name="Input 3 21 4 12" xfId="20075"/>
    <cellStyle name="Input 3 21 4 13" xfId="21657"/>
    <cellStyle name="Input 3 21 4 14" xfId="23198"/>
    <cellStyle name="Input 3 21 4 15" xfId="24675"/>
    <cellStyle name="Input 3 21 4 2" xfId="3891"/>
    <cellStyle name="Input 3 21 4 2 2" xfId="39422"/>
    <cellStyle name="Input 3 21 4 2 3" xfId="39421"/>
    <cellStyle name="Input 3 21 4 3" xfId="5487"/>
    <cellStyle name="Input 3 21 4 3 2" xfId="39423"/>
    <cellStyle name="Input 3 21 4 4" xfId="7068"/>
    <cellStyle name="Input 3 21 4 4 2" xfId="39424"/>
    <cellStyle name="Input 3 21 4 5" xfId="8601"/>
    <cellStyle name="Input 3 21 4 5 2" xfId="39425"/>
    <cellStyle name="Input 3 21 4 6" xfId="10078"/>
    <cellStyle name="Input 3 21 4 6 2" xfId="39426"/>
    <cellStyle name="Input 3 21 4 7" xfId="11954"/>
    <cellStyle name="Input 3 21 4 8" xfId="13655"/>
    <cellStyle name="Input 3 21 4 9" xfId="15268"/>
    <cellStyle name="Input 3 21 5" xfId="752"/>
    <cellStyle name="Input 3 21 5 2" xfId="39428"/>
    <cellStyle name="Input 3 21 5 2 2" xfId="39429"/>
    <cellStyle name="Input 3 21 5 3" xfId="39430"/>
    <cellStyle name="Input 3 21 5 4" xfId="39431"/>
    <cellStyle name="Input 3 21 5 5" xfId="39432"/>
    <cellStyle name="Input 3 21 5 6" xfId="39433"/>
    <cellStyle name="Input 3 21 5 7" xfId="39427"/>
    <cellStyle name="Input 3 21 6" xfId="1696"/>
    <cellStyle name="Input 3 21 6 2" xfId="39435"/>
    <cellStyle name="Input 3 21 6 2 2" xfId="39436"/>
    <cellStyle name="Input 3 21 6 3" xfId="39437"/>
    <cellStyle name="Input 3 21 6 4" xfId="39438"/>
    <cellStyle name="Input 3 21 6 5" xfId="39439"/>
    <cellStyle name="Input 3 21 6 6" xfId="39440"/>
    <cellStyle name="Input 3 21 6 7" xfId="39434"/>
    <cellStyle name="Input 3 21 7" xfId="2107"/>
    <cellStyle name="Input 3 21 7 2" xfId="39442"/>
    <cellStyle name="Input 3 21 7 2 2" xfId="39443"/>
    <cellStyle name="Input 3 21 7 3" xfId="39444"/>
    <cellStyle name="Input 3 21 7 4" xfId="39445"/>
    <cellStyle name="Input 3 21 7 5" xfId="39446"/>
    <cellStyle name="Input 3 21 7 6" xfId="39447"/>
    <cellStyle name="Input 3 21 7 7" xfId="39441"/>
    <cellStyle name="Input 3 21 8" xfId="3870"/>
    <cellStyle name="Input 3 21 8 2" xfId="39449"/>
    <cellStyle name="Input 3 21 8 2 2" xfId="39450"/>
    <cellStyle name="Input 3 21 8 3" xfId="39451"/>
    <cellStyle name="Input 3 21 8 4" xfId="39452"/>
    <cellStyle name="Input 3 21 8 5" xfId="39453"/>
    <cellStyle name="Input 3 21 8 6" xfId="39454"/>
    <cellStyle name="Input 3 21 8 7" xfId="39448"/>
    <cellStyle name="Input 3 21 9" xfId="5468"/>
    <cellStyle name="Input 3 21 9 2" xfId="39456"/>
    <cellStyle name="Input 3 21 9 2 2" xfId="39457"/>
    <cellStyle name="Input 3 21 9 3" xfId="39458"/>
    <cellStyle name="Input 3 21 9 4" xfId="39459"/>
    <cellStyle name="Input 3 21 9 5" xfId="39460"/>
    <cellStyle name="Input 3 21 9 6" xfId="39461"/>
    <cellStyle name="Input 3 21 9 7" xfId="39455"/>
    <cellStyle name="Input 3 22" xfId="289"/>
    <cellStyle name="Input 3 22 10" xfId="7034"/>
    <cellStyle name="Input 3 22 10 2" xfId="39463"/>
    <cellStyle name="Input 3 22 10 2 2" xfId="39464"/>
    <cellStyle name="Input 3 22 10 3" xfId="39465"/>
    <cellStyle name="Input 3 22 10 4" xfId="39466"/>
    <cellStyle name="Input 3 22 10 5" xfId="39467"/>
    <cellStyle name="Input 3 22 10 6" xfId="39468"/>
    <cellStyle name="Input 3 22 10 7" xfId="39462"/>
    <cellStyle name="Input 3 22 11" xfId="11431"/>
    <cellStyle name="Input 3 22 11 2" xfId="39470"/>
    <cellStyle name="Input 3 22 11 2 2" xfId="39471"/>
    <cellStyle name="Input 3 22 11 3" xfId="39472"/>
    <cellStyle name="Input 3 22 11 4" xfId="39473"/>
    <cellStyle name="Input 3 22 11 5" xfId="39474"/>
    <cellStyle name="Input 3 22 11 6" xfId="39475"/>
    <cellStyle name="Input 3 22 11 7" xfId="39469"/>
    <cellStyle name="Input 3 22 12" xfId="11882"/>
    <cellStyle name="Input 3 22 12 2" xfId="39477"/>
    <cellStyle name="Input 3 22 12 2 2" xfId="39478"/>
    <cellStyle name="Input 3 22 12 3" xfId="39479"/>
    <cellStyle name="Input 3 22 12 4" xfId="39480"/>
    <cellStyle name="Input 3 22 12 5" xfId="39481"/>
    <cellStyle name="Input 3 22 12 6" xfId="39476"/>
    <cellStyle name="Input 3 22 13" xfId="11348"/>
    <cellStyle name="Input 3 22 13 2" xfId="39483"/>
    <cellStyle name="Input 3 22 13 3" xfId="39482"/>
    <cellStyle name="Input 3 22 14" xfId="11323"/>
    <cellStyle name="Input 3 22 14 2" xfId="39485"/>
    <cellStyle name="Input 3 22 14 3" xfId="39484"/>
    <cellStyle name="Input 3 22 15" xfId="15225"/>
    <cellStyle name="Input 3 22 15 2" xfId="39486"/>
    <cellStyle name="Input 3 22 16" xfId="16852"/>
    <cellStyle name="Input 3 22 16 2" xfId="39487"/>
    <cellStyle name="Input 3 22 17" xfId="18857"/>
    <cellStyle name="Input 3 22 17 2" xfId="39488"/>
    <cellStyle name="Input 3 22 18" xfId="20439"/>
    <cellStyle name="Input 3 22 18 2" xfId="39489"/>
    <cellStyle name="Input 3 22 19" xfId="21625"/>
    <cellStyle name="Input 3 22 2" xfId="880"/>
    <cellStyle name="Input 3 22 2 10" xfId="15727"/>
    <cellStyle name="Input 3 22 2 11" xfId="17332"/>
    <cellStyle name="Input 3 22 2 12" xfId="18935"/>
    <cellStyle name="Input 3 22 2 13" xfId="20527"/>
    <cellStyle name="Input 3 22 2 14" xfId="22104"/>
    <cellStyle name="Input 3 22 2 15" xfId="23625"/>
    <cellStyle name="Input 3 22 2 16" xfId="25098"/>
    <cellStyle name="Input 3 22 2 2" xfId="2686"/>
    <cellStyle name="Input 3 22 2 2 2" xfId="39491"/>
    <cellStyle name="Input 3 22 2 2 3" xfId="39490"/>
    <cellStyle name="Input 3 22 2 3" xfId="4349"/>
    <cellStyle name="Input 3 22 2 3 2" xfId="39492"/>
    <cellStyle name="Input 3 22 2 4" xfId="5941"/>
    <cellStyle name="Input 3 22 2 4 2" xfId="39493"/>
    <cellStyle name="Input 3 22 2 5" xfId="7513"/>
    <cellStyle name="Input 3 22 2 5 2" xfId="39494"/>
    <cellStyle name="Input 3 22 2 6" xfId="9028"/>
    <cellStyle name="Input 3 22 2 6 2" xfId="39495"/>
    <cellStyle name="Input 3 22 2 7" xfId="10501"/>
    <cellStyle name="Input 3 22 2 8" xfId="12414"/>
    <cellStyle name="Input 3 22 2 9" xfId="14115"/>
    <cellStyle name="Input 3 22 3" xfId="720"/>
    <cellStyle name="Input 3 22 3 10" xfId="15674"/>
    <cellStyle name="Input 3 22 3 11" xfId="17279"/>
    <cellStyle name="Input 3 22 3 12" xfId="18882"/>
    <cellStyle name="Input 3 22 3 13" xfId="20474"/>
    <cellStyle name="Input 3 22 3 14" xfId="22051"/>
    <cellStyle name="Input 3 22 3 15" xfId="23573"/>
    <cellStyle name="Input 3 22 3 16" xfId="25046"/>
    <cellStyle name="Input 3 22 3 2" xfId="2633"/>
    <cellStyle name="Input 3 22 3 2 2" xfId="39497"/>
    <cellStyle name="Input 3 22 3 2 3" xfId="39496"/>
    <cellStyle name="Input 3 22 3 3" xfId="4296"/>
    <cellStyle name="Input 3 22 3 3 2" xfId="39498"/>
    <cellStyle name="Input 3 22 3 4" xfId="5888"/>
    <cellStyle name="Input 3 22 3 4 2" xfId="39499"/>
    <cellStyle name="Input 3 22 3 5" xfId="7460"/>
    <cellStyle name="Input 3 22 3 5 2" xfId="39500"/>
    <cellStyle name="Input 3 22 3 6" xfId="8976"/>
    <cellStyle name="Input 3 22 3 6 2" xfId="39501"/>
    <cellStyle name="Input 3 22 3 7" xfId="10449"/>
    <cellStyle name="Input 3 22 3 8" xfId="12361"/>
    <cellStyle name="Input 3 22 3 9" xfId="14062"/>
    <cellStyle name="Input 3 22 4" xfId="2225"/>
    <cellStyle name="Input 3 22 4 10" xfId="16873"/>
    <cellStyle name="Input 3 22 4 11" xfId="18478"/>
    <cellStyle name="Input 3 22 4 12" xfId="20074"/>
    <cellStyle name="Input 3 22 4 13" xfId="21656"/>
    <cellStyle name="Input 3 22 4 14" xfId="23197"/>
    <cellStyle name="Input 3 22 4 15" xfId="24674"/>
    <cellStyle name="Input 3 22 4 2" xfId="3890"/>
    <cellStyle name="Input 3 22 4 2 2" xfId="39503"/>
    <cellStyle name="Input 3 22 4 2 3" xfId="39502"/>
    <cellStyle name="Input 3 22 4 3" xfId="5486"/>
    <cellStyle name="Input 3 22 4 3 2" xfId="39504"/>
    <cellStyle name="Input 3 22 4 4" xfId="7067"/>
    <cellStyle name="Input 3 22 4 4 2" xfId="39505"/>
    <cellStyle name="Input 3 22 4 5" xfId="8600"/>
    <cellStyle name="Input 3 22 4 5 2" xfId="39506"/>
    <cellStyle name="Input 3 22 4 6" xfId="10077"/>
    <cellStyle name="Input 3 22 4 6 2" xfId="39507"/>
    <cellStyle name="Input 3 22 4 7" xfId="11953"/>
    <cellStyle name="Input 3 22 4 8" xfId="13654"/>
    <cellStyle name="Input 3 22 4 9" xfId="15267"/>
    <cellStyle name="Input 3 22 5" xfId="1167"/>
    <cellStyle name="Input 3 22 5 2" xfId="39509"/>
    <cellStyle name="Input 3 22 5 2 2" xfId="39510"/>
    <cellStyle name="Input 3 22 5 3" xfId="39511"/>
    <cellStyle name="Input 3 22 5 4" xfId="39512"/>
    <cellStyle name="Input 3 22 5 5" xfId="39513"/>
    <cellStyle name="Input 3 22 5 6" xfId="39514"/>
    <cellStyle name="Input 3 22 5 7" xfId="39508"/>
    <cellStyle name="Input 3 22 6" xfId="835"/>
    <cellStyle name="Input 3 22 6 2" xfId="39516"/>
    <cellStyle name="Input 3 22 6 2 2" xfId="39517"/>
    <cellStyle name="Input 3 22 6 3" xfId="39518"/>
    <cellStyle name="Input 3 22 6 4" xfId="39519"/>
    <cellStyle name="Input 3 22 6 5" xfId="39520"/>
    <cellStyle name="Input 3 22 6 6" xfId="39521"/>
    <cellStyle name="Input 3 22 6 7" xfId="39515"/>
    <cellStyle name="Input 3 22 7" xfId="2132"/>
    <cellStyle name="Input 3 22 7 2" xfId="39523"/>
    <cellStyle name="Input 3 22 7 2 2" xfId="39524"/>
    <cellStyle name="Input 3 22 7 3" xfId="39525"/>
    <cellStyle name="Input 3 22 7 4" xfId="39526"/>
    <cellStyle name="Input 3 22 7 5" xfId="39527"/>
    <cellStyle name="Input 3 22 7 6" xfId="39528"/>
    <cellStyle name="Input 3 22 7 7" xfId="39522"/>
    <cellStyle name="Input 3 22 8" xfId="3850"/>
    <cellStyle name="Input 3 22 8 2" xfId="39530"/>
    <cellStyle name="Input 3 22 8 2 2" xfId="39531"/>
    <cellStyle name="Input 3 22 8 3" xfId="39532"/>
    <cellStyle name="Input 3 22 8 4" xfId="39533"/>
    <cellStyle name="Input 3 22 8 5" xfId="39534"/>
    <cellStyle name="Input 3 22 8 6" xfId="39535"/>
    <cellStyle name="Input 3 22 8 7" xfId="39529"/>
    <cellStyle name="Input 3 22 9" xfId="5450"/>
    <cellStyle name="Input 3 22 9 2" xfId="39537"/>
    <cellStyle name="Input 3 22 9 2 2" xfId="39538"/>
    <cellStyle name="Input 3 22 9 3" xfId="39539"/>
    <cellStyle name="Input 3 22 9 4" xfId="39540"/>
    <cellStyle name="Input 3 22 9 5" xfId="39541"/>
    <cellStyle name="Input 3 22 9 6" xfId="39542"/>
    <cellStyle name="Input 3 22 9 7" xfId="39536"/>
    <cellStyle name="Input 3 23" xfId="313"/>
    <cellStyle name="Input 3 23 10" xfId="8682"/>
    <cellStyle name="Input 3 23 10 2" xfId="39544"/>
    <cellStyle name="Input 3 23 10 2 2" xfId="39545"/>
    <cellStyle name="Input 3 23 10 3" xfId="39546"/>
    <cellStyle name="Input 3 23 10 4" xfId="39547"/>
    <cellStyle name="Input 3 23 10 5" xfId="39548"/>
    <cellStyle name="Input 3 23 10 6" xfId="39549"/>
    <cellStyle name="Input 3 23 10 7" xfId="39543"/>
    <cellStyle name="Input 3 23 11" xfId="11455"/>
    <cellStyle name="Input 3 23 11 2" xfId="39551"/>
    <cellStyle name="Input 3 23 11 2 2" xfId="39552"/>
    <cellStyle name="Input 3 23 11 3" xfId="39553"/>
    <cellStyle name="Input 3 23 11 4" xfId="39554"/>
    <cellStyle name="Input 3 23 11 5" xfId="39555"/>
    <cellStyle name="Input 3 23 11 6" xfId="39556"/>
    <cellStyle name="Input 3 23 11 7" xfId="39550"/>
    <cellStyle name="Input 3 23 12" xfId="11874"/>
    <cellStyle name="Input 3 23 12 2" xfId="39558"/>
    <cellStyle name="Input 3 23 12 2 2" xfId="39559"/>
    <cellStyle name="Input 3 23 12 3" xfId="39560"/>
    <cellStyle name="Input 3 23 12 4" xfId="39561"/>
    <cellStyle name="Input 3 23 12 5" xfId="39562"/>
    <cellStyle name="Input 3 23 12 6" xfId="39557"/>
    <cellStyle name="Input 3 23 13" xfId="13225"/>
    <cellStyle name="Input 3 23 13 2" xfId="39564"/>
    <cellStyle name="Input 3 23 13 3" xfId="39563"/>
    <cellStyle name="Input 3 23 14" xfId="15355"/>
    <cellStyle name="Input 3 23 14 2" xfId="39566"/>
    <cellStyle name="Input 3 23 14 3" xfId="39565"/>
    <cellStyle name="Input 3 23 15" xfId="16960"/>
    <cellStyle name="Input 3 23 15 2" xfId="39567"/>
    <cellStyle name="Input 3 23 16" xfId="15663"/>
    <cellStyle name="Input 3 23 16 2" xfId="39568"/>
    <cellStyle name="Input 3 23 17" xfId="15116"/>
    <cellStyle name="Input 3 23 17 2" xfId="39569"/>
    <cellStyle name="Input 3 23 18" xfId="21609"/>
    <cellStyle name="Input 3 23 18 2" xfId="39570"/>
    <cellStyle name="Input 3 23 19" xfId="23279"/>
    <cellStyle name="Input 3 23 2" xfId="904"/>
    <cellStyle name="Input 3 23 2 10" xfId="15751"/>
    <cellStyle name="Input 3 23 2 11" xfId="17356"/>
    <cellStyle name="Input 3 23 2 12" xfId="18959"/>
    <cellStyle name="Input 3 23 2 13" xfId="20551"/>
    <cellStyle name="Input 3 23 2 14" xfId="22128"/>
    <cellStyle name="Input 3 23 2 15" xfId="23649"/>
    <cellStyle name="Input 3 23 2 16" xfId="25122"/>
    <cellStyle name="Input 3 23 2 2" xfId="2710"/>
    <cellStyle name="Input 3 23 2 2 2" xfId="39572"/>
    <cellStyle name="Input 3 23 2 2 3" xfId="39571"/>
    <cellStyle name="Input 3 23 2 3" xfId="4373"/>
    <cellStyle name="Input 3 23 2 3 2" xfId="39573"/>
    <cellStyle name="Input 3 23 2 4" xfId="5965"/>
    <cellStyle name="Input 3 23 2 4 2" xfId="39574"/>
    <cellStyle name="Input 3 23 2 5" xfId="7537"/>
    <cellStyle name="Input 3 23 2 5 2" xfId="39575"/>
    <cellStyle name="Input 3 23 2 6" xfId="9052"/>
    <cellStyle name="Input 3 23 2 6 2" xfId="39576"/>
    <cellStyle name="Input 3 23 2 7" xfId="10525"/>
    <cellStyle name="Input 3 23 2 8" xfId="12438"/>
    <cellStyle name="Input 3 23 2 9" xfId="14139"/>
    <cellStyle name="Input 3 23 3" xfId="1311"/>
    <cellStyle name="Input 3 23 3 10" xfId="16123"/>
    <cellStyle name="Input 3 23 3 11" xfId="17728"/>
    <cellStyle name="Input 3 23 3 12" xfId="19331"/>
    <cellStyle name="Input 3 23 3 13" xfId="20923"/>
    <cellStyle name="Input 3 23 3 14" xfId="22500"/>
    <cellStyle name="Input 3 23 3 15" xfId="24021"/>
    <cellStyle name="Input 3 23 3 16" xfId="25494"/>
    <cellStyle name="Input 3 23 3 2" xfId="3082"/>
    <cellStyle name="Input 3 23 3 2 2" xfId="39578"/>
    <cellStyle name="Input 3 23 3 2 3" xfId="39577"/>
    <cellStyle name="Input 3 23 3 3" xfId="4745"/>
    <cellStyle name="Input 3 23 3 3 2" xfId="39579"/>
    <cellStyle name="Input 3 23 3 4" xfId="6337"/>
    <cellStyle name="Input 3 23 3 4 2" xfId="39580"/>
    <cellStyle name="Input 3 23 3 5" xfId="7909"/>
    <cellStyle name="Input 3 23 3 5 2" xfId="39581"/>
    <cellStyle name="Input 3 23 3 6" xfId="9424"/>
    <cellStyle name="Input 3 23 3 6 2" xfId="39582"/>
    <cellStyle name="Input 3 23 3 7" xfId="10897"/>
    <cellStyle name="Input 3 23 3 8" xfId="12810"/>
    <cellStyle name="Input 3 23 3 9" xfId="14511"/>
    <cellStyle name="Input 3 23 4" xfId="2249"/>
    <cellStyle name="Input 3 23 4 10" xfId="16897"/>
    <cellStyle name="Input 3 23 4 11" xfId="18502"/>
    <cellStyle name="Input 3 23 4 12" xfId="20098"/>
    <cellStyle name="Input 3 23 4 13" xfId="21680"/>
    <cellStyle name="Input 3 23 4 14" xfId="23221"/>
    <cellStyle name="Input 3 23 4 15" xfId="24698"/>
    <cellStyle name="Input 3 23 4 2" xfId="3914"/>
    <cellStyle name="Input 3 23 4 2 2" xfId="39584"/>
    <cellStyle name="Input 3 23 4 2 3" xfId="39583"/>
    <cellStyle name="Input 3 23 4 3" xfId="5510"/>
    <cellStyle name="Input 3 23 4 3 2" xfId="39585"/>
    <cellStyle name="Input 3 23 4 4" xfId="7091"/>
    <cellStyle name="Input 3 23 4 4 2" xfId="39586"/>
    <cellStyle name="Input 3 23 4 5" xfId="8624"/>
    <cellStyle name="Input 3 23 4 5 2" xfId="39587"/>
    <cellStyle name="Input 3 23 4 6" xfId="10101"/>
    <cellStyle name="Input 3 23 4 6 2" xfId="39588"/>
    <cellStyle name="Input 3 23 4 7" xfId="11977"/>
    <cellStyle name="Input 3 23 4 8" xfId="13678"/>
    <cellStyle name="Input 3 23 4 9" xfId="15291"/>
    <cellStyle name="Input 3 23 5" xfId="1728"/>
    <cellStyle name="Input 3 23 5 2" xfId="39590"/>
    <cellStyle name="Input 3 23 5 2 2" xfId="39591"/>
    <cellStyle name="Input 3 23 5 3" xfId="39592"/>
    <cellStyle name="Input 3 23 5 4" xfId="39593"/>
    <cellStyle name="Input 3 23 5 5" xfId="39594"/>
    <cellStyle name="Input 3 23 5 6" xfId="39595"/>
    <cellStyle name="Input 3 23 5 7" xfId="39589"/>
    <cellStyle name="Input 3 23 6" xfId="736"/>
    <cellStyle name="Input 3 23 6 2" xfId="39597"/>
    <cellStyle name="Input 3 23 6 2 2" xfId="39598"/>
    <cellStyle name="Input 3 23 6 3" xfId="39599"/>
    <cellStyle name="Input 3 23 6 4" xfId="39600"/>
    <cellStyle name="Input 3 23 6 5" xfId="39601"/>
    <cellStyle name="Input 3 23 6 6" xfId="39602"/>
    <cellStyle name="Input 3 23 6 7" xfId="39596"/>
    <cellStyle name="Input 3 23 7" xfId="3977"/>
    <cellStyle name="Input 3 23 7 2" xfId="39604"/>
    <cellStyle name="Input 3 23 7 2 2" xfId="39605"/>
    <cellStyle name="Input 3 23 7 3" xfId="39606"/>
    <cellStyle name="Input 3 23 7 4" xfId="39607"/>
    <cellStyle name="Input 3 23 7 5" xfId="39608"/>
    <cellStyle name="Input 3 23 7 6" xfId="39609"/>
    <cellStyle name="Input 3 23 7 7" xfId="39603"/>
    <cellStyle name="Input 3 23 8" xfId="5572"/>
    <cellStyle name="Input 3 23 8 2" xfId="39611"/>
    <cellStyle name="Input 3 23 8 2 2" xfId="39612"/>
    <cellStyle name="Input 3 23 8 3" xfId="39613"/>
    <cellStyle name="Input 3 23 8 4" xfId="39614"/>
    <cellStyle name="Input 3 23 8 5" xfId="39615"/>
    <cellStyle name="Input 3 23 8 6" xfId="39616"/>
    <cellStyle name="Input 3 23 8 7" xfId="39610"/>
    <cellStyle name="Input 3 23 9" xfId="7152"/>
    <cellStyle name="Input 3 23 9 2" xfId="39618"/>
    <cellStyle name="Input 3 23 9 2 2" xfId="39619"/>
    <cellStyle name="Input 3 23 9 3" xfId="39620"/>
    <cellStyle name="Input 3 23 9 4" xfId="39621"/>
    <cellStyle name="Input 3 23 9 5" xfId="39622"/>
    <cellStyle name="Input 3 23 9 6" xfId="39623"/>
    <cellStyle name="Input 3 23 9 7" xfId="39617"/>
    <cellStyle name="Input 3 24" xfId="569"/>
    <cellStyle name="Input 3 24 10" xfId="9931"/>
    <cellStyle name="Input 3 24 10 2" xfId="39625"/>
    <cellStyle name="Input 3 24 10 2 2" xfId="39626"/>
    <cellStyle name="Input 3 24 10 3" xfId="39627"/>
    <cellStyle name="Input 3 24 10 4" xfId="39628"/>
    <cellStyle name="Input 3 24 10 5" xfId="39629"/>
    <cellStyle name="Input 3 24 10 6" xfId="39630"/>
    <cellStyle name="Input 3 24 10 7" xfId="39624"/>
    <cellStyle name="Input 3 24 11" xfId="11711"/>
    <cellStyle name="Input 3 24 11 2" xfId="39632"/>
    <cellStyle name="Input 3 24 11 2 2" xfId="39633"/>
    <cellStyle name="Input 3 24 11 3" xfId="39634"/>
    <cellStyle name="Input 3 24 11 4" xfId="39635"/>
    <cellStyle name="Input 3 24 11 5" xfId="39636"/>
    <cellStyle name="Input 3 24 11 6" xfId="39637"/>
    <cellStyle name="Input 3 24 11 7" xfId="39631"/>
    <cellStyle name="Input 3 24 12" xfId="13413"/>
    <cellStyle name="Input 3 24 12 2" xfId="39639"/>
    <cellStyle name="Input 3 24 12 2 2" xfId="39640"/>
    <cellStyle name="Input 3 24 12 3" xfId="39641"/>
    <cellStyle name="Input 3 24 12 4" xfId="39642"/>
    <cellStyle name="Input 3 24 12 5" xfId="39643"/>
    <cellStyle name="Input 3 24 12 6" xfId="39638"/>
    <cellStyle name="Input 3 24 13" xfId="15025"/>
    <cellStyle name="Input 3 24 13 2" xfId="39645"/>
    <cellStyle name="Input 3 24 13 3" xfId="39644"/>
    <cellStyle name="Input 3 24 14" xfId="16636"/>
    <cellStyle name="Input 3 24 14 2" xfId="39647"/>
    <cellStyle name="Input 3 24 14 3" xfId="39646"/>
    <cellStyle name="Input 3 24 15" xfId="18240"/>
    <cellStyle name="Input 3 24 15 2" xfId="39648"/>
    <cellStyle name="Input 3 24 16" xfId="19843"/>
    <cellStyle name="Input 3 24 16 2" xfId="39649"/>
    <cellStyle name="Input 3 24 17" xfId="21436"/>
    <cellStyle name="Input 3 24 17 2" xfId="39650"/>
    <cellStyle name="Input 3 24 18" xfId="23013"/>
    <cellStyle name="Input 3 24 18 2" xfId="39651"/>
    <cellStyle name="Input 3 24 19" xfId="24528"/>
    <cellStyle name="Input 3 24 2" xfId="1159"/>
    <cellStyle name="Input 3 24 2 10" xfId="15989"/>
    <cellStyle name="Input 3 24 2 11" xfId="17594"/>
    <cellStyle name="Input 3 24 2 12" xfId="19197"/>
    <cellStyle name="Input 3 24 2 13" xfId="20789"/>
    <cellStyle name="Input 3 24 2 14" xfId="22366"/>
    <cellStyle name="Input 3 24 2 15" xfId="23887"/>
    <cellStyle name="Input 3 24 2 16" xfId="25360"/>
    <cellStyle name="Input 3 24 2 2" xfId="2948"/>
    <cellStyle name="Input 3 24 2 2 2" xfId="39653"/>
    <cellStyle name="Input 3 24 2 2 3" xfId="39652"/>
    <cellStyle name="Input 3 24 2 3" xfId="4611"/>
    <cellStyle name="Input 3 24 2 3 2" xfId="39654"/>
    <cellStyle name="Input 3 24 2 4" xfId="6203"/>
    <cellStyle name="Input 3 24 2 4 2" xfId="39655"/>
    <cellStyle name="Input 3 24 2 5" xfId="7775"/>
    <cellStyle name="Input 3 24 2 5 2" xfId="39656"/>
    <cellStyle name="Input 3 24 2 6" xfId="9290"/>
    <cellStyle name="Input 3 24 2 6 2" xfId="39657"/>
    <cellStyle name="Input 3 24 2 7" xfId="10763"/>
    <cellStyle name="Input 3 24 2 8" xfId="12676"/>
    <cellStyle name="Input 3 24 2 9" xfId="14377"/>
    <cellStyle name="Input 3 24 3" xfId="1567"/>
    <cellStyle name="Input 3 24 3 10" xfId="16361"/>
    <cellStyle name="Input 3 24 3 11" xfId="17966"/>
    <cellStyle name="Input 3 24 3 12" xfId="19569"/>
    <cellStyle name="Input 3 24 3 13" xfId="21161"/>
    <cellStyle name="Input 3 24 3 14" xfId="22738"/>
    <cellStyle name="Input 3 24 3 15" xfId="24259"/>
    <cellStyle name="Input 3 24 3 16" xfId="25732"/>
    <cellStyle name="Input 3 24 3 2" xfId="3320"/>
    <cellStyle name="Input 3 24 3 2 2" xfId="39659"/>
    <cellStyle name="Input 3 24 3 2 3" xfId="39658"/>
    <cellStyle name="Input 3 24 3 3" xfId="4983"/>
    <cellStyle name="Input 3 24 3 3 2" xfId="39660"/>
    <cellStyle name="Input 3 24 3 4" xfId="6575"/>
    <cellStyle name="Input 3 24 3 4 2" xfId="39661"/>
    <cellStyle name="Input 3 24 3 5" xfId="8147"/>
    <cellStyle name="Input 3 24 3 5 2" xfId="39662"/>
    <cellStyle name="Input 3 24 3 6" xfId="9662"/>
    <cellStyle name="Input 3 24 3 6 2" xfId="39663"/>
    <cellStyle name="Input 3 24 3 7" xfId="11135"/>
    <cellStyle name="Input 3 24 3 8" xfId="13048"/>
    <cellStyle name="Input 3 24 3 9" xfId="14749"/>
    <cellStyle name="Input 3 24 4" xfId="2501"/>
    <cellStyle name="Input 3 24 4 10" xfId="17148"/>
    <cellStyle name="Input 3 24 4 11" xfId="18752"/>
    <cellStyle name="Input 3 24 4 12" xfId="20349"/>
    <cellStyle name="Input 3 24 4 13" xfId="21926"/>
    <cellStyle name="Input 3 24 4 14" xfId="23459"/>
    <cellStyle name="Input 3 24 4 15" xfId="24932"/>
    <cellStyle name="Input 3 24 4 2" xfId="4164"/>
    <cellStyle name="Input 3 24 4 2 2" xfId="39665"/>
    <cellStyle name="Input 3 24 4 2 3" xfId="39664"/>
    <cellStyle name="Input 3 24 4 3" xfId="5759"/>
    <cellStyle name="Input 3 24 4 3 2" xfId="39666"/>
    <cellStyle name="Input 3 24 4 4" xfId="7337"/>
    <cellStyle name="Input 3 24 4 4 2" xfId="39667"/>
    <cellStyle name="Input 3 24 4 5" xfId="8862"/>
    <cellStyle name="Input 3 24 4 5 2" xfId="39668"/>
    <cellStyle name="Input 3 24 4 6" xfId="10335"/>
    <cellStyle name="Input 3 24 4 6 2" xfId="39669"/>
    <cellStyle name="Input 3 24 4 7" xfId="12229"/>
    <cellStyle name="Input 3 24 4 8" xfId="13930"/>
    <cellStyle name="Input 3 24 4 9" xfId="15542"/>
    <cellStyle name="Input 3 24 5" xfId="1984"/>
    <cellStyle name="Input 3 24 5 2" xfId="39671"/>
    <cellStyle name="Input 3 24 5 2 2" xfId="39672"/>
    <cellStyle name="Input 3 24 5 3" xfId="39673"/>
    <cellStyle name="Input 3 24 5 4" xfId="39674"/>
    <cellStyle name="Input 3 24 5 5" xfId="39675"/>
    <cellStyle name="Input 3 24 5 6" xfId="39676"/>
    <cellStyle name="Input 3 24 5 7" xfId="39670"/>
    <cellStyle name="Input 3 24 6" xfId="3653"/>
    <cellStyle name="Input 3 24 6 2" xfId="39678"/>
    <cellStyle name="Input 3 24 6 2 2" xfId="39679"/>
    <cellStyle name="Input 3 24 6 3" xfId="39680"/>
    <cellStyle name="Input 3 24 6 4" xfId="39681"/>
    <cellStyle name="Input 3 24 6 5" xfId="39682"/>
    <cellStyle name="Input 3 24 6 6" xfId="39683"/>
    <cellStyle name="Input 3 24 6 7" xfId="39677"/>
    <cellStyle name="Input 3 24 7" xfId="5256"/>
    <cellStyle name="Input 3 24 7 2" xfId="39685"/>
    <cellStyle name="Input 3 24 7 2 2" xfId="39686"/>
    <cellStyle name="Input 3 24 7 3" xfId="39687"/>
    <cellStyle name="Input 3 24 7 4" xfId="39688"/>
    <cellStyle name="Input 3 24 7 5" xfId="39689"/>
    <cellStyle name="Input 3 24 7 6" xfId="39690"/>
    <cellStyle name="Input 3 24 7 7" xfId="39684"/>
    <cellStyle name="Input 3 24 8" xfId="6847"/>
    <cellStyle name="Input 3 24 8 2" xfId="39692"/>
    <cellStyle name="Input 3 24 8 2 2" xfId="39693"/>
    <cellStyle name="Input 3 24 8 3" xfId="39694"/>
    <cellStyle name="Input 3 24 8 4" xfId="39695"/>
    <cellStyle name="Input 3 24 8 5" xfId="39696"/>
    <cellStyle name="Input 3 24 8 6" xfId="39697"/>
    <cellStyle name="Input 3 24 8 7" xfId="39691"/>
    <cellStyle name="Input 3 24 9" xfId="8416"/>
    <cellStyle name="Input 3 24 9 2" xfId="39699"/>
    <cellStyle name="Input 3 24 9 2 2" xfId="39700"/>
    <cellStyle name="Input 3 24 9 3" xfId="39701"/>
    <cellStyle name="Input 3 24 9 4" xfId="39702"/>
    <cellStyle name="Input 3 24 9 5" xfId="39703"/>
    <cellStyle name="Input 3 24 9 6" xfId="39704"/>
    <cellStyle name="Input 3 24 9 7" xfId="39698"/>
    <cellStyle name="Input 3 25" xfId="582"/>
    <cellStyle name="Input 3 25 10" xfId="9941"/>
    <cellStyle name="Input 3 25 10 2" xfId="39706"/>
    <cellStyle name="Input 3 25 10 2 2" xfId="39707"/>
    <cellStyle name="Input 3 25 10 3" xfId="39708"/>
    <cellStyle name="Input 3 25 10 4" xfId="39709"/>
    <cellStyle name="Input 3 25 10 5" xfId="39710"/>
    <cellStyle name="Input 3 25 10 6" xfId="39711"/>
    <cellStyle name="Input 3 25 10 7" xfId="39705"/>
    <cellStyle name="Input 3 25 11" xfId="11724"/>
    <cellStyle name="Input 3 25 11 2" xfId="39713"/>
    <cellStyle name="Input 3 25 11 2 2" xfId="39714"/>
    <cellStyle name="Input 3 25 11 3" xfId="39715"/>
    <cellStyle name="Input 3 25 11 4" xfId="39716"/>
    <cellStyle name="Input 3 25 11 5" xfId="39717"/>
    <cellStyle name="Input 3 25 11 6" xfId="39718"/>
    <cellStyle name="Input 3 25 11 7" xfId="39712"/>
    <cellStyle name="Input 3 25 12" xfId="13426"/>
    <cellStyle name="Input 3 25 12 2" xfId="39720"/>
    <cellStyle name="Input 3 25 12 2 2" xfId="39721"/>
    <cellStyle name="Input 3 25 12 3" xfId="39722"/>
    <cellStyle name="Input 3 25 12 4" xfId="39723"/>
    <cellStyle name="Input 3 25 12 5" xfId="39724"/>
    <cellStyle name="Input 3 25 12 6" xfId="39719"/>
    <cellStyle name="Input 3 25 13" xfId="15038"/>
    <cellStyle name="Input 3 25 13 2" xfId="39726"/>
    <cellStyle name="Input 3 25 13 3" xfId="39725"/>
    <cellStyle name="Input 3 25 14" xfId="16649"/>
    <cellStyle name="Input 3 25 14 2" xfId="39728"/>
    <cellStyle name="Input 3 25 14 3" xfId="39727"/>
    <cellStyle name="Input 3 25 15" xfId="18251"/>
    <cellStyle name="Input 3 25 15 2" xfId="39729"/>
    <cellStyle name="Input 3 25 16" xfId="19854"/>
    <cellStyle name="Input 3 25 16 2" xfId="39730"/>
    <cellStyle name="Input 3 25 17" xfId="21448"/>
    <cellStyle name="Input 3 25 17 2" xfId="39731"/>
    <cellStyle name="Input 3 25 18" xfId="23024"/>
    <cellStyle name="Input 3 25 18 2" xfId="39732"/>
    <cellStyle name="Input 3 25 19" xfId="24538"/>
    <cellStyle name="Input 3 25 2" xfId="1172"/>
    <cellStyle name="Input 3 25 2 10" xfId="15999"/>
    <cellStyle name="Input 3 25 2 11" xfId="17604"/>
    <cellStyle name="Input 3 25 2 12" xfId="19207"/>
    <cellStyle name="Input 3 25 2 13" xfId="20799"/>
    <cellStyle name="Input 3 25 2 14" xfId="22376"/>
    <cellStyle name="Input 3 25 2 15" xfId="23897"/>
    <cellStyle name="Input 3 25 2 16" xfId="25370"/>
    <cellStyle name="Input 3 25 2 2" xfId="2958"/>
    <cellStyle name="Input 3 25 2 2 2" xfId="39734"/>
    <cellStyle name="Input 3 25 2 2 3" xfId="39733"/>
    <cellStyle name="Input 3 25 2 3" xfId="4621"/>
    <cellStyle name="Input 3 25 2 3 2" xfId="39735"/>
    <cellStyle name="Input 3 25 2 4" xfId="6213"/>
    <cellStyle name="Input 3 25 2 4 2" xfId="39736"/>
    <cellStyle name="Input 3 25 2 5" xfId="7785"/>
    <cellStyle name="Input 3 25 2 5 2" xfId="39737"/>
    <cellStyle name="Input 3 25 2 6" xfId="9300"/>
    <cellStyle name="Input 3 25 2 6 2" xfId="39738"/>
    <cellStyle name="Input 3 25 2 7" xfId="10773"/>
    <cellStyle name="Input 3 25 2 8" xfId="12686"/>
    <cellStyle name="Input 3 25 2 9" xfId="14387"/>
    <cellStyle name="Input 3 25 3" xfId="1580"/>
    <cellStyle name="Input 3 25 3 10" xfId="16371"/>
    <cellStyle name="Input 3 25 3 11" xfId="17976"/>
    <cellStyle name="Input 3 25 3 12" xfId="19579"/>
    <cellStyle name="Input 3 25 3 13" xfId="21171"/>
    <cellStyle name="Input 3 25 3 14" xfId="22748"/>
    <cellStyle name="Input 3 25 3 15" xfId="24269"/>
    <cellStyle name="Input 3 25 3 16" xfId="25742"/>
    <cellStyle name="Input 3 25 3 2" xfId="3330"/>
    <cellStyle name="Input 3 25 3 2 2" xfId="39740"/>
    <cellStyle name="Input 3 25 3 2 3" xfId="39739"/>
    <cellStyle name="Input 3 25 3 3" xfId="4993"/>
    <cellStyle name="Input 3 25 3 3 2" xfId="39741"/>
    <cellStyle name="Input 3 25 3 4" xfId="6585"/>
    <cellStyle name="Input 3 25 3 4 2" xfId="39742"/>
    <cellStyle name="Input 3 25 3 5" xfId="8157"/>
    <cellStyle name="Input 3 25 3 5 2" xfId="39743"/>
    <cellStyle name="Input 3 25 3 6" xfId="9672"/>
    <cellStyle name="Input 3 25 3 6 2" xfId="39744"/>
    <cellStyle name="Input 3 25 3 7" xfId="11145"/>
    <cellStyle name="Input 3 25 3 8" xfId="13058"/>
    <cellStyle name="Input 3 25 3 9" xfId="14759"/>
    <cellStyle name="Input 3 25 4" xfId="2514"/>
    <cellStyle name="Input 3 25 4 10" xfId="17161"/>
    <cellStyle name="Input 3 25 4 11" xfId="18764"/>
    <cellStyle name="Input 3 25 4 12" xfId="20361"/>
    <cellStyle name="Input 3 25 4 13" xfId="21937"/>
    <cellStyle name="Input 3 25 4 14" xfId="23469"/>
    <cellStyle name="Input 3 25 4 15" xfId="24942"/>
    <cellStyle name="Input 3 25 4 2" xfId="4177"/>
    <cellStyle name="Input 3 25 4 2 2" xfId="39746"/>
    <cellStyle name="Input 3 25 4 2 3" xfId="39745"/>
    <cellStyle name="Input 3 25 4 3" xfId="5771"/>
    <cellStyle name="Input 3 25 4 3 2" xfId="39747"/>
    <cellStyle name="Input 3 25 4 4" xfId="7347"/>
    <cellStyle name="Input 3 25 4 4 2" xfId="39748"/>
    <cellStyle name="Input 3 25 4 5" xfId="8872"/>
    <cellStyle name="Input 3 25 4 5 2" xfId="39749"/>
    <cellStyle name="Input 3 25 4 6" xfId="10345"/>
    <cellStyle name="Input 3 25 4 6 2" xfId="39750"/>
    <cellStyle name="Input 3 25 4 7" xfId="12242"/>
    <cellStyle name="Input 3 25 4 8" xfId="13943"/>
    <cellStyle name="Input 3 25 4 9" xfId="15555"/>
    <cellStyle name="Input 3 25 5" xfId="1997"/>
    <cellStyle name="Input 3 25 5 2" xfId="39752"/>
    <cellStyle name="Input 3 25 5 2 2" xfId="39753"/>
    <cellStyle name="Input 3 25 5 3" xfId="39754"/>
    <cellStyle name="Input 3 25 5 4" xfId="39755"/>
    <cellStyle name="Input 3 25 5 5" xfId="39756"/>
    <cellStyle name="Input 3 25 5 6" xfId="39757"/>
    <cellStyle name="Input 3 25 5 7" xfId="39751"/>
    <cellStyle name="Input 3 25 6" xfId="3666"/>
    <cellStyle name="Input 3 25 6 2" xfId="39759"/>
    <cellStyle name="Input 3 25 6 2 2" xfId="39760"/>
    <cellStyle name="Input 3 25 6 3" xfId="39761"/>
    <cellStyle name="Input 3 25 6 4" xfId="39762"/>
    <cellStyle name="Input 3 25 6 5" xfId="39763"/>
    <cellStyle name="Input 3 25 6 6" xfId="39764"/>
    <cellStyle name="Input 3 25 6 7" xfId="39758"/>
    <cellStyle name="Input 3 25 7" xfId="5269"/>
    <cellStyle name="Input 3 25 7 2" xfId="39766"/>
    <cellStyle name="Input 3 25 7 2 2" xfId="39767"/>
    <cellStyle name="Input 3 25 7 3" xfId="39768"/>
    <cellStyle name="Input 3 25 7 4" xfId="39769"/>
    <cellStyle name="Input 3 25 7 5" xfId="39770"/>
    <cellStyle name="Input 3 25 7 6" xfId="39771"/>
    <cellStyle name="Input 3 25 7 7" xfId="39765"/>
    <cellStyle name="Input 3 25 8" xfId="6858"/>
    <cellStyle name="Input 3 25 8 2" xfId="39773"/>
    <cellStyle name="Input 3 25 8 2 2" xfId="39774"/>
    <cellStyle name="Input 3 25 8 3" xfId="39775"/>
    <cellStyle name="Input 3 25 8 4" xfId="39776"/>
    <cellStyle name="Input 3 25 8 5" xfId="39777"/>
    <cellStyle name="Input 3 25 8 6" xfId="39778"/>
    <cellStyle name="Input 3 25 8 7" xfId="39772"/>
    <cellStyle name="Input 3 25 9" xfId="8427"/>
    <cellStyle name="Input 3 25 9 2" xfId="39780"/>
    <cellStyle name="Input 3 25 9 2 2" xfId="39781"/>
    <cellStyle name="Input 3 25 9 3" xfId="39782"/>
    <cellStyle name="Input 3 25 9 4" xfId="39783"/>
    <cellStyle name="Input 3 25 9 5" xfId="39784"/>
    <cellStyle name="Input 3 25 9 6" xfId="39785"/>
    <cellStyle name="Input 3 25 9 7" xfId="39779"/>
    <cellStyle name="Input 3 26" xfId="514"/>
    <cellStyle name="Input 3 26 10" xfId="9882"/>
    <cellStyle name="Input 3 26 10 2" xfId="39787"/>
    <cellStyle name="Input 3 26 10 2 2" xfId="39788"/>
    <cellStyle name="Input 3 26 10 3" xfId="39789"/>
    <cellStyle name="Input 3 26 10 4" xfId="39790"/>
    <cellStyle name="Input 3 26 10 5" xfId="39791"/>
    <cellStyle name="Input 3 26 10 6" xfId="39792"/>
    <cellStyle name="Input 3 26 10 7" xfId="39786"/>
    <cellStyle name="Input 3 26 11" xfId="11656"/>
    <cellStyle name="Input 3 26 11 2" xfId="39794"/>
    <cellStyle name="Input 3 26 11 2 2" xfId="39795"/>
    <cellStyle name="Input 3 26 11 3" xfId="39796"/>
    <cellStyle name="Input 3 26 11 4" xfId="39797"/>
    <cellStyle name="Input 3 26 11 5" xfId="39798"/>
    <cellStyle name="Input 3 26 11 6" xfId="39799"/>
    <cellStyle name="Input 3 26 11 7" xfId="39793"/>
    <cellStyle name="Input 3 26 12" xfId="13358"/>
    <cellStyle name="Input 3 26 12 2" xfId="39801"/>
    <cellStyle name="Input 3 26 12 2 2" xfId="39802"/>
    <cellStyle name="Input 3 26 12 3" xfId="39803"/>
    <cellStyle name="Input 3 26 12 4" xfId="39804"/>
    <cellStyle name="Input 3 26 12 5" xfId="39805"/>
    <cellStyle name="Input 3 26 12 6" xfId="39800"/>
    <cellStyle name="Input 3 26 13" xfId="14970"/>
    <cellStyle name="Input 3 26 13 2" xfId="39807"/>
    <cellStyle name="Input 3 26 13 3" xfId="39806"/>
    <cellStyle name="Input 3 26 14" xfId="16581"/>
    <cellStyle name="Input 3 26 14 2" xfId="39809"/>
    <cellStyle name="Input 3 26 14 3" xfId="39808"/>
    <cellStyle name="Input 3 26 15" xfId="18186"/>
    <cellStyle name="Input 3 26 15 2" xfId="39810"/>
    <cellStyle name="Input 3 26 16" xfId="19790"/>
    <cellStyle name="Input 3 26 16 2" xfId="39811"/>
    <cellStyle name="Input 3 26 17" xfId="21382"/>
    <cellStyle name="Input 3 26 17 2" xfId="39812"/>
    <cellStyle name="Input 3 26 18" xfId="22964"/>
    <cellStyle name="Input 3 26 18 2" xfId="39813"/>
    <cellStyle name="Input 3 26 19" xfId="24479"/>
    <cellStyle name="Input 3 26 2" xfId="1104"/>
    <cellStyle name="Input 3 26 2 10" xfId="15940"/>
    <cellStyle name="Input 3 26 2 11" xfId="17545"/>
    <cellStyle name="Input 3 26 2 12" xfId="19148"/>
    <cellStyle name="Input 3 26 2 13" xfId="20740"/>
    <cellStyle name="Input 3 26 2 14" xfId="22317"/>
    <cellStyle name="Input 3 26 2 15" xfId="23838"/>
    <cellStyle name="Input 3 26 2 16" xfId="25311"/>
    <cellStyle name="Input 3 26 2 2" xfId="2899"/>
    <cellStyle name="Input 3 26 2 2 2" xfId="39815"/>
    <cellStyle name="Input 3 26 2 2 3" xfId="39814"/>
    <cellStyle name="Input 3 26 2 3" xfId="4562"/>
    <cellStyle name="Input 3 26 2 3 2" xfId="39816"/>
    <cellStyle name="Input 3 26 2 4" xfId="6154"/>
    <cellStyle name="Input 3 26 2 4 2" xfId="39817"/>
    <cellStyle name="Input 3 26 2 5" xfId="7726"/>
    <cellStyle name="Input 3 26 2 5 2" xfId="39818"/>
    <cellStyle name="Input 3 26 2 6" xfId="9241"/>
    <cellStyle name="Input 3 26 2 6 2" xfId="39819"/>
    <cellStyle name="Input 3 26 2 7" xfId="10714"/>
    <cellStyle name="Input 3 26 2 8" xfId="12627"/>
    <cellStyle name="Input 3 26 2 9" xfId="14328"/>
    <cellStyle name="Input 3 26 3" xfId="1512"/>
    <cellStyle name="Input 3 26 3 10" xfId="16312"/>
    <cellStyle name="Input 3 26 3 11" xfId="17917"/>
    <cellStyle name="Input 3 26 3 12" xfId="19520"/>
    <cellStyle name="Input 3 26 3 13" xfId="21112"/>
    <cellStyle name="Input 3 26 3 14" xfId="22689"/>
    <cellStyle name="Input 3 26 3 15" xfId="24210"/>
    <cellStyle name="Input 3 26 3 16" xfId="25683"/>
    <cellStyle name="Input 3 26 3 2" xfId="3271"/>
    <cellStyle name="Input 3 26 3 2 2" xfId="39821"/>
    <cellStyle name="Input 3 26 3 2 3" xfId="39820"/>
    <cellStyle name="Input 3 26 3 3" xfId="4934"/>
    <cellStyle name="Input 3 26 3 3 2" xfId="39822"/>
    <cellStyle name="Input 3 26 3 4" xfId="6526"/>
    <cellStyle name="Input 3 26 3 4 2" xfId="39823"/>
    <cellStyle name="Input 3 26 3 5" xfId="8098"/>
    <cellStyle name="Input 3 26 3 5 2" xfId="39824"/>
    <cellStyle name="Input 3 26 3 6" xfId="9613"/>
    <cellStyle name="Input 3 26 3 6 2" xfId="39825"/>
    <cellStyle name="Input 3 26 3 7" xfId="11086"/>
    <cellStyle name="Input 3 26 3 8" xfId="12999"/>
    <cellStyle name="Input 3 26 3 9" xfId="14700"/>
    <cellStyle name="Input 3 26 4" xfId="2446"/>
    <cellStyle name="Input 3 26 4 10" xfId="17093"/>
    <cellStyle name="Input 3 26 4 11" xfId="18697"/>
    <cellStyle name="Input 3 26 4 12" xfId="20295"/>
    <cellStyle name="Input 3 26 4 13" xfId="21873"/>
    <cellStyle name="Input 3 26 4 14" xfId="23409"/>
    <cellStyle name="Input 3 26 4 15" xfId="24883"/>
    <cellStyle name="Input 3 26 4 2" xfId="4110"/>
    <cellStyle name="Input 3 26 4 2 2" xfId="39827"/>
    <cellStyle name="Input 3 26 4 2 3" xfId="39826"/>
    <cellStyle name="Input 3 26 4 3" xfId="5705"/>
    <cellStyle name="Input 3 26 4 3 2" xfId="39828"/>
    <cellStyle name="Input 3 26 4 4" xfId="7284"/>
    <cellStyle name="Input 3 26 4 4 2" xfId="39829"/>
    <cellStyle name="Input 3 26 4 5" xfId="8812"/>
    <cellStyle name="Input 3 26 4 5 2" xfId="39830"/>
    <cellStyle name="Input 3 26 4 6" xfId="10286"/>
    <cellStyle name="Input 3 26 4 6 2" xfId="39831"/>
    <cellStyle name="Input 3 26 4 7" xfId="12174"/>
    <cellStyle name="Input 3 26 4 8" xfId="13875"/>
    <cellStyle name="Input 3 26 4 9" xfId="15488"/>
    <cellStyle name="Input 3 26 5" xfId="1929"/>
    <cellStyle name="Input 3 26 5 2" xfId="39833"/>
    <cellStyle name="Input 3 26 5 2 2" xfId="39834"/>
    <cellStyle name="Input 3 26 5 3" xfId="39835"/>
    <cellStyle name="Input 3 26 5 4" xfId="39836"/>
    <cellStyle name="Input 3 26 5 5" xfId="39837"/>
    <cellStyle name="Input 3 26 5 6" xfId="39838"/>
    <cellStyle name="Input 3 26 5 7" xfId="39832"/>
    <cellStyle name="Input 3 26 6" xfId="3599"/>
    <cellStyle name="Input 3 26 6 2" xfId="39840"/>
    <cellStyle name="Input 3 26 6 2 2" xfId="39841"/>
    <cellStyle name="Input 3 26 6 3" xfId="39842"/>
    <cellStyle name="Input 3 26 6 4" xfId="39843"/>
    <cellStyle name="Input 3 26 6 5" xfId="39844"/>
    <cellStyle name="Input 3 26 6 6" xfId="39845"/>
    <cellStyle name="Input 3 26 6 7" xfId="39839"/>
    <cellStyle name="Input 3 26 7" xfId="5203"/>
    <cellStyle name="Input 3 26 7 2" xfId="39847"/>
    <cellStyle name="Input 3 26 7 2 2" xfId="39848"/>
    <cellStyle name="Input 3 26 7 3" xfId="39849"/>
    <cellStyle name="Input 3 26 7 4" xfId="39850"/>
    <cellStyle name="Input 3 26 7 5" xfId="39851"/>
    <cellStyle name="Input 3 26 7 6" xfId="39852"/>
    <cellStyle name="Input 3 26 7 7" xfId="39846"/>
    <cellStyle name="Input 3 26 8" xfId="6795"/>
    <cellStyle name="Input 3 26 8 2" xfId="39854"/>
    <cellStyle name="Input 3 26 8 2 2" xfId="39855"/>
    <cellStyle name="Input 3 26 8 3" xfId="39856"/>
    <cellStyle name="Input 3 26 8 4" xfId="39857"/>
    <cellStyle name="Input 3 26 8 5" xfId="39858"/>
    <cellStyle name="Input 3 26 8 6" xfId="39859"/>
    <cellStyle name="Input 3 26 8 7" xfId="39853"/>
    <cellStyle name="Input 3 26 9" xfId="8367"/>
    <cellStyle name="Input 3 26 9 2" xfId="39861"/>
    <cellStyle name="Input 3 26 9 2 2" xfId="39862"/>
    <cellStyle name="Input 3 26 9 3" xfId="39863"/>
    <cellStyle name="Input 3 26 9 4" xfId="39864"/>
    <cellStyle name="Input 3 26 9 5" xfId="39865"/>
    <cellStyle name="Input 3 26 9 6" xfId="39866"/>
    <cellStyle name="Input 3 26 9 7" xfId="39860"/>
    <cellStyle name="Input 3 27" xfId="517"/>
    <cellStyle name="Input 3 27 10" xfId="9885"/>
    <cellStyle name="Input 3 27 10 2" xfId="39868"/>
    <cellStyle name="Input 3 27 10 2 2" xfId="39869"/>
    <cellStyle name="Input 3 27 10 3" xfId="39870"/>
    <cellStyle name="Input 3 27 10 4" xfId="39871"/>
    <cellStyle name="Input 3 27 10 5" xfId="39872"/>
    <cellStyle name="Input 3 27 10 6" xfId="39873"/>
    <cellStyle name="Input 3 27 10 7" xfId="39867"/>
    <cellStyle name="Input 3 27 11" xfId="11659"/>
    <cellStyle name="Input 3 27 11 2" xfId="39875"/>
    <cellStyle name="Input 3 27 11 2 2" xfId="39876"/>
    <cellStyle name="Input 3 27 11 3" xfId="39877"/>
    <cellStyle name="Input 3 27 11 4" xfId="39878"/>
    <cellStyle name="Input 3 27 11 5" xfId="39879"/>
    <cellStyle name="Input 3 27 11 6" xfId="39880"/>
    <cellStyle name="Input 3 27 11 7" xfId="39874"/>
    <cellStyle name="Input 3 27 12" xfId="13361"/>
    <cellStyle name="Input 3 27 12 2" xfId="39882"/>
    <cellStyle name="Input 3 27 12 2 2" xfId="39883"/>
    <cellStyle name="Input 3 27 12 3" xfId="39884"/>
    <cellStyle name="Input 3 27 12 4" xfId="39885"/>
    <cellStyle name="Input 3 27 12 5" xfId="39886"/>
    <cellStyle name="Input 3 27 12 6" xfId="39881"/>
    <cellStyle name="Input 3 27 13" xfId="14973"/>
    <cellStyle name="Input 3 27 13 2" xfId="39888"/>
    <cellStyle name="Input 3 27 13 3" xfId="39887"/>
    <cellStyle name="Input 3 27 14" xfId="16584"/>
    <cellStyle name="Input 3 27 14 2" xfId="39890"/>
    <cellStyle name="Input 3 27 14 3" xfId="39889"/>
    <cellStyle name="Input 3 27 15" xfId="18189"/>
    <cellStyle name="Input 3 27 15 2" xfId="39891"/>
    <cellStyle name="Input 3 27 16" xfId="19793"/>
    <cellStyle name="Input 3 27 16 2" xfId="39892"/>
    <cellStyle name="Input 3 27 17" xfId="21385"/>
    <cellStyle name="Input 3 27 17 2" xfId="39893"/>
    <cellStyle name="Input 3 27 18" xfId="22967"/>
    <cellStyle name="Input 3 27 18 2" xfId="39894"/>
    <cellStyle name="Input 3 27 19" xfId="24482"/>
    <cellStyle name="Input 3 27 2" xfId="1107"/>
    <cellStyle name="Input 3 27 2 10" xfId="15943"/>
    <cellStyle name="Input 3 27 2 11" xfId="17548"/>
    <cellStyle name="Input 3 27 2 12" xfId="19151"/>
    <cellStyle name="Input 3 27 2 13" xfId="20743"/>
    <cellStyle name="Input 3 27 2 14" xfId="22320"/>
    <cellStyle name="Input 3 27 2 15" xfId="23841"/>
    <cellStyle name="Input 3 27 2 16" xfId="25314"/>
    <cellStyle name="Input 3 27 2 2" xfId="2902"/>
    <cellStyle name="Input 3 27 2 2 2" xfId="39896"/>
    <cellStyle name="Input 3 27 2 2 3" xfId="39895"/>
    <cellStyle name="Input 3 27 2 3" xfId="4565"/>
    <cellStyle name="Input 3 27 2 3 2" xfId="39897"/>
    <cellStyle name="Input 3 27 2 4" xfId="6157"/>
    <cellStyle name="Input 3 27 2 4 2" xfId="39898"/>
    <cellStyle name="Input 3 27 2 5" xfId="7729"/>
    <cellStyle name="Input 3 27 2 5 2" xfId="39899"/>
    <cellStyle name="Input 3 27 2 6" xfId="9244"/>
    <cellStyle name="Input 3 27 2 6 2" xfId="39900"/>
    <cellStyle name="Input 3 27 2 7" xfId="10717"/>
    <cellStyle name="Input 3 27 2 8" xfId="12630"/>
    <cellStyle name="Input 3 27 2 9" xfId="14331"/>
    <cellStyle name="Input 3 27 3" xfId="1515"/>
    <cellStyle name="Input 3 27 3 10" xfId="16315"/>
    <cellStyle name="Input 3 27 3 11" xfId="17920"/>
    <cellStyle name="Input 3 27 3 12" xfId="19523"/>
    <cellStyle name="Input 3 27 3 13" xfId="21115"/>
    <cellStyle name="Input 3 27 3 14" xfId="22692"/>
    <cellStyle name="Input 3 27 3 15" xfId="24213"/>
    <cellStyle name="Input 3 27 3 16" xfId="25686"/>
    <cellStyle name="Input 3 27 3 2" xfId="3274"/>
    <cellStyle name="Input 3 27 3 2 2" xfId="39902"/>
    <cellStyle name="Input 3 27 3 2 3" xfId="39901"/>
    <cellStyle name="Input 3 27 3 3" xfId="4937"/>
    <cellStyle name="Input 3 27 3 3 2" xfId="39903"/>
    <cellStyle name="Input 3 27 3 4" xfId="6529"/>
    <cellStyle name="Input 3 27 3 4 2" xfId="39904"/>
    <cellStyle name="Input 3 27 3 5" xfId="8101"/>
    <cellStyle name="Input 3 27 3 5 2" xfId="39905"/>
    <cellStyle name="Input 3 27 3 6" xfId="9616"/>
    <cellStyle name="Input 3 27 3 6 2" xfId="39906"/>
    <cellStyle name="Input 3 27 3 7" xfId="11089"/>
    <cellStyle name="Input 3 27 3 8" xfId="13002"/>
    <cellStyle name="Input 3 27 3 9" xfId="14703"/>
    <cellStyle name="Input 3 27 4" xfId="2449"/>
    <cellStyle name="Input 3 27 4 10" xfId="17096"/>
    <cellStyle name="Input 3 27 4 11" xfId="18700"/>
    <cellStyle name="Input 3 27 4 12" xfId="20298"/>
    <cellStyle name="Input 3 27 4 13" xfId="21876"/>
    <cellStyle name="Input 3 27 4 14" xfId="23412"/>
    <cellStyle name="Input 3 27 4 15" xfId="24886"/>
    <cellStyle name="Input 3 27 4 2" xfId="4113"/>
    <cellStyle name="Input 3 27 4 2 2" xfId="39908"/>
    <cellStyle name="Input 3 27 4 2 3" xfId="39907"/>
    <cellStyle name="Input 3 27 4 3" xfId="5708"/>
    <cellStyle name="Input 3 27 4 3 2" xfId="39909"/>
    <cellStyle name="Input 3 27 4 4" xfId="7287"/>
    <cellStyle name="Input 3 27 4 4 2" xfId="39910"/>
    <cellStyle name="Input 3 27 4 5" xfId="8815"/>
    <cellStyle name="Input 3 27 4 5 2" xfId="39911"/>
    <cellStyle name="Input 3 27 4 6" xfId="10289"/>
    <cellStyle name="Input 3 27 4 6 2" xfId="39912"/>
    <cellStyle name="Input 3 27 4 7" xfId="12177"/>
    <cellStyle name="Input 3 27 4 8" xfId="13878"/>
    <cellStyle name="Input 3 27 4 9" xfId="15491"/>
    <cellStyle name="Input 3 27 5" xfId="1932"/>
    <cellStyle name="Input 3 27 5 2" xfId="39914"/>
    <cellStyle name="Input 3 27 5 2 2" xfId="39915"/>
    <cellStyle name="Input 3 27 5 3" xfId="39916"/>
    <cellStyle name="Input 3 27 5 4" xfId="39917"/>
    <cellStyle name="Input 3 27 5 5" xfId="39918"/>
    <cellStyle name="Input 3 27 5 6" xfId="39919"/>
    <cellStyle name="Input 3 27 5 7" xfId="39913"/>
    <cellStyle name="Input 3 27 6" xfId="3602"/>
    <cellStyle name="Input 3 27 6 2" xfId="39921"/>
    <cellStyle name="Input 3 27 6 2 2" xfId="39922"/>
    <cellStyle name="Input 3 27 6 3" xfId="39923"/>
    <cellStyle name="Input 3 27 6 4" xfId="39924"/>
    <cellStyle name="Input 3 27 6 5" xfId="39925"/>
    <cellStyle name="Input 3 27 6 6" xfId="39926"/>
    <cellStyle name="Input 3 27 6 7" xfId="39920"/>
    <cellStyle name="Input 3 27 7" xfId="5206"/>
    <cellStyle name="Input 3 27 7 2" xfId="39928"/>
    <cellStyle name="Input 3 27 7 2 2" xfId="39929"/>
    <cellStyle name="Input 3 27 7 3" xfId="39930"/>
    <cellStyle name="Input 3 27 7 4" xfId="39931"/>
    <cellStyle name="Input 3 27 7 5" xfId="39932"/>
    <cellStyle name="Input 3 27 7 6" xfId="39933"/>
    <cellStyle name="Input 3 27 7 7" xfId="39927"/>
    <cellStyle name="Input 3 27 8" xfId="6798"/>
    <cellStyle name="Input 3 27 8 2" xfId="39935"/>
    <cellStyle name="Input 3 27 8 2 2" xfId="39936"/>
    <cellStyle name="Input 3 27 8 3" xfId="39937"/>
    <cellStyle name="Input 3 27 8 4" xfId="39938"/>
    <cellStyle name="Input 3 27 8 5" xfId="39939"/>
    <cellStyle name="Input 3 27 8 6" xfId="39940"/>
    <cellStyle name="Input 3 27 8 7" xfId="39934"/>
    <cellStyle name="Input 3 27 9" xfId="8370"/>
    <cellStyle name="Input 3 27 9 2" xfId="39942"/>
    <cellStyle name="Input 3 27 9 2 2" xfId="39943"/>
    <cellStyle name="Input 3 27 9 3" xfId="39944"/>
    <cellStyle name="Input 3 27 9 4" xfId="39945"/>
    <cellStyle name="Input 3 27 9 5" xfId="39946"/>
    <cellStyle name="Input 3 27 9 6" xfId="39947"/>
    <cellStyle name="Input 3 27 9 7" xfId="39941"/>
    <cellStyle name="Input 3 28" xfId="547"/>
    <cellStyle name="Input 3 28 10" xfId="9909"/>
    <cellStyle name="Input 3 28 10 2" xfId="39949"/>
    <cellStyle name="Input 3 28 10 2 2" xfId="39950"/>
    <cellStyle name="Input 3 28 10 3" xfId="39951"/>
    <cellStyle name="Input 3 28 10 4" xfId="39952"/>
    <cellStyle name="Input 3 28 10 5" xfId="39953"/>
    <cellStyle name="Input 3 28 10 6" xfId="39954"/>
    <cellStyle name="Input 3 28 10 7" xfId="39948"/>
    <cellStyle name="Input 3 28 11" xfId="11689"/>
    <cellStyle name="Input 3 28 11 2" xfId="39956"/>
    <cellStyle name="Input 3 28 11 2 2" xfId="39957"/>
    <cellStyle name="Input 3 28 11 3" xfId="39958"/>
    <cellStyle name="Input 3 28 11 4" xfId="39959"/>
    <cellStyle name="Input 3 28 11 5" xfId="39960"/>
    <cellStyle name="Input 3 28 11 6" xfId="39961"/>
    <cellStyle name="Input 3 28 11 7" xfId="39955"/>
    <cellStyle name="Input 3 28 12" xfId="13391"/>
    <cellStyle name="Input 3 28 12 2" xfId="39963"/>
    <cellStyle name="Input 3 28 12 2 2" xfId="39964"/>
    <cellStyle name="Input 3 28 12 3" xfId="39965"/>
    <cellStyle name="Input 3 28 12 4" xfId="39966"/>
    <cellStyle name="Input 3 28 12 5" xfId="39967"/>
    <cellStyle name="Input 3 28 12 6" xfId="39962"/>
    <cellStyle name="Input 3 28 13" xfId="15003"/>
    <cellStyle name="Input 3 28 13 2" xfId="39969"/>
    <cellStyle name="Input 3 28 13 3" xfId="39968"/>
    <cellStyle name="Input 3 28 14" xfId="16614"/>
    <cellStyle name="Input 3 28 14 2" xfId="39971"/>
    <cellStyle name="Input 3 28 14 3" xfId="39970"/>
    <cellStyle name="Input 3 28 15" xfId="18218"/>
    <cellStyle name="Input 3 28 15 2" xfId="39972"/>
    <cellStyle name="Input 3 28 16" xfId="19821"/>
    <cellStyle name="Input 3 28 16 2" xfId="39973"/>
    <cellStyle name="Input 3 28 17" xfId="21414"/>
    <cellStyle name="Input 3 28 17 2" xfId="39974"/>
    <cellStyle name="Input 3 28 18" xfId="22991"/>
    <cellStyle name="Input 3 28 18 2" xfId="39975"/>
    <cellStyle name="Input 3 28 19" xfId="24506"/>
    <cellStyle name="Input 3 28 2" xfId="1137"/>
    <cellStyle name="Input 3 28 2 10" xfId="15967"/>
    <cellStyle name="Input 3 28 2 11" xfId="17572"/>
    <cellStyle name="Input 3 28 2 12" xfId="19175"/>
    <cellStyle name="Input 3 28 2 13" xfId="20767"/>
    <cellStyle name="Input 3 28 2 14" xfId="22344"/>
    <cellStyle name="Input 3 28 2 15" xfId="23865"/>
    <cellStyle name="Input 3 28 2 16" xfId="25338"/>
    <cellStyle name="Input 3 28 2 2" xfId="2926"/>
    <cellStyle name="Input 3 28 2 2 2" xfId="39977"/>
    <cellStyle name="Input 3 28 2 2 3" xfId="39976"/>
    <cellStyle name="Input 3 28 2 3" xfId="4589"/>
    <cellStyle name="Input 3 28 2 3 2" xfId="39978"/>
    <cellStyle name="Input 3 28 2 4" xfId="6181"/>
    <cellStyle name="Input 3 28 2 4 2" xfId="39979"/>
    <cellStyle name="Input 3 28 2 5" xfId="7753"/>
    <cellStyle name="Input 3 28 2 5 2" xfId="39980"/>
    <cellStyle name="Input 3 28 2 6" xfId="9268"/>
    <cellStyle name="Input 3 28 2 6 2" xfId="39981"/>
    <cellStyle name="Input 3 28 2 7" xfId="10741"/>
    <cellStyle name="Input 3 28 2 8" xfId="12654"/>
    <cellStyle name="Input 3 28 2 9" xfId="14355"/>
    <cellStyle name="Input 3 28 3" xfId="1545"/>
    <cellStyle name="Input 3 28 3 10" xfId="16339"/>
    <cellStyle name="Input 3 28 3 11" xfId="17944"/>
    <cellStyle name="Input 3 28 3 12" xfId="19547"/>
    <cellStyle name="Input 3 28 3 13" xfId="21139"/>
    <cellStyle name="Input 3 28 3 14" xfId="22716"/>
    <cellStyle name="Input 3 28 3 15" xfId="24237"/>
    <cellStyle name="Input 3 28 3 16" xfId="25710"/>
    <cellStyle name="Input 3 28 3 2" xfId="3298"/>
    <cellStyle name="Input 3 28 3 2 2" xfId="39983"/>
    <cellStyle name="Input 3 28 3 2 3" xfId="39982"/>
    <cellStyle name="Input 3 28 3 3" xfId="4961"/>
    <cellStyle name="Input 3 28 3 3 2" xfId="39984"/>
    <cellStyle name="Input 3 28 3 4" xfId="6553"/>
    <cellStyle name="Input 3 28 3 4 2" xfId="39985"/>
    <cellStyle name="Input 3 28 3 5" xfId="8125"/>
    <cellStyle name="Input 3 28 3 5 2" xfId="39986"/>
    <cellStyle name="Input 3 28 3 6" xfId="9640"/>
    <cellStyle name="Input 3 28 3 6 2" xfId="39987"/>
    <cellStyle name="Input 3 28 3 7" xfId="11113"/>
    <cellStyle name="Input 3 28 3 8" xfId="13026"/>
    <cellStyle name="Input 3 28 3 9" xfId="14727"/>
    <cellStyle name="Input 3 28 4" xfId="2479"/>
    <cellStyle name="Input 3 28 4 10" xfId="17126"/>
    <cellStyle name="Input 3 28 4 11" xfId="18730"/>
    <cellStyle name="Input 3 28 4 12" xfId="20327"/>
    <cellStyle name="Input 3 28 4 13" xfId="21904"/>
    <cellStyle name="Input 3 28 4 14" xfId="23437"/>
    <cellStyle name="Input 3 28 4 15" xfId="24910"/>
    <cellStyle name="Input 3 28 4 2" xfId="4142"/>
    <cellStyle name="Input 3 28 4 2 2" xfId="39989"/>
    <cellStyle name="Input 3 28 4 2 3" xfId="39988"/>
    <cellStyle name="Input 3 28 4 3" xfId="5737"/>
    <cellStyle name="Input 3 28 4 3 2" xfId="39990"/>
    <cellStyle name="Input 3 28 4 4" xfId="7315"/>
    <cellStyle name="Input 3 28 4 4 2" xfId="39991"/>
    <cellStyle name="Input 3 28 4 5" xfId="8840"/>
    <cellStyle name="Input 3 28 4 5 2" xfId="39992"/>
    <cellStyle name="Input 3 28 4 6" xfId="10313"/>
    <cellStyle name="Input 3 28 4 6 2" xfId="39993"/>
    <cellStyle name="Input 3 28 4 7" xfId="12207"/>
    <cellStyle name="Input 3 28 4 8" xfId="13908"/>
    <cellStyle name="Input 3 28 4 9" xfId="15520"/>
    <cellStyle name="Input 3 28 5" xfId="1962"/>
    <cellStyle name="Input 3 28 5 2" xfId="39995"/>
    <cellStyle name="Input 3 28 5 2 2" xfId="39996"/>
    <cellStyle name="Input 3 28 5 3" xfId="39997"/>
    <cellStyle name="Input 3 28 5 4" xfId="39998"/>
    <cellStyle name="Input 3 28 5 5" xfId="39999"/>
    <cellStyle name="Input 3 28 5 6" xfId="40000"/>
    <cellStyle name="Input 3 28 5 7" xfId="39994"/>
    <cellStyle name="Input 3 28 6" xfId="3631"/>
    <cellStyle name="Input 3 28 6 2" xfId="40002"/>
    <cellStyle name="Input 3 28 6 2 2" xfId="40003"/>
    <cellStyle name="Input 3 28 6 3" xfId="40004"/>
    <cellStyle name="Input 3 28 6 4" xfId="40005"/>
    <cellStyle name="Input 3 28 6 5" xfId="40006"/>
    <cellStyle name="Input 3 28 6 6" xfId="40007"/>
    <cellStyle name="Input 3 28 6 7" xfId="40001"/>
    <cellStyle name="Input 3 28 7" xfId="5234"/>
    <cellStyle name="Input 3 28 7 2" xfId="40009"/>
    <cellStyle name="Input 3 28 7 2 2" xfId="40010"/>
    <cellStyle name="Input 3 28 7 3" xfId="40011"/>
    <cellStyle name="Input 3 28 7 4" xfId="40012"/>
    <cellStyle name="Input 3 28 7 5" xfId="40013"/>
    <cellStyle name="Input 3 28 7 6" xfId="40014"/>
    <cellStyle name="Input 3 28 7 7" xfId="40008"/>
    <cellStyle name="Input 3 28 8" xfId="6825"/>
    <cellStyle name="Input 3 28 8 2" xfId="40016"/>
    <cellStyle name="Input 3 28 8 2 2" xfId="40017"/>
    <cellStyle name="Input 3 28 8 3" xfId="40018"/>
    <cellStyle name="Input 3 28 8 4" xfId="40019"/>
    <cellStyle name="Input 3 28 8 5" xfId="40020"/>
    <cellStyle name="Input 3 28 8 6" xfId="40021"/>
    <cellStyle name="Input 3 28 8 7" xfId="40015"/>
    <cellStyle name="Input 3 28 9" xfId="8394"/>
    <cellStyle name="Input 3 28 9 2" xfId="40023"/>
    <cellStyle name="Input 3 28 9 2 2" xfId="40024"/>
    <cellStyle name="Input 3 28 9 3" xfId="40025"/>
    <cellStyle name="Input 3 28 9 4" xfId="40026"/>
    <cellStyle name="Input 3 28 9 5" xfId="40027"/>
    <cellStyle name="Input 3 28 9 6" xfId="40028"/>
    <cellStyle name="Input 3 28 9 7" xfId="40022"/>
    <cellStyle name="Input 3 29" xfId="562"/>
    <cellStyle name="Input 3 29 10" xfId="9924"/>
    <cellStyle name="Input 3 29 10 2" xfId="40030"/>
    <cellStyle name="Input 3 29 10 2 2" xfId="40031"/>
    <cellStyle name="Input 3 29 10 3" xfId="40032"/>
    <cellStyle name="Input 3 29 10 4" xfId="40033"/>
    <cellStyle name="Input 3 29 10 5" xfId="40034"/>
    <cellStyle name="Input 3 29 10 6" xfId="40035"/>
    <cellStyle name="Input 3 29 10 7" xfId="40029"/>
    <cellStyle name="Input 3 29 11" xfId="11704"/>
    <cellStyle name="Input 3 29 11 2" xfId="40037"/>
    <cellStyle name="Input 3 29 11 2 2" xfId="40038"/>
    <cellStyle name="Input 3 29 11 3" xfId="40039"/>
    <cellStyle name="Input 3 29 11 4" xfId="40040"/>
    <cellStyle name="Input 3 29 11 5" xfId="40041"/>
    <cellStyle name="Input 3 29 11 6" xfId="40042"/>
    <cellStyle name="Input 3 29 11 7" xfId="40036"/>
    <cellStyle name="Input 3 29 12" xfId="13406"/>
    <cellStyle name="Input 3 29 12 2" xfId="40044"/>
    <cellStyle name="Input 3 29 12 2 2" xfId="40045"/>
    <cellStyle name="Input 3 29 12 3" xfId="40046"/>
    <cellStyle name="Input 3 29 12 4" xfId="40047"/>
    <cellStyle name="Input 3 29 12 5" xfId="40048"/>
    <cellStyle name="Input 3 29 12 6" xfId="40043"/>
    <cellStyle name="Input 3 29 13" xfId="15018"/>
    <cellStyle name="Input 3 29 13 2" xfId="40050"/>
    <cellStyle name="Input 3 29 13 3" xfId="40049"/>
    <cellStyle name="Input 3 29 14" xfId="16629"/>
    <cellStyle name="Input 3 29 14 2" xfId="40052"/>
    <cellStyle name="Input 3 29 14 3" xfId="40051"/>
    <cellStyle name="Input 3 29 15" xfId="18233"/>
    <cellStyle name="Input 3 29 15 2" xfId="40053"/>
    <cellStyle name="Input 3 29 16" xfId="19836"/>
    <cellStyle name="Input 3 29 16 2" xfId="40054"/>
    <cellStyle name="Input 3 29 17" xfId="21429"/>
    <cellStyle name="Input 3 29 17 2" xfId="40055"/>
    <cellStyle name="Input 3 29 18" xfId="23006"/>
    <cellStyle name="Input 3 29 18 2" xfId="40056"/>
    <cellStyle name="Input 3 29 19" xfId="24521"/>
    <cellStyle name="Input 3 29 2" xfId="1152"/>
    <cellStyle name="Input 3 29 2 10" xfId="15982"/>
    <cellStyle name="Input 3 29 2 11" xfId="17587"/>
    <cellStyle name="Input 3 29 2 12" xfId="19190"/>
    <cellStyle name="Input 3 29 2 13" xfId="20782"/>
    <cellStyle name="Input 3 29 2 14" xfId="22359"/>
    <cellStyle name="Input 3 29 2 15" xfId="23880"/>
    <cellStyle name="Input 3 29 2 16" xfId="25353"/>
    <cellStyle name="Input 3 29 2 2" xfId="2941"/>
    <cellStyle name="Input 3 29 2 2 2" xfId="40058"/>
    <cellStyle name="Input 3 29 2 2 3" xfId="40057"/>
    <cellStyle name="Input 3 29 2 3" xfId="4604"/>
    <cellStyle name="Input 3 29 2 3 2" xfId="40059"/>
    <cellStyle name="Input 3 29 2 4" xfId="6196"/>
    <cellStyle name="Input 3 29 2 4 2" xfId="40060"/>
    <cellStyle name="Input 3 29 2 5" xfId="7768"/>
    <cellStyle name="Input 3 29 2 5 2" xfId="40061"/>
    <cellStyle name="Input 3 29 2 6" xfId="9283"/>
    <cellStyle name="Input 3 29 2 6 2" xfId="40062"/>
    <cellStyle name="Input 3 29 2 7" xfId="10756"/>
    <cellStyle name="Input 3 29 2 8" xfId="12669"/>
    <cellStyle name="Input 3 29 2 9" xfId="14370"/>
    <cellStyle name="Input 3 29 3" xfId="1560"/>
    <cellStyle name="Input 3 29 3 10" xfId="16354"/>
    <cellStyle name="Input 3 29 3 11" xfId="17959"/>
    <cellStyle name="Input 3 29 3 12" xfId="19562"/>
    <cellStyle name="Input 3 29 3 13" xfId="21154"/>
    <cellStyle name="Input 3 29 3 14" xfId="22731"/>
    <cellStyle name="Input 3 29 3 15" xfId="24252"/>
    <cellStyle name="Input 3 29 3 16" xfId="25725"/>
    <cellStyle name="Input 3 29 3 2" xfId="3313"/>
    <cellStyle name="Input 3 29 3 2 2" xfId="40064"/>
    <cellStyle name="Input 3 29 3 2 3" xfId="40063"/>
    <cellStyle name="Input 3 29 3 3" xfId="4976"/>
    <cellStyle name="Input 3 29 3 3 2" xfId="40065"/>
    <cellStyle name="Input 3 29 3 4" xfId="6568"/>
    <cellStyle name="Input 3 29 3 4 2" xfId="40066"/>
    <cellStyle name="Input 3 29 3 5" xfId="8140"/>
    <cellStyle name="Input 3 29 3 5 2" xfId="40067"/>
    <cellStyle name="Input 3 29 3 6" xfId="9655"/>
    <cellStyle name="Input 3 29 3 6 2" xfId="40068"/>
    <cellStyle name="Input 3 29 3 7" xfId="11128"/>
    <cellStyle name="Input 3 29 3 8" xfId="13041"/>
    <cellStyle name="Input 3 29 3 9" xfId="14742"/>
    <cellStyle name="Input 3 29 4" xfId="2494"/>
    <cellStyle name="Input 3 29 4 10" xfId="17141"/>
    <cellStyle name="Input 3 29 4 11" xfId="18745"/>
    <cellStyle name="Input 3 29 4 12" xfId="20342"/>
    <cellStyle name="Input 3 29 4 13" xfId="21919"/>
    <cellStyle name="Input 3 29 4 14" xfId="23452"/>
    <cellStyle name="Input 3 29 4 15" xfId="24925"/>
    <cellStyle name="Input 3 29 4 2" xfId="4157"/>
    <cellStyle name="Input 3 29 4 2 2" xfId="40070"/>
    <cellStyle name="Input 3 29 4 2 3" xfId="40069"/>
    <cellStyle name="Input 3 29 4 3" xfId="5752"/>
    <cellStyle name="Input 3 29 4 3 2" xfId="40071"/>
    <cellStyle name="Input 3 29 4 4" xfId="7330"/>
    <cellStyle name="Input 3 29 4 4 2" xfId="40072"/>
    <cellStyle name="Input 3 29 4 5" xfId="8855"/>
    <cellStyle name="Input 3 29 4 5 2" xfId="40073"/>
    <cellStyle name="Input 3 29 4 6" xfId="10328"/>
    <cellStyle name="Input 3 29 4 6 2" xfId="40074"/>
    <cellStyle name="Input 3 29 4 7" xfId="12222"/>
    <cellStyle name="Input 3 29 4 8" xfId="13923"/>
    <cellStyle name="Input 3 29 4 9" xfId="15535"/>
    <cellStyle name="Input 3 29 5" xfId="1977"/>
    <cellStyle name="Input 3 29 5 2" xfId="40076"/>
    <cellStyle name="Input 3 29 5 2 2" xfId="40077"/>
    <cellStyle name="Input 3 29 5 3" xfId="40078"/>
    <cellStyle name="Input 3 29 5 4" xfId="40079"/>
    <cellStyle name="Input 3 29 5 5" xfId="40080"/>
    <cellStyle name="Input 3 29 5 6" xfId="40081"/>
    <cellStyle name="Input 3 29 5 7" xfId="40075"/>
    <cellStyle name="Input 3 29 6" xfId="3646"/>
    <cellStyle name="Input 3 29 6 2" xfId="40083"/>
    <cellStyle name="Input 3 29 6 2 2" xfId="40084"/>
    <cellStyle name="Input 3 29 6 3" xfId="40085"/>
    <cellStyle name="Input 3 29 6 4" xfId="40086"/>
    <cellStyle name="Input 3 29 6 5" xfId="40087"/>
    <cellStyle name="Input 3 29 6 6" xfId="40088"/>
    <cellStyle name="Input 3 29 6 7" xfId="40082"/>
    <cellStyle name="Input 3 29 7" xfId="5249"/>
    <cellStyle name="Input 3 29 7 2" xfId="40090"/>
    <cellStyle name="Input 3 29 7 2 2" xfId="40091"/>
    <cellStyle name="Input 3 29 7 3" xfId="40092"/>
    <cellStyle name="Input 3 29 7 4" xfId="40093"/>
    <cellStyle name="Input 3 29 7 5" xfId="40094"/>
    <cellStyle name="Input 3 29 7 6" xfId="40095"/>
    <cellStyle name="Input 3 29 7 7" xfId="40089"/>
    <cellStyle name="Input 3 29 8" xfId="6840"/>
    <cellStyle name="Input 3 29 8 2" xfId="40097"/>
    <cellStyle name="Input 3 29 8 2 2" xfId="40098"/>
    <cellStyle name="Input 3 29 8 3" xfId="40099"/>
    <cellStyle name="Input 3 29 8 4" xfId="40100"/>
    <cellStyle name="Input 3 29 8 5" xfId="40101"/>
    <cellStyle name="Input 3 29 8 6" xfId="40102"/>
    <cellStyle name="Input 3 29 8 7" xfId="40096"/>
    <cellStyle name="Input 3 29 9" xfId="8409"/>
    <cellStyle name="Input 3 29 9 2" xfId="40104"/>
    <cellStyle name="Input 3 29 9 2 2" xfId="40105"/>
    <cellStyle name="Input 3 29 9 3" xfId="40106"/>
    <cellStyle name="Input 3 29 9 4" xfId="40107"/>
    <cellStyle name="Input 3 29 9 5" xfId="40108"/>
    <cellStyle name="Input 3 29 9 6" xfId="40109"/>
    <cellStyle name="Input 3 29 9 7" xfId="40103"/>
    <cellStyle name="Input 3 3" xfId="395"/>
    <cellStyle name="Input 3 3 10" xfId="8545"/>
    <cellStyle name="Input 3 3 10 2" xfId="40111"/>
    <cellStyle name="Input 3 3 10 2 2" xfId="40112"/>
    <cellStyle name="Input 3 3 10 3" xfId="40113"/>
    <cellStyle name="Input 3 3 10 4" xfId="40114"/>
    <cellStyle name="Input 3 3 10 5" xfId="40115"/>
    <cellStyle name="Input 3 3 10 6" xfId="40116"/>
    <cellStyle name="Input 3 3 10 7" xfId="40110"/>
    <cellStyle name="Input 3 3 11" xfId="11537"/>
    <cellStyle name="Input 3 3 11 2" xfId="40118"/>
    <cellStyle name="Input 3 3 11 2 2" xfId="40119"/>
    <cellStyle name="Input 3 3 11 3" xfId="40120"/>
    <cellStyle name="Input 3 3 11 4" xfId="40121"/>
    <cellStyle name="Input 3 3 11 5" xfId="40122"/>
    <cellStyle name="Input 3 3 11 6" xfId="40123"/>
    <cellStyle name="Input 3 3 11 7" xfId="40117"/>
    <cellStyle name="Input 3 3 12" xfId="13239"/>
    <cellStyle name="Input 3 3 12 2" xfId="40125"/>
    <cellStyle name="Input 3 3 12 2 2" xfId="40126"/>
    <cellStyle name="Input 3 3 12 3" xfId="40127"/>
    <cellStyle name="Input 3 3 12 4" xfId="40128"/>
    <cellStyle name="Input 3 3 12 5" xfId="40129"/>
    <cellStyle name="Input 3 3 12 6" xfId="40124"/>
    <cellStyle name="Input 3 3 13" xfId="11405"/>
    <cellStyle name="Input 3 3 13 2" xfId="40131"/>
    <cellStyle name="Input 3 3 13 3" xfId="40130"/>
    <cellStyle name="Input 3 3 14" xfId="15183"/>
    <cellStyle name="Input 3 3 14 2" xfId="40133"/>
    <cellStyle name="Input 3 3 14 3" xfId="40132"/>
    <cellStyle name="Input 3 3 15" xfId="16792"/>
    <cellStyle name="Input 3 3 15 2" xfId="40134"/>
    <cellStyle name="Input 3 3 16" xfId="15238"/>
    <cellStyle name="Input 3 3 16 2" xfId="40135"/>
    <cellStyle name="Input 3 3 17" xfId="18396"/>
    <cellStyle name="Input 3 3 17 2" xfId="40136"/>
    <cellStyle name="Input 3 3 18" xfId="18215"/>
    <cellStyle name="Input 3 3 18 2" xfId="40137"/>
    <cellStyle name="Input 3 3 19" xfId="23142"/>
    <cellStyle name="Input 3 3 2" xfId="985"/>
    <cellStyle name="Input 3 3 2 10" xfId="15821"/>
    <cellStyle name="Input 3 3 2 11" xfId="17426"/>
    <cellStyle name="Input 3 3 2 12" xfId="19029"/>
    <cellStyle name="Input 3 3 2 13" xfId="20621"/>
    <cellStyle name="Input 3 3 2 14" xfId="22198"/>
    <cellStyle name="Input 3 3 2 15" xfId="23719"/>
    <cellStyle name="Input 3 3 2 16" xfId="25192"/>
    <cellStyle name="Input 3 3 2 17" xfId="26120"/>
    <cellStyle name="Input 3 3 2 2" xfId="2780"/>
    <cellStyle name="Input 3 3 2 2 2" xfId="40139"/>
    <cellStyle name="Input 3 3 2 2 3" xfId="40138"/>
    <cellStyle name="Input 3 3 2 3" xfId="4443"/>
    <cellStyle name="Input 3 3 2 3 2" xfId="40140"/>
    <cellStyle name="Input 3 3 2 4" xfId="6035"/>
    <cellStyle name="Input 3 3 2 4 2" xfId="40141"/>
    <cellStyle name="Input 3 3 2 5" xfId="7607"/>
    <cellStyle name="Input 3 3 2 5 2" xfId="40142"/>
    <cellStyle name="Input 3 3 2 6" xfId="9122"/>
    <cellStyle name="Input 3 3 2 6 2" xfId="40143"/>
    <cellStyle name="Input 3 3 2 7" xfId="10595"/>
    <cellStyle name="Input 3 3 2 8" xfId="12508"/>
    <cellStyle name="Input 3 3 2 9" xfId="14209"/>
    <cellStyle name="Input 3 3 20" xfId="25908"/>
    <cellStyle name="Input 3 3 3" xfId="1393"/>
    <cellStyle name="Input 3 3 3 10" xfId="16193"/>
    <cellStyle name="Input 3 3 3 11" xfId="17798"/>
    <cellStyle name="Input 3 3 3 12" xfId="19401"/>
    <cellStyle name="Input 3 3 3 13" xfId="20993"/>
    <cellStyle name="Input 3 3 3 14" xfId="22570"/>
    <cellStyle name="Input 3 3 3 15" xfId="24091"/>
    <cellStyle name="Input 3 3 3 16" xfId="25564"/>
    <cellStyle name="Input 3 3 3 17" xfId="26196"/>
    <cellStyle name="Input 3 3 3 2" xfId="3152"/>
    <cellStyle name="Input 3 3 3 2 2" xfId="40145"/>
    <cellStyle name="Input 3 3 3 2 3" xfId="40144"/>
    <cellStyle name="Input 3 3 3 3" xfId="4815"/>
    <cellStyle name="Input 3 3 3 3 2" xfId="40146"/>
    <cellStyle name="Input 3 3 3 4" xfId="6407"/>
    <cellStyle name="Input 3 3 3 4 2" xfId="40147"/>
    <cellStyle name="Input 3 3 3 5" xfId="7979"/>
    <cellStyle name="Input 3 3 3 5 2" xfId="40148"/>
    <cellStyle name="Input 3 3 3 6" xfId="9494"/>
    <cellStyle name="Input 3 3 3 6 2" xfId="40149"/>
    <cellStyle name="Input 3 3 3 7" xfId="10967"/>
    <cellStyle name="Input 3 3 3 8" xfId="12880"/>
    <cellStyle name="Input 3 3 3 9" xfId="14581"/>
    <cellStyle name="Input 3 3 4" xfId="2327"/>
    <cellStyle name="Input 3 3 4 10" xfId="16974"/>
    <cellStyle name="Input 3 3 4 11" xfId="18578"/>
    <cellStyle name="Input 3 3 4 12" xfId="20176"/>
    <cellStyle name="Input 3 3 4 13" xfId="21754"/>
    <cellStyle name="Input 3 3 4 14" xfId="23290"/>
    <cellStyle name="Input 3 3 4 15" xfId="24764"/>
    <cellStyle name="Input 3 3 4 2" xfId="3991"/>
    <cellStyle name="Input 3 3 4 2 2" xfId="40151"/>
    <cellStyle name="Input 3 3 4 2 3" xfId="40150"/>
    <cellStyle name="Input 3 3 4 3" xfId="5586"/>
    <cellStyle name="Input 3 3 4 3 2" xfId="40152"/>
    <cellStyle name="Input 3 3 4 4" xfId="7165"/>
    <cellStyle name="Input 3 3 4 4 2" xfId="40153"/>
    <cellStyle name="Input 3 3 4 5" xfId="8693"/>
    <cellStyle name="Input 3 3 4 5 2" xfId="40154"/>
    <cellStyle name="Input 3 3 4 6" xfId="10167"/>
    <cellStyle name="Input 3 3 4 6 2" xfId="40155"/>
    <cellStyle name="Input 3 3 4 7" xfId="12055"/>
    <cellStyle name="Input 3 3 4 8" xfId="13756"/>
    <cellStyle name="Input 3 3 4 9" xfId="15369"/>
    <cellStyle name="Input 3 3 5" xfId="1810"/>
    <cellStyle name="Input 3 3 5 2" xfId="40157"/>
    <cellStyle name="Input 3 3 5 2 2" xfId="40158"/>
    <cellStyle name="Input 3 3 5 3" xfId="40159"/>
    <cellStyle name="Input 3 3 5 4" xfId="40160"/>
    <cellStyle name="Input 3 3 5 5" xfId="40161"/>
    <cellStyle name="Input 3 3 5 6" xfId="40162"/>
    <cellStyle name="Input 3 3 5 7" xfId="40156"/>
    <cellStyle name="Input 3 3 6" xfId="3480"/>
    <cellStyle name="Input 3 3 6 2" xfId="40164"/>
    <cellStyle name="Input 3 3 6 2 2" xfId="40165"/>
    <cellStyle name="Input 3 3 6 3" xfId="40166"/>
    <cellStyle name="Input 3 3 6 4" xfId="40167"/>
    <cellStyle name="Input 3 3 6 5" xfId="40168"/>
    <cellStyle name="Input 3 3 6 6" xfId="40169"/>
    <cellStyle name="Input 3 3 6 7" xfId="40163"/>
    <cellStyle name="Input 3 3 7" xfId="3810"/>
    <cellStyle name="Input 3 3 7 2" xfId="40171"/>
    <cellStyle name="Input 3 3 7 2 2" xfId="40172"/>
    <cellStyle name="Input 3 3 7 3" xfId="40173"/>
    <cellStyle name="Input 3 3 7 4" xfId="40174"/>
    <cellStyle name="Input 3 3 7 5" xfId="40175"/>
    <cellStyle name="Input 3 3 7 6" xfId="40176"/>
    <cellStyle name="Input 3 3 7 7" xfId="40170"/>
    <cellStyle name="Input 3 3 8" xfId="5410"/>
    <cellStyle name="Input 3 3 8 2" xfId="40178"/>
    <cellStyle name="Input 3 3 8 2 2" xfId="40179"/>
    <cellStyle name="Input 3 3 8 3" xfId="40180"/>
    <cellStyle name="Input 3 3 8 4" xfId="40181"/>
    <cellStyle name="Input 3 3 8 5" xfId="40182"/>
    <cellStyle name="Input 3 3 8 6" xfId="40183"/>
    <cellStyle name="Input 3 3 8 7" xfId="40177"/>
    <cellStyle name="Input 3 3 9" xfId="6995"/>
    <cellStyle name="Input 3 3 9 2" xfId="40185"/>
    <cellStyle name="Input 3 3 9 2 2" xfId="40186"/>
    <cellStyle name="Input 3 3 9 3" xfId="40187"/>
    <cellStyle name="Input 3 3 9 4" xfId="40188"/>
    <cellStyle name="Input 3 3 9 5" xfId="40189"/>
    <cellStyle name="Input 3 3 9 6" xfId="40190"/>
    <cellStyle name="Input 3 3 9 7" xfId="40184"/>
    <cellStyle name="Input 3 30" xfId="603"/>
    <cellStyle name="Input 3 30 10" xfId="9962"/>
    <cellStyle name="Input 3 30 10 2" xfId="40192"/>
    <cellStyle name="Input 3 30 10 2 2" xfId="40193"/>
    <cellStyle name="Input 3 30 10 3" xfId="40194"/>
    <cellStyle name="Input 3 30 10 4" xfId="40195"/>
    <cellStyle name="Input 3 30 10 5" xfId="40196"/>
    <cellStyle name="Input 3 30 10 6" xfId="40197"/>
    <cellStyle name="Input 3 30 10 7" xfId="40191"/>
    <cellStyle name="Input 3 30 11" xfId="11745"/>
    <cellStyle name="Input 3 30 11 2" xfId="40199"/>
    <cellStyle name="Input 3 30 11 2 2" xfId="40200"/>
    <cellStyle name="Input 3 30 11 3" xfId="40201"/>
    <cellStyle name="Input 3 30 11 4" xfId="40202"/>
    <cellStyle name="Input 3 30 11 5" xfId="40203"/>
    <cellStyle name="Input 3 30 11 6" xfId="40204"/>
    <cellStyle name="Input 3 30 11 7" xfId="40198"/>
    <cellStyle name="Input 3 30 12" xfId="13447"/>
    <cellStyle name="Input 3 30 12 2" xfId="40206"/>
    <cellStyle name="Input 3 30 12 2 2" xfId="40207"/>
    <cellStyle name="Input 3 30 12 3" xfId="40208"/>
    <cellStyle name="Input 3 30 12 4" xfId="40209"/>
    <cellStyle name="Input 3 30 12 5" xfId="40210"/>
    <cellStyle name="Input 3 30 12 6" xfId="40205"/>
    <cellStyle name="Input 3 30 13" xfId="15059"/>
    <cellStyle name="Input 3 30 13 2" xfId="40212"/>
    <cellStyle name="Input 3 30 13 3" xfId="40211"/>
    <cellStyle name="Input 3 30 14" xfId="16670"/>
    <cellStyle name="Input 3 30 14 2" xfId="40214"/>
    <cellStyle name="Input 3 30 14 3" xfId="40213"/>
    <cellStyle name="Input 3 30 15" xfId="18272"/>
    <cellStyle name="Input 3 30 15 2" xfId="40215"/>
    <cellStyle name="Input 3 30 16" xfId="19875"/>
    <cellStyle name="Input 3 30 16 2" xfId="40216"/>
    <cellStyle name="Input 3 30 17" xfId="21469"/>
    <cellStyle name="Input 3 30 17 2" xfId="40217"/>
    <cellStyle name="Input 3 30 18" xfId="23045"/>
    <cellStyle name="Input 3 30 18 2" xfId="40218"/>
    <cellStyle name="Input 3 30 19" xfId="24559"/>
    <cellStyle name="Input 3 30 2" xfId="1193"/>
    <cellStyle name="Input 3 30 2 10" xfId="16020"/>
    <cellStyle name="Input 3 30 2 11" xfId="17625"/>
    <cellStyle name="Input 3 30 2 12" xfId="19228"/>
    <cellStyle name="Input 3 30 2 13" xfId="20820"/>
    <cellStyle name="Input 3 30 2 14" xfId="22397"/>
    <cellStyle name="Input 3 30 2 15" xfId="23918"/>
    <cellStyle name="Input 3 30 2 16" xfId="25391"/>
    <cellStyle name="Input 3 30 2 2" xfId="2979"/>
    <cellStyle name="Input 3 30 2 2 2" xfId="40220"/>
    <cellStyle name="Input 3 30 2 2 3" xfId="40219"/>
    <cellStyle name="Input 3 30 2 3" xfId="4642"/>
    <cellStyle name="Input 3 30 2 3 2" xfId="40221"/>
    <cellStyle name="Input 3 30 2 4" xfId="6234"/>
    <cellStyle name="Input 3 30 2 4 2" xfId="40222"/>
    <cellStyle name="Input 3 30 2 5" xfId="7806"/>
    <cellStyle name="Input 3 30 2 5 2" xfId="40223"/>
    <cellStyle name="Input 3 30 2 6" xfId="9321"/>
    <cellStyle name="Input 3 30 2 6 2" xfId="40224"/>
    <cellStyle name="Input 3 30 2 7" xfId="10794"/>
    <cellStyle name="Input 3 30 2 8" xfId="12707"/>
    <cellStyle name="Input 3 30 2 9" xfId="14408"/>
    <cellStyle name="Input 3 30 3" xfId="1601"/>
    <cellStyle name="Input 3 30 3 10" xfId="16392"/>
    <cellStyle name="Input 3 30 3 11" xfId="17997"/>
    <cellStyle name="Input 3 30 3 12" xfId="19600"/>
    <cellStyle name="Input 3 30 3 13" xfId="21192"/>
    <cellStyle name="Input 3 30 3 14" xfId="22769"/>
    <cellStyle name="Input 3 30 3 15" xfId="24290"/>
    <cellStyle name="Input 3 30 3 16" xfId="25763"/>
    <cellStyle name="Input 3 30 3 2" xfId="3351"/>
    <cellStyle name="Input 3 30 3 2 2" xfId="40226"/>
    <cellStyle name="Input 3 30 3 2 3" xfId="40225"/>
    <cellStyle name="Input 3 30 3 3" xfId="5014"/>
    <cellStyle name="Input 3 30 3 3 2" xfId="40227"/>
    <cellStyle name="Input 3 30 3 4" xfId="6606"/>
    <cellStyle name="Input 3 30 3 4 2" xfId="40228"/>
    <cellStyle name="Input 3 30 3 5" xfId="8178"/>
    <cellStyle name="Input 3 30 3 5 2" xfId="40229"/>
    <cellStyle name="Input 3 30 3 6" xfId="9693"/>
    <cellStyle name="Input 3 30 3 6 2" xfId="40230"/>
    <cellStyle name="Input 3 30 3 7" xfId="11166"/>
    <cellStyle name="Input 3 30 3 8" xfId="13079"/>
    <cellStyle name="Input 3 30 3 9" xfId="14780"/>
    <cellStyle name="Input 3 30 4" xfId="2535"/>
    <cellStyle name="Input 3 30 4 10" xfId="17182"/>
    <cellStyle name="Input 3 30 4 11" xfId="18785"/>
    <cellStyle name="Input 3 30 4 12" xfId="20382"/>
    <cellStyle name="Input 3 30 4 13" xfId="21958"/>
    <cellStyle name="Input 3 30 4 14" xfId="23490"/>
    <cellStyle name="Input 3 30 4 15" xfId="24963"/>
    <cellStyle name="Input 3 30 4 2" xfId="4198"/>
    <cellStyle name="Input 3 30 4 2 2" xfId="40232"/>
    <cellStyle name="Input 3 30 4 2 3" xfId="40231"/>
    <cellStyle name="Input 3 30 4 3" xfId="5792"/>
    <cellStyle name="Input 3 30 4 3 2" xfId="40233"/>
    <cellStyle name="Input 3 30 4 4" xfId="7368"/>
    <cellStyle name="Input 3 30 4 4 2" xfId="40234"/>
    <cellStyle name="Input 3 30 4 5" xfId="8893"/>
    <cellStyle name="Input 3 30 4 5 2" xfId="40235"/>
    <cellStyle name="Input 3 30 4 6" xfId="10366"/>
    <cellStyle name="Input 3 30 4 6 2" xfId="40236"/>
    <cellStyle name="Input 3 30 4 7" xfId="12263"/>
    <cellStyle name="Input 3 30 4 8" xfId="13964"/>
    <cellStyle name="Input 3 30 4 9" xfId="15576"/>
    <cellStyle name="Input 3 30 5" xfId="2018"/>
    <cellStyle name="Input 3 30 5 2" xfId="40238"/>
    <cellStyle name="Input 3 30 5 2 2" xfId="40239"/>
    <cellStyle name="Input 3 30 5 3" xfId="40240"/>
    <cellStyle name="Input 3 30 5 4" xfId="40241"/>
    <cellStyle name="Input 3 30 5 5" xfId="40242"/>
    <cellStyle name="Input 3 30 5 6" xfId="40243"/>
    <cellStyle name="Input 3 30 5 7" xfId="40237"/>
    <cellStyle name="Input 3 30 6" xfId="3687"/>
    <cellStyle name="Input 3 30 6 2" xfId="40245"/>
    <cellStyle name="Input 3 30 6 2 2" xfId="40246"/>
    <cellStyle name="Input 3 30 6 3" xfId="40247"/>
    <cellStyle name="Input 3 30 6 4" xfId="40248"/>
    <cellStyle name="Input 3 30 6 5" xfId="40249"/>
    <cellStyle name="Input 3 30 6 6" xfId="40250"/>
    <cellStyle name="Input 3 30 6 7" xfId="40244"/>
    <cellStyle name="Input 3 30 7" xfId="5290"/>
    <cellStyle name="Input 3 30 7 2" xfId="40252"/>
    <cellStyle name="Input 3 30 7 2 2" xfId="40253"/>
    <cellStyle name="Input 3 30 7 3" xfId="40254"/>
    <cellStyle name="Input 3 30 7 4" xfId="40255"/>
    <cellStyle name="Input 3 30 7 5" xfId="40256"/>
    <cellStyle name="Input 3 30 7 6" xfId="40257"/>
    <cellStyle name="Input 3 30 7 7" xfId="40251"/>
    <cellStyle name="Input 3 30 8" xfId="6879"/>
    <cellStyle name="Input 3 30 8 2" xfId="40259"/>
    <cellStyle name="Input 3 30 8 2 2" xfId="40260"/>
    <cellStyle name="Input 3 30 8 3" xfId="40261"/>
    <cellStyle name="Input 3 30 8 4" xfId="40262"/>
    <cellStyle name="Input 3 30 8 5" xfId="40263"/>
    <cellStyle name="Input 3 30 8 6" xfId="40264"/>
    <cellStyle name="Input 3 30 8 7" xfId="40258"/>
    <cellStyle name="Input 3 30 9" xfId="8448"/>
    <cellStyle name="Input 3 30 9 2" xfId="40266"/>
    <cellStyle name="Input 3 30 9 2 2" xfId="40267"/>
    <cellStyle name="Input 3 30 9 3" xfId="40268"/>
    <cellStyle name="Input 3 30 9 4" xfId="40269"/>
    <cellStyle name="Input 3 30 9 5" xfId="40270"/>
    <cellStyle name="Input 3 30 9 6" xfId="40271"/>
    <cellStyle name="Input 3 30 9 7" xfId="40265"/>
    <cellStyle name="Input 3 31" xfId="518"/>
    <cellStyle name="Input 3 31 10" xfId="9886"/>
    <cellStyle name="Input 3 31 10 2" xfId="40273"/>
    <cellStyle name="Input 3 31 10 2 2" xfId="40274"/>
    <cellStyle name="Input 3 31 10 3" xfId="40275"/>
    <cellStyle name="Input 3 31 10 4" xfId="40276"/>
    <cellStyle name="Input 3 31 10 5" xfId="40277"/>
    <cellStyle name="Input 3 31 10 6" xfId="40278"/>
    <cellStyle name="Input 3 31 10 7" xfId="40272"/>
    <cellStyle name="Input 3 31 11" xfId="11660"/>
    <cellStyle name="Input 3 31 11 2" xfId="40280"/>
    <cellStyle name="Input 3 31 11 2 2" xfId="40281"/>
    <cellStyle name="Input 3 31 11 3" xfId="40282"/>
    <cellStyle name="Input 3 31 11 4" xfId="40283"/>
    <cellStyle name="Input 3 31 11 5" xfId="40284"/>
    <cellStyle name="Input 3 31 11 6" xfId="40285"/>
    <cellStyle name="Input 3 31 11 7" xfId="40279"/>
    <cellStyle name="Input 3 31 12" xfId="13362"/>
    <cellStyle name="Input 3 31 12 2" xfId="40287"/>
    <cellStyle name="Input 3 31 12 2 2" xfId="40288"/>
    <cellStyle name="Input 3 31 12 3" xfId="40289"/>
    <cellStyle name="Input 3 31 12 4" xfId="40290"/>
    <cellStyle name="Input 3 31 12 5" xfId="40291"/>
    <cellStyle name="Input 3 31 12 6" xfId="40286"/>
    <cellStyle name="Input 3 31 13" xfId="14974"/>
    <cellStyle name="Input 3 31 13 2" xfId="40293"/>
    <cellStyle name="Input 3 31 13 3" xfId="40292"/>
    <cellStyle name="Input 3 31 14" xfId="16585"/>
    <cellStyle name="Input 3 31 14 2" xfId="40295"/>
    <cellStyle name="Input 3 31 14 3" xfId="40294"/>
    <cellStyle name="Input 3 31 15" xfId="18190"/>
    <cellStyle name="Input 3 31 15 2" xfId="40296"/>
    <cellStyle name="Input 3 31 16" xfId="19794"/>
    <cellStyle name="Input 3 31 16 2" xfId="40297"/>
    <cellStyle name="Input 3 31 17" xfId="21386"/>
    <cellStyle name="Input 3 31 17 2" xfId="40298"/>
    <cellStyle name="Input 3 31 18" xfId="22968"/>
    <cellStyle name="Input 3 31 18 2" xfId="40299"/>
    <cellStyle name="Input 3 31 19" xfId="24483"/>
    <cellStyle name="Input 3 31 2" xfId="1108"/>
    <cellStyle name="Input 3 31 2 10" xfId="15944"/>
    <cellStyle name="Input 3 31 2 11" xfId="17549"/>
    <cellStyle name="Input 3 31 2 12" xfId="19152"/>
    <cellStyle name="Input 3 31 2 13" xfId="20744"/>
    <cellStyle name="Input 3 31 2 14" xfId="22321"/>
    <cellStyle name="Input 3 31 2 15" xfId="23842"/>
    <cellStyle name="Input 3 31 2 16" xfId="25315"/>
    <cellStyle name="Input 3 31 2 2" xfId="2903"/>
    <cellStyle name="Input 3 31 2 2 2" xfId="40301"/>
    <cellStyle name="Input 3 31 2 2 3" xfId="40300"/>
    <cellStyle name="Input 3 31 2 3" xfId="4566"/>
    <cellStyle name="Input 3 31 2 3 2" xfId="40302"/>
    <cellStyle name="Input 3 31 2 4" xfId="6158"/>
    <cellStyle name="Input 3 31 2 4 2" xfId="40303"/>
    <cellStyle name="Input 3 31 2 5" xfId="7730"/>
    <cellStyle name="Input 3 31 2 5 2" xfId="40304"/>
    <cellStyle name="Input 3 31 2 6" xfId="9245"/>
    <cellStyle name="Input 3 31 2 6 2" xfId="40305"/>
    <cellStyle name="Input 3 31 2 7" xfId="10718"/>
    <cellStyle name="Input 3 31 2 8" xfId="12631"/>
    <cellStyle name="Input 3 31 2 9" xfId="14332"/>
    <cellStyle name="Input 3 31 3" xfId="1516"/>
    <cellStyle name="Input 3 31 3 10" xfId="16316"/>
    <cellStyle name="Input 3 31 3 11" xfId="17921"/>
    <cellStyle name="Input 3 31 3 12" xfId="19524"/>
    <cellStyle name="Input 3 31 3 13" xfId="21116"/>
    <cellStyle name="Input 3 31 3 14" xfId="22693"/>
    <cellStyle name="Input 3 31 3 15" xfId="24214"/>
    <cellStyle name="Input 3 31 3 16" xfId="25687"/>
    <cellStyle name="Input 3 31 3 2" xfId="3275"/>
    <cellStyle name="Input 3 31 3 2 2" xfId="40307"/>
    <cellStyle name="Input 3 31 3 2 3" xfId="40306"/>
    <cellStyle name="Input 3 31 3 3" xfId="4938"/>
    <cellStyle name="Input 3 31 3 3 2" xfId="40308"/>
    <cellStyle name="Input 3 31 3 4" xfId="6530"/>
    <cellStyle name="Input 3 31 3 4 2" xfId="40309"/>
    <cellStyle name="Input 3 31 3 5" xfId="8102"/>
    <cellStyle name="Input 3 31 3 5 2" xfId="40310"/>
    <cellStyle name="Input 3 31 3 6" xfId="9617"/>
    <cellStyle name="Input 3 31 3 6 2" xfId="40311"/>
    <cellStyle name="Input 3 31 3 7" xfId="11090"/>
    <cellStyle name="Input 3 31 3 8" xfId="13003"/>
    <cellStyle name="Input 3 31 3 9" xfId="14704"/>
    <cellStyle name="Input 3 31 4" xfId="2450"/>
    <cellStyle name="Input 3 31 4 10" xfId="17097"/>
    <cellStyle name="Input 3 31 4 11" xfId="18701"/>
    <cellStyle name="Input 3 31 4 12" xfId="20299"/>
    <cellStyle name="Input 3 31 4 13" xfId="21877"/>
    <cellStyle name="Input 3 31 4 14" xfId="23413"/>
    <cellStyle name="Input 3 31 4 15" xfId="24887"/>
    <cellStyle name="Input 3 31 4 2" xfId="4114"/>
    <cellStyle name="Input 3 31 4 2 2" xfId="40313"/>
    <cellStyle name="Input 3 31 4 2 3" xfId="40312"/>
    <cellStyle name="Input 3 31 4 3" xfId="5709"/>
    <cellStyle name="Input 3 31 4 3 2" xfId="40314"/>
    <cellStyle name="Input 3 31 4 4" xfId="7288"/>
    <cellStyle name="Input 3 31 4 4 2" xfId="40315"/>
    <cellStyle name="Input 3 31 4 5" xfId="8816"/>
    <cellStyle name="Input 3 31 4 5 2" xfId="40316"/>
    <cellStyle name="Input 3 31 4 6" xfId="10290"/>
    <cellStyle name="Input 3 31 4 6 2" xfId="40317"/>
    <cellStyle name="Input 3 31 4 7" xfId="12178"/>
    <cellStyle name="Input 3 31 4 8" xfId="13879"/>
    <cellStyle name="Input 3 31 4 9" xfId="15492"/>
    <cellStyle name="Input 3 31 5" xfId="1933"/>
    <cellStyle name="Input 3 31 5 2" xfId="40319"/>
    <cellStyle name="Input 3 31 5 2 2" xfId="40320"/>
    <cellStyle name="Input 3 31 5 3" xfId="40321"/>
    <cellStyle name="Input 3 31 5 4" xfId="40322"/>
    <cellStyle name="Input 3 31 5 5" xfId="40323"/>
    <cellStyle name="Input 3 31 5 6" xfId="40324"/>
    <cellStyle name="Input 3 31 5 7" xfId="40318"/>
    <cellStyle name="Input 3 31 6" xfId="3603"/>
    <cellStyle name="Input 3 31 6 2" xfId="40326"/>
    <cellStyle name="Input 3 31 6 2 2" xfId="40327"/>
    <cellStyle name="Input 3 31 6 3" xfId="40328"/>
    <cellStyle name="Input 3 31 6 4" xfId="40329"/>
    <cellStyle name="Input 3 31 6 5" xfId="40330"/>
    <cellStyle name="Input 3 31 6 6" xfId="40331"/>
    <cellStyle name="Input 3 31 6 7" xfId="40325"/>
    <cellStyle name="Input 3 31 7" xfId="5207"/>
    <cellStyle name="Input 3 31 7 2" xfId="40333"/>
    <cellStyle name="Input 3 31 7 2 2" xfId="40334"/>
    <cellStyle name="Input 3 31 7 3" xfId="40335"/>
    <cellStyle name="Input 3 31 7 4" xfId="40336"/>
    <cellStyle name="Input 3 31 7 5" xfId="40337"/>
    <cellStyle name="Input 3 31 7 6" xfId="40338"/>
    <cellStyle name="Input 3 31 7 7" xfId="40332"/>
    <cellStyle name="Input 3 31 8" xfId="6799"/>
    <cellStyle name="Input 3 31 8 2" xfId="40340"/>
    <cellStyle name="Input 3 31 8 2 2" xfId="40341"/>
    <cellStyle name="Input 3 31 8 3" xfId="40342"/>
    <cellStyle name="Input 3 31 8 4" xfId="40343"/>
    <cellStyle name="Input 3 31 8 5" xfId="40344"/>
    <cellStyle name="Input 3 31 8 6" xfId="40345"/>
    <cellStyle name="Input 3 31 8 7" xfId="40339"/>
    <cellStyle name="Input 3 31 9" xfId="8371"/>
    <cellStyle name="Input 3 31 9 2" xfId="40347"/>
    <cellStyle name="Input 3 31 9 2 2" xfId="40348"/>
    <cellStyle name="Input 3 31 9 3" xfId="40349"/>
    <cellStyle name="Input 3 31 9 4" xfId="40350"/>
    <cellStyle name="Input 3 31 9 5" xfId="40351"/>
    <cellStyle name="Input 3 31 9 6" xfId="40352"/>
    <cellStyle name="Input 3 31 9 7" xfId="40346"/>
    <cellStyle name="Input 3 32" xfId="556"/>
    <cellStyle name="Input 3 32 10" xfId="9918"/>
    <cellStyle name="Input 3 32 10 2" xfId="40354"/>
    <cellStyle name="Input 3 32 10 2 2" xfId="40355"/>
    <cellStyle name="Input 3 32 10 3" xfId="40356"/>
    <cellStyle name="Input 3 32 10 4" xfId="40357"/>
    <cellStyle name="Input 3 32 10 5" xfId="40358"/>
    <cellStyle name="Input 3 32 10 6" xfId="40359"/>
    <cellStyle name="Input 3 32 10 7" xfId="40353"/>
    <cellStyle name="Input 3 32 11" xfId="11698"/>
    <cellStyle name="Input 3 32 11 2" xfId="40361"/>
    <cellStyle name="Input 3 32 11 2 2" xfId="40362"/>
    <cellStyle name="Input 3 32 11 3" xfId="40363"/>
    <cellStyle name="Input 3 32 11 4" xfId="40364"/>
    <cellStyle name="Input 3 32 11 5" xfId="40365"/>
    <cellStyle name="Input 3 32 11 6" xfId="40366"/>
    <cellStyle name="Input 3 32 11 7" xfId="40360"/>
    <cellStyle name="Input 3 32 12" xfId="13400"/>
    <cellStyle name="Input 3 32 12 2" xfId="40368"/>
    <cellStyle name="Input 3 32 12 2 2" xfId="40369"/>
    <cellStyle name="Input 3 32 12 3" xfId="40370"/>
    <cellStyle name="Input 3 32 12 4" xfId="40371"/>
    <cellStyle name="Input 3 32 12 5" xfId="40372"/>
    <cellStyle name="Input 3 32 12 6" xfId="40367"/>
    <cellStyle name="Input 3 32 13" xfId="15012"/>
    <cellStyle name="Input 3 32 13 2" xfId="40374"/>
    <cellStyle name="Input 3 32 13 3" xfId="40373"/>
    <cellStyle name="Input 3 32 14" xfId="16623"/>
    <cellStyle name="Input 3 32 14 2" xfId="40376"/>
    <cellStyle name="Input 3 32 14 3" xfId="40375"/>
    <cellStyle name="Input 3 32 15" xfId="18227"/>
    <cellStyle name="Input 3 32 15 2" xfId="40377"/>
    <cellStyle name="Input 3 32 16" xfId="19830"/>
    <cellStyle name="Input 3 32 16 2" xfId="40378"/>
    <cellStyle name="Input 3 32 17" xfId="21423"/>
    <cellStyle name="Input 3 32 17 2" xfId="40379"/>
    <cellStyle name="Input 3 32 18" xfId="23000"/>
    <cellStyle name="Input 3 32 18 2" xfId="40380"/>
    <cellStyle name="Input 3 32 19" xfId="24515"/>
    <cellStyle name="Input 3 32 2" xfId="1146"/>
    <cellStyle name="Input 3 32 2 10" xfId="15976"/>
    <cellStyle name="Input 3 32 2 11" xfId="17581"/>
    <cellStyle name="Input 3 32 2 12" xfId="19184"/>
    <cellStyle name="Input 3 32 2 13" xfId="20776"/>
    <cellStyle name="Input 3 32 2 14" xfId="22353"/>
    <cellStyle name="Input 3 32 2 15" xfId="23874"/>
    <cellStyle name="Input 3 32 2 16" xfId="25347"/>
    <cellStyle name="Input 3 32 2 2" xfId="2935"/>
    <cellStyle name="Input 3 32 2 2 2" xfId="40382"/>
    <cellStyle name="Input 3 32 2 2 3" xfId="40381"/>
    <cellStyle name="Input 3 32 2 3" xfId="4598"/>
    <cellStyle name="Input 3 32 2 3 2" xfId="40383"/>
    <cellStyle name="Input 3 32 2 4" xfId="6190"/>
    <cellStyle name="Input 3 32 2 4 2" xfId="40384"/>
    <cellStyle name="Input 3 32 2 5" xfId="7762"/>
    <cellStyle name="Input 3 32 2 5 2" xfId="40385"/>
    <cellStyle name="Input 3 32 2 6" xfId="9277"/>
    <cellStyle name="Input 3 32 2 6 2" xfId="40386"/>
    <cellStyle name="Input 3 32 2 7" xfId="10750"/>
    <cellStyle name="Input 3 32 2 8" xfId="12663"/>
    <cellStyle name="Input 3 32 2 9" xfId="14364"/>
    <cellStyle name="Input 3 32 3" xfId="1554"/>
    <cellStyle name="Input 3 32 3 10" xfId="16348"/>
    <cellStyle name="Input 3 32 3 11" xfId="17953"/>
    <cellStyle name="Input 3 32 3 12" xfId="19556"/>
    <cellStyle name="Input 3 32 3 13" xfId="21148"/>
    <cellStyle name="Input 3 32 3 14" xfId="22725"/>
    <cellStyle name="Input 3 32 3 15" xfId="24246"/>
    <cellStyle name="Input 3 32 3 16" xfId="25719"/>
    <cellStyle name="Input 3 32 3 2" xfId="3307"/>
    <cellStyle name="Input 3 32 3 2 2" xfId="40388"/>
    <cellStyle name="Input 3 32 3 2 3" xfId="40387"/>
    <cellStyle name="Input 3 32 3 3" xfId="4970"/>
    <cellStyle name="Input 3 32 3 3 2" xfId="40389"/>
    <cellStyle name="Input 3 32 3 4" xfId="6562"/>
    <cellStyle name="Input 3 32 3 4 2" xfId="40390"/>
    <cellStyle name="Input 3 32 3 5" xfId="8134"/>
    <cellStyle name="Input 3 32 3 5 2" xfId="40391"/>
    <cellStyle name="Input 3 32 3 6" xfId="9649"/>
    <cellStyle name="Input 3 32 3 6 2" xfId="40392"/>
    <cellStyle name="Input 3 32 3 7" xfId="11122"/>
    <cellStyle name="Input 3 32 3 8" xfId="13035"/>
    <cellStyle name="Input 3 32 3 9" xfId="14736"/>
    <cellStyle name="Input 3 32 4" xfId="2488"/>
    <cellStyle name="Input 3 32 4 10" xfId="17135"/>
    <cellStyle name="Input 3 32 4 11" xfId="18739"/>
    <cellStyle name="Input 3 32 4 12" xfId="20336"/>
    <cellStyle name="Input 3 32 4 13" xfId="21913"/>
    <cellStyle name="Input 3 32 4 14" xfId="23446"/>
    <cellStyle name="Input 3 32 4 15" xfId="24919"/>
    <cellStyle name="Input 3 32 4 2" xfId="4151"/>
    <cellStyle name="Input 3 32 4 2 2" xfId="40394"/>
    <cellStyle name="Input 3 32 4 2 3" xfId="40393"/>
    <cellStyle name="Input 3 32 4 3" xfId="5746"/>
    <cellStyle name="Input 3 32 4 3 2" xfId="40395"/>
    <cellStyle name="Input 3 32 4 4" xfId="7324"/>
    <cellStyle name="Input 3 32 4 4 2" xfId="40396"/>
    <cellStyle name="Input 3 32 4 5" xfId="8849"/>
    <cellStyle name="Input 3 32 4 5 2" xfId="40397"/>
    <cellStyle name="Input 3 32 4 6" xfId="10322"/>
    <cellStyle name="Input 3 32 4 6 2" xfId="40398"/>
    <cellStyle name="Input 3 32 4 7" xfId="12216"/>
    <cellStyle name="Input 3 32 4 8" xfId="13917"/>
    <cellStyle name="Input 3 32 4 9" xfId="15529"/>
    <cellStyle name="Input 3 32 5" xfId="1971"/>
    <cellStyle name="Input 3 32 5 2" xfId="40400"/>
    <cellStyle name="Input 3 32 5 2 2" xfId="40401"/>
    <cellStyle name="Input 3 32 5 3" xfId="40402"/>
    <cellStyle name="Input 3 32 5 4" xfId="40403"/>
    <cellStyle name="Input 3 32 5 5" xfId="40404"/>
    <cellStyle name="Input 3 32 5 6" xfId="40405"/>
    <cellStyle name="Input 3 32 5 7" xfId="40399"/>
    <cellStyle name="Input 3 32 6" xfId="3640"/>
    <cellStyle name="Input 3 32 6 2" xfId="40407"/>
    <cellStyle name="Input 3 32 6 2 2" xfId="40408"/>
    <cellStyle name="Input 3 32 6 3" xfId="40409"/>
    <cellStyle name="Input 3 32 6 4" xfId="40410"/>
    <cellStyle name="Input 3 32 6 5" xfId="40411"/>
    <cellStyle name="Input 3 32 6 6" xfId="40412"/>
    <cellStyle name="Input 3 32 6 7" xfId="40406"/>
    <cellStyle name="Input 3 32 7" xfId="5243"/>
    <cellStyle name="Input 3 32 7 2" xfId="40414"/>
    <cellStyle name="Input 3 32 7 2 2" xfId="40415"/>
    <cellStyle name="Input 3 32 7 3" xfId="40416"/>
    <cellStyle name="Input 3 32 7 4" xfId="40417"/>
    <cellStyle name="Input 3 32 7 5" xfId="40418"/>
    <cellStyle name="Input 3 32 7 6" xfId="40419"/>
    <cellStyle name="Input 3 32 7 7" xfId="40413"/>
    <cellStyle name="Input 3 32 8" xfId="6834"/>
    <cellStyle name="Input 3 32 8 2" xfId="40421"/>
    <cellStyle name="Input 3 32 8 2 2" xfId="40422"/>
    <cellStyle name="Input 3 32 8 3" xfId="40423"/>
    <cellStyle name="Input 3 32 8 4" xfId="40424"/>
    <cellStyle name="Input 3 32 8 5" xfId="40425"/>
    <cellStyle name="Input 3 32 8 6" xfId="40426"/>
    <cellStyle name="Input 3 32 8 7" xfId="40420"/>
    <cellStyle name="Input 3 32 9" xfId="8403"/>
    <cellStyle name="Input 3 32 9 2" xfId="40428"/>
    <cellStyle name="Input 3 32 9 2 2" xfId="40429"/>
    <cellStyle name="Input 3 32 9 3" xfId="40430"/>
    <cellStyle name="Input 3 32 9 4" xfId="40431"/>
    <cellStyle name="Input 3 32 9 5" xfId="40432"/>
    <cellStyle name="Input 3 32 9 6" xfId="40433"/>
    <cellStyle name="Input 3 32 9 7" xfId="40427"/>
    <cellStyle name="Input 3 33" xfId="550"/>
    <cellStyle name="Input 3 33 10" xfId="9912"/>
    <cellStyle name="Input 3 33 10 2" xfId="40435"/>
    <cellStyle name="Input 3 33 10 2 2" xfId="40436"/>
    <cellStyle name="Input 3 33 10 3" xfId="40437"/>
    <cellStyle name="Input 3 33 10 4" xfId="40438"/>
    <cellStyle name="Input 3 33 10 5" xfId="40439"/>
    <cellStyle name="Input 3 33 10 6" xfId="40440"/>
    <cellStyle name="Input 3 33 10 7" xfId="40434"/>
    <cellStyle name="Input 3 33 11" xfId="11692"/>
    <cellStyle name="Input 3 33 11 2" xfId="40442"/>
    <cellStyle name="Input 3 33 11 2 2" xfId="40443"/>
    <cellStyle name="Input 3 33 11 3" xfId="40444"/>
    <cellStyle name="Input 3 33 11 4" xfId="40445"/>
    <cellStyle name="Input 3 33 11 5" xfId="40446"/>
    <cellStyle name="Input 3 33 11 6" xfId="40447"/>
    <cellStyle name="Input 3 33 11 7" xfId="40441"/>
    <cellStyle name="Input 3 33 12" xfId="13394"/>
    <cellStyle name="Input 3 33 12 2" xfId="40449"/>
    <cellStyle name="Input 3 33 12 2 2" xfId="40450"/>
    <cellStyle name="Input 3 33 12 3" xfId="40451"/>
    <cellStyle name="Input 3 33 12 4" xfId="40452"/>
    <cellStyle name="Input 3 33 12 5" xfId="40453"/>
    <cellStyle name="Input 3 33 12 6" xfId="40448"/>
    <cellStyle name="Input 3 33 13" xfId="15006"/>
    <cellStyle name="Input 3 33 13 2" xfId="40455"/>
    <cellStyle name="Input 3 33 13 3" xfId="40454"/>
    <cellStyle name="Input 3 33 14" xfId="16617"/>
    <cellStyle name="Input 3 33 14 2" xfId="40457"/>
    <cellStyle name="Input 3 33 14 3" xfId="40456"/>
    <cellStyle name="Input 3 33 15" xfId="18221"/>
    <cellStyle name="Input 3 33 15 2" xfId="40458"/>
    <cellStyle name="Input 3 33 16" xfId="19824"/>
    <cellStyle name="Input 3 33 16 2" xfId="40459"/>
    <cellStyle name="Input 3 33 17" xfId="21417"/>
    <cellStyle name="Input 3 33 17 2" xfId="40460"/>
    <cellStyle name="Input 3 33 18" xfId="22994"/>
    <cellStyle name="Input 3 33 18 2" xfId="40461"/>
    <cellStyle name="Input 3 33 19" xfId="24509"/>
    <cellStyle name="Input 3 33 2" xfId="1140"/>
    <cellStyle name="Input 3 33 2 10" xfId="15970"/>
    <cellStyle name="Input 3 33 2 11" xfId="17575"/>
    <cellStyle name="Input 3 33 2 12" xfId="19178"/>
    <cellStyle name="Input 3 33 2 13" xfId="20770"/>
    <cellStyle name="Input 3 33 2 14" xfId="22347"/>
    <cellStyle name="Input 3 33 2 15" xfId="23868"/>
    <cellStyle name="Input 3 33 2 16" xfId="25341"/>
    <cellStyle name="Input 3 33 2 2" xfId="2929"/>
    <cellStyle name="Input 3 33 2 2 2" xfId="40463"/>
    <cellStyle name="Input 3 33 2 2 3" xfId="40462"/>
    <cellStyle name="Input 3 33 2 3" xfId="4592"/>
    <cellStyle name="Input 3 33 2 3 2" xfId="40464"/>
    <cellStyle name="Input 3 33 2 4" xfId="6184"/>
    <cellStyle name="Input 3 33 2 4 2" xfId="40465"/>
    <cellStyle name="Input 3 33 2 5" xfId="7756"/>
    <cellStyle name="Input 3 33 2 5 2" xfId="40466"/>
    <cellStyle name="Input 3 33 2 6" xfId="9271"/>
    <cellStyle name="Input 3 33 2 6 2" xfId="40467"/>
    <cellStyle name="Input 3 33 2 7" xfId="10744"/>
    <cellStyle name="Input 3 33 2 8" xfId="12657"/>
    <cellStyle name="Input 3 33 2 9" xfId="14358"/>
    <cellStyle name="Input 3 33 3" xfId="1548"/>
    <cellStyle name="Input 3 33 3 10" xfId="16342"/>
    <cellStyle name="Input 3 33 3 11" xfId="17947"/>
    <cellStyle name="Input 3 33 3 12" xfId="19550"/>
    <cellStyle name="Input 3 33 3 13" xfId="21142"/>
    <cellStyle name="Input 3 33 3 14" xfId="22719"/>
    <cellStyle name="Input 3 33 3 15" xfId="24240"/>
    <cellStyle name="Input 3 33 3 16" xfId="25713"/>
    <cellStyle name="Input 3 33 3 2" xfId="3301"/>
    <cellStyle name="Input 3 33 3 2 2" xfId="40469"/>
    <cellStyle name="Input 3 33 3 2 3" xfId="40468"/>
    <cellStyle name="Input 3 33 3 3" xfId="4964"/>
    <cellStyle name="Input 3 33 3 3 2" xfId="40470"/>
    <cellStyle name="Input 3 33 3 4" xfId="6556"/>
    <cellStyle name="Input 3 33 3 4 2" xfId="40471"/>
    <cellStyle name="Input 3 33 3 5" xfId="8128"/>
    <cellStyle name="Input 3 33 3 5 2" xfId="40472"/>
    <cellStyle name="Input 3 33 3 6" xfId="9643"/>
    <cellStyle name="Input 3 33 3 6 2" xfId="40473"/>
    <cellStyle name="Input 3 33 3 7" xfId="11116"/>
    <cellStyle name="Input 3 33 3 8" xfId="13029"/>
    <cellStyle name="Input 3 33 3 9" xfId="14730"/>
    <cellStyle name="Input 3 33 4" xfId="2482"/>
    <cellStyle name="Input 3 33 4 10" xfId="17129"/>
    <cellStyle name="Input 3 33 4 11" xfId="18733"/>
    <cellStyle name="Input 3 33 4 12" xfId="20330"/>
    <cellStyle name="Input 3 33 4 13" xfId="21907"/>
    <cellStyle name="Input 3 33 4 14" xfId="23440"/>
    <cellStyle name="Input 3 33 4 15" xfId="24913"/>
    <cellStyle name="Input 3 33 4 2" xfId="4145"/>
    <cellStyle name="Input 3 33 4 2 2" xfId="40475"/>
    <cellStyle name="Input 3 33 4 2 3" xfId="40474"/>
    <cellStyle name="Input 3 33 4 3" xfId="5740"/>
    <cellStyle name="Input 3 33 4 3 2" xfId="40476"/>
    <cellStyle name="Input 3 33 4 4" xfId="7318"/>
    <cellStyle name="Input 3 33 4 4 2" xfId="40477"/>
    <cellStyle name="Input 3 33 4 5" xfId="8843"/>
    <cellStyle name="Input 3 33 4 5 2" xfId="40478"/>
    <cellStyle name="Input 3 33 4 6" xfId="10316"/>
    <cellStyle name="Input 3 33 4 6 2" xfId="40479"/>
    <cellStyle name="Input 3 33 4 7" xfId="12210"/>
    <cellStyle name="Input 3 33 4 8" xfId="13911"/>
    <cellStyle name="Input 3 33 4 9" xfId="15523"/>
    <cellStyle name="Input 3 33 5" xfId="1965"/>
    <cellStyle name="Input 3 33 5 2" xfId="40481"/>
    <cellStyle name="Input 3 33 5 2 2" xfId="40482"/>
    <cellStyle name="Input 3 33 5 3" xfId="40483"/>
    <cellStyle name="Input 3 33 5 4" xfId="40484"/>
    <cellStyle name="Input 3 33 5 5" xfId="40485"/>
    <cellStyle name="Input 3 33 5 6" xfId="40486"/>
    <cellStyle name="Input 3 33 5 7" xfId="40480"/>
    <cellStyle name="Input 3 33 6" xfId="3634"/>
    <cellStyle name="Input 3 33 6 2" xfId="40488"/>
    <cellStyle name="Input 3 33 6 2 2" xfId="40489"/>
    <cellStyle name="Input 3 33 6 3" xfId="40490"/>
    <cellStyle name="Input 3 33 6 4" xfId="40491"/>
    <cellStyle name="Input 3 33 6 5" xfId="40492"/>
    <cellStyle name="Input 3 33 6 6" xfId="40493"/>
    <cellStyle name="Input 3 33 6 7" xfId="40487"/>
    <cellStyle name="Input 3 33 7" xfId="5237"/>
    <cellStyle name="Input 3 33 7 2" xfId="40495"/>
    <cellStyle name="Input 3 33 7 2 2" xfId="40496"/>
    <cellStyle name="Input 3 33 7 3" xfId="40497"/>
    <cellStyle name="Input 3 33 7 4" xfId="40498"/>
    <cellStyle name="Input 3 33 7 5" xfId="40499"/>
    <cellStyle name="Input 3 33 7 6" xfId="40500"/>
    <cellStyle name="Input 3 33 7 7" xfId="40494"/>
    <cellStyle name="Input 3 33 8" xfId="6828"/>
    <cellStyle name="Input 3 33 8 2" xfId="40502"/>
    <cellStyle name="Input 3 33 8 2 2" xfId="40503"/>
    <cellStyle name="Input 3 33 8 3" xfId="40504"/>
    <cellStyle name="Input 3 33 8 4" xfId="40505"/>
    <cellStyle name="Input 3 33 8 5" xfId="40506"/>
    <cellStyle name="Input 3 33 8 6" xfId="40507"/>
    <cellStyle name="Input 3 33 8 7" xfId="40501"/>
    <cellStyle name="Input 3 33 9" xfId="8397"/>
    <cellStyle name="Input 3 33 9 2" xfId="40509"/>
    <cellStyle name="Input 3 33 9 2 2" xfId="40510"/>
    <cellStyle name="Input 3 33 9 3" xfId="40511"/>
    <cellStyle name="Input 3 33 9 4" xfId="40512"/>
    <cellStyle name="Input 3 33 9 5" xfId="40513"/>
    <cellStyle name="Input 3 33 9 6" xfId="40514"/>
    <cellStyle name="Input 3 33 9 7" xfId="40508"/>
    <cellStyle name="Input 3 34" xfId="626"/>
    <cellStyle name="Input 3 34 10" xfId="9985"/>
    <cellStyle name="Input 3 34 10 2" xfId="40516"/>
    <cellStyle name="Input 3 34 10 2 2" xfId="40517"/>
    <cellStyle name="Input 3 34 10 3" xfId="40518"/>
    <cellStyle name="Input 3 34 10 4" xfId="40519"/>
    <cellStyle name="Input 3 34 10 5" xfId="40520"/>
    <cellStyle name="Input 3 34 10 6" xfId="40521"/>
    <cellStyle name="Input 3 34 10 7" xfId="40515"/>
    <cellStyle name="Input 3 34 11" xfId="11768"/>
    <cellStyle name="Input 3 34 11 2" xfId="40523"/>
    <cellStyle name="Input 3 34 11 2 2" xfId="40524"/>
    <cellStyle name="Input 3 34 11 3" xfId="40525"/>
    <cellStyle name="Input 3 34 11 4" xfId="40526"/>
    <cellStyle name="Input 3 34 11 5" xfId="40527"/>
    <cellStyle name="Input 3 34 11 6" xfId="40528"/>
    <cellStyle name="Input 3 34 11 7" xfId="40522"/>
    <cellStyle name="Input 3 34 12" xfId="13470"/>
    <cellStyle name="Input 3 34 12 2" xfId="40530"/>
    <cellStyle name="Input 3 34 12 2 2" xfId="40531"/>
    <cellStyle name="Input 3 34 12 3" xfId="40532"/>
    <cellStyle name="Input 3 34 12 4" xfId="40533"/>
    <cellStyle name="Input 3 34 12 5" xfId="40534"/>
    <cellStyle name="Input 3 34 12 6" xfId="40529"/>
    <cellStyle name="Input 3 34 13" xfId="15082"/>
    <cellStyle name="Input 3 34 13 2" xfId="40536"/>
    <cellStyle name="Input 3 34 13 3" xfId="40535"/>
    <cellStyle name="Input 3 34 14" xfId="16693"/>
    <cellStyle name="Input 3 34 14 2" xfId="40538"/>
    <cellStyle name="Input 3 34 14 3" xfId="40537"/>
    <cellStyle name="Input 3 34 15" xfId="18295"/>
    <cellStyle name="Input 3 34 15 2" xfId="40539"/>
    <cellStyle name="Input 3 34 16" xfId="19898"/>
    <cellStyle name="Input 3 34 16 2" xfId="40540"/>
    <cellStyle name="Input 3 34 17" xfId="21492"/>
    <cellStyle name="Input 3 34 17 2" xfId="40541"/>
    <cellStyle name="Input 3 34 18" xfId="23068"/>
    <cellStyle name="Input 3 34 18 2" xfId="40542"/>
    <cellStyle name="Input 3 34 19" xfId="24582"/>
    <cellStyle name="Input 3 34 2" xfId="1216"/>
    <cellStyle name="Input 3 34 2 10" xfId="16043"/>
    <cellStyle name="Input 3 34 2 11" xfId="17648"/>
    <cellStyle name="Input 3 34 2 12" xfId="19251"/>
    <cellStyle name="Input 3 34 2 13" xfId="20843"/>
    <cellStyle name="Input 3 34 2 14" xfId="22420"/>
    <cellStyle name="Input 3 34 2 15" xfId="23941"/>
    <cellStyle name="Input 3 34 2 16" xfId="25414"/>
    <cellStyle name="Input 3 34 2 2" xfId="3002"/>
    <cellStyle name="Input 3 34 2 2 2" xfId="40544"/>
    <cellStyle name="Input 3 34 2 2 3" xfId="40543"/>
    <cellStyle name="Input 3 34 2 3" xfId="4665"/>
    <cellStyle name="Input 3 34 2 3 2" xfId="40545"/>
    <cellStyle name="Input 3 34 2 4" xfId="6257"/>
    <cellStyle name="Input 3 34 2 4 2" xfId="40546"/>
    <cellStyle name="Input 3 34 2 5" xfId="7829"/>
    <cellStyle name="Input 3 34 2 5 2" xfId="40547"/>
    <cellStyle name="Input 3 34 2 6" xfId="9344"/>
    <cellStyle name="Input 3 34 2 6 2" xfId="40548"/>
    <cellStyle name="Input 3 34 2 7" xfId="10817"/>
    <cellStyle name="Input 3 34 2 8" xfId="12730"/>
    <cellStyle name="Input 3 34 2 9" xfId="14431"/>
    <cellStyle name="Input 3 34 3" xfId="1624"/>
    <cellStyle name="Input 3 34 3 10" xfId="16415"/>
    <cellStyle name="Input 3 34 3 11" xfId="18020"/>
    <cellStyle name="Input 3 34 3 12" xfId="19623"/>
    <cellStyle name="Input 3 34 3 13" xfId="21215"/>
    <cellStyle name="Input 3 34 3 14" xfId="22792"/>
    <cellStyle name="Input 3 34 3 15" xfId="24313"/>
    <cellStyle name="Input 3 34 3 16" xfId="25786"/>
    <cellStyle name="Input 3 34 3 2" xfId="3374"/>
    <cellStyle name="Input 3 34 3 2 2" xfId="40550"/>
    <cellStyle name="Input 3 34 3 2 3" xfId="40549"/>
    <cellStyle name="Input 3 34 3 3" xfId="5037"/>
    <cellStyle name="Input 3 34 3 3 2" xfId="40551"/>
    <cellStyle name="Input 3 34 3 4" xfId="6629"/>
    <cellStyle name="Input 3 34 3 4 2" xfId="40552"/>
    <cellStyle name="Input 3 34 3 5" xfId="8201"/>
    <cellStyle name="Input 3 34 3 5 2" xfId="40553"/>
    <cellStyle name="Input 3 34 3 6" xfId="9716"/>
    <cellStyle name="Input 3 34 3 6 2" xfId="40554"/>
    <cellStyle name="Input 3 34 3 7" xfId="11189"/>
    <cellStyle name="Input 3 34 3 8" xfId="13102"/>
    <cellStyle name="Input 3 34 3 9" xfId="14803"/>
    <cellStyle name="Input 3 34 4" xfId="2558"/>
    <cellStyle name="Input 3 34 4 10" xfId="17205"/>
    <cellStyle name="Input 3 34 4 11" xfId="18808"/>
    <cellStyle name="Input 3 34 4 12" xfId="20405"/>
    <cellStyle name="Input 3 34 4 13" xfId="21981"/>
    <cellStyle name="Input 3 34 4 14" xfId="23513"/>
    <cellStyle name="Input 3 34 4 15" xfId="24986"/>
    <cellStyle name="Input 3 34 4 2" xfId="4221"/>
    <cellStyle name="Input 3 34 4 2 2" xfId="40556"/>
    <cellStyle name="Input 3 34 4 2 3" xfId="40555"/>
    <cellStyle name="Input 3 34 4 3" xfId="5815"/>
    <cellStyle name="Input 3 34 4 3 2" xfId="40557"/>
    <cellStyle name="Input 3 34 4 4" xfId="7391"/>
    <cellStyle name="Input 3 34 4 4 2" xfId="40558"/>
    <cellStyle name="Input 3 34 4 5" xfId="8916"/>
    <cellStyle name="Input 3 34 4 5 2" xfId="40559"/>
    <cellStyle name="Input 3 34 4 6" xfId="10389"/>
    <cellStyle name="Input 3 34 4 6 2" xfId="40560"/>
    <cellStyle name="Input 3 34 4 7" xfId="12286"/>
    <cellStyle name="Input 3 34 4 8" xfId="13987"/>
    <cellStyle name="Input 3 34 4 9" xfId="15599"/>
    <cellStyle name="Input 3 34 5" xfId="2041"/>
    <cellStyle name="Input 3 34 5 2" xfId="40562"/>
    <cellStyle name="Input 3 34 5 2 2" xfId="40563"/>
    <cellStyle name="Input 3 34 5 3" xfId="40564"/>
    <cellStyle name="Input 3 34 5 4" xfId="40565"/>
    <cellStyle name="Input 3 34 5 5" xfId="40566"/>
    <cellStyle name="Input 3 34 5 6" xfId="40567"/>
    <cellStyle name="Input 3 34 5 7" xfId="40561"/>
    <cellStyle name="Input 3 34 6" xfId="3710"/>
    <cellStyle name="Input 3 34 6 2" xfId="40569"/>
    <cellStyle name="Input 3 34 6 2 2" xfId="40570"/>
    <cellStyle name="Input 3 34 6 3" xfId="40571"/>
    <cellStyle name="Input 3 34 6 4" xfId="40572"/>
    <cellStyle name="Input 3 34 6 5" xfId="40573"/>
    <cellStyle name="Input 3 34 6 6" xfId="40574"/>
    <cellStyle name="Input 3 34 6 7" xfId="40568"/>
    <cellStyle name="Input 3 34 7" xfId="5313"/>
    <cellStyle name="Input 3 34 7 2" xfId="40576"/>
    <cellStyle name="Input 3 34 7 2 2" xfId="40577"/>
    <cellStyle name="Input 3 34 7 3" xfId="40578"/>
    <cellStyle name="Input 3 34 7 4" xfId="40579"/>
    <cellStyle name="Input 3 34 7 5" xfId="40580"/>
    <cellStyle name="Input 3 34 7 6" xfId="40581"/>
    <cellStyle name="Input 3 34 7 7" xfId="40575"/>
    <cellStyle name="Input 3 34 8" xfId="6902"/>
    <cellStyle name="Input 3 34 8 2" xfId="40583"/>
    <cellStyle name="Input 3 34 8 2 2" xfId="40584"/>
    <cellStyle name="Input 3 34 8 3" xfId="40585"/>
    <cellStyle name="Input 3 34 8 4" xfId="40586"/>
    <cellStyle name="Input 3 34 8 5" xfId="40587"/>
    <cellStyle name="Input 3 34 8 6" xfId="40588"/>
    <cellStyle name="Input 3 34 8 7" xfId="40582"/>
    <cellStyle name="Input 3 34 9" xfId="8471"/>
    <cellStyle name="Input 3 34 9 2" xfId="40590"/>
    <cellStyle name="Input 3 34 9 2 2" xfId="40591"/>
    <cellStyle name="Input 3 34 9 3" xfId="40592"/>
    <cellStyle name="Input 3 34 9 4" xfId="40593"/>
    <cellStyle name="Input 3 34 9 5" xfId="40594"/>
    <cellStyle name="Input 3 34 9 6" xfId="40595"/>
    <cellStyle name="Input 3 34 9 7" xfId="40589"/>
    <cellStyle name="Input 3 35" xfId="613"/>
    <cellStyle name="Input 3 35 10" xfId="9972"/>
    <cellStyle name="Input 3 35 10 2" xfId="40597"/>
    <cellStyle name="Input 3 35 10 2 2" xfId="40598"/>
    <cellStyle name="Input 3 35 10 3" xfId="40599"/>
    <cellStyle name="Input 3 35 10 4" xfId="40600"/>
    <cellStyle name="Input 3 35 10 5" xfId="40601"/>
    <cellStyle name="Input 3 35 10 6" xfId="40602"/>
    <cellStyle name="Input 3 35 10 7" xfId="40596"/>
    <cellStyle name="Input 3 35 11" xfId="11755"/>
    <cellStyle name="Input 3 35 11 2" xfId="40604"/>
    <cellStyle name="Input 3 35 11 2 2" xfId="40605"/>
    <cellStyle name="Input 3 35 11 3" xfId="40606"/>
    <cellStyle name="Input 3 35 11 4" xfId="40607"/>
    <cellStyle name="Input 3 35 11 5" xfId="40608"/>
    <cellStyle name="Input 3 35 11 6" xfId="40609"/>
    <cellStyle name="Input 3 35 11 7" xfId="40603"/>
    <cellStyle name="Input 3 35 12" xfId="13457"/>
    <cellStyle name="Input 3 35 12 2" xfId="40611"/>
    <cellStyle name="Input 3 35 12 2 2" xfId="40612"/>
    <cellStyle name="Input 3 35 12 3" xfId="40613"/>
    <cellStyle name="Input 3 35 12 4" xfId="40614"/>
    <cellStyle name="Input 3 35 12 5" xfId="40615"/>
    <cellStyle name="Input 3 35 12 6" xfId="40610"/>
    <cellStyle name="Input 3 35 13" xfId="15069"/>
    <cellStyle name="Input 3 35 13 2" xfId="40617"/>
    <cellStyle name="Input 3 35 13 3" xfId="40616"/>
    <cellStyle name="Input 3 35 14" xfId="16680"/>
    <cellStyle name="Input 3 35 14 2" xfId="40619"/>
    <cellStyle name="Input 3 35 14 3" xfId="40618"/>
    <cellStyle name="Input 3 35 15" xfId="18282"/>
    <cellStyle name="Input 3 35 15 2" xfId="40620"/>
    <cellStyle name="Input 3 35 16" xfId="19885"/>
    <cellStyle name="Input 3 35 16 2" xfId="40621"/>
    <cellStyle name="Input 3 35 17" xfId="21479"/>
    <cellStyle name="Input 3 35 17 2" xfId="40622"/>
    <cellStyle name="Input 3 35 18" xfId="23055"/>
    <cellStyle name="Input 3 35 18 2" xfId="40623"/>
    <cellStyle name="Input 3 35 19" xfId="24569"/>
    <cellStyle name="Input 3 35 2" xfId="1203"/>
    <cellStyle name="Input 3 35 2 10" xfId="16030"/>
    <cellStyle name="Input 3 35 2 11" xfId="17635"/>
    <cellStyle name="Input 3 35 2 12" xfId="19238"/>
    <cellStyle name="Input 3 35 2 13" xfId="20830"/>
    <cellStyle name="Input 3 35 2 14" xfId="22407"/>
    <cellStyle name="Input 3 35 2 15" xfId="23928"/>
    <cellStyle name="Input 3 35 2 16" xfId="25401"/>
    <cellStyle name="Input 3 35 2 2" xfId="2989"/>
    <cellStyle name="Input 3 35 2 2 2" xfId="40625"/>
    <cellStyle name="Input 3 35 2 2 3" xfId="40624"/>
    <cellStyle name="Input 3 35 2 3" xfId="4652"/>
    <cellStyle name="Input 3 35 2 3 2" xfId="40626"/>
    <cellStyle name="Input 3 35 2 4" xfId="6244"/>
    <cellStyle name="Input 3 35 2 4 2" xfId="40627"/>
    <cellStyle name="Input 3 35 2 5" xfId="7816"/>
    <cellStyle name="Input 3 35 2 5 2" xfId="40628"/>
    <cellStyle name="Input 3 35 2 6" xfId="9331"/>
    <cellStyle name="Input 3 35 2 6 2" xfId="40629"/>
    <cellStyle name="Input 3 35 2 7" xfId="10804"/>
    <cellStyle name="Input 3 35 2 8" xfId="12717"/>
    <cellStyle name="Input 3 35 2 9" xfId="14418"/>
    <cellStyle name="Input 3 35 3" xfId="1611"/>
    <cellStyle name="Input 3 35 3 10" xfId="16402"/>
    <cellStyle name="Input 3 35 3 11" xfId="18007"/>
    <cellStyle name="Input 3 35 3 12" xfId="19610"/>
    <cellStyle name="Input 3 35 3 13" xfId="21202"/>
    <cellStyle name="Input 3 35 3 14" xfId="22779"/>
    <cellStyle name="Input 3 35 3 15" xfId="24300"/>
    <cellStyle name="Input 3 35 3 16" xfId="25773"/>
    <cellStyle name="Input 3 35 3 2" xfId="3361"/>
    <cellStyle name="Input 3 35 3 2 2" xfId="40631"/>
    <cellStyle name="Input 3 35 3 2 3" xfId="40630"/>
    <cellStyle name="Input 3 35 3 3" xfId="5024"/>
    <cellStyle name="Input 3 35 3 3 2" xfId="40632"/>
    <cellStyle name="Input 3 35 3 4" xfId="6616"/>
    <cellStyle name="Input 3 35 3 4 2" xfId="40633"/>
    <cellStyle name="Input 3 35 3 5" xfId="8188"/>
    <cellStyle name="Input 3 35 3 5 2" xfId="40634"/>
    <cellStyle name="Input 3 35 3 6" xfId="9703"/>
    <cellStyle name="Input 3 35 3 6 2" xfId="40635"/>
    <cellStyle name="Input 3 35 3 7" xfId="11176"/>
    <cellStyle name="Input 3 35 3 8" xfId="13089"/>
    <cellStyle name="Input 3 35 3 9" xfId="14790"/>
    <cellStyle name="Input 3 35 4" xfId="2545"/>
    <cellStyle name="Input 3 35 4 10" xfId="17192"/>
    <cellStyle name="Input 3 35 4 11" xfId="18795"/>
    <cellStyle name="Input 3 35 4 12" xfId="20392"/>
    <cellStyle name="Input 3 35 4 13" xfId="21968"/>
    <cellStyle name="Input 3 35 4 14" xfId="23500"/>
    <cellStyle name="Input 3 35 4 15" xfId="24973"/>
    <cellStyle name="Input 3 35 4 2" xfId="4208"/>
    <cellStyle name="Input 3 35 4 2 2" xfId="40637"/>
    <cellStyle name="Input 3 35 4 2 3" xfId="40636"/>
    <cellStyle name="Input 3 35 4 3" xfId="5802"/>
    <cellStyle name="Input 3 35 4 3 2" xfId="40638"/>
    <cellStyle name="Input 3 35 4 4" xfId="7378"/>
    <cellStyle name="Input 3 35 4 4 2" xfId="40639"/>
    <cellStyle name="Input 3 35 4 5" xfId="8903"/>
    <cellStyle name="Input 3 35 4 5 2" xfId="40640"/>
    <cellStyle name="Input 3 35 4 6" xfId="10376"/>
    <cellStyle name="Input 3 35 4 6 2" xfId="40641"/>
    <cellStyle name="Input 3 35 4 7" xfId="12273"/>
    <cellStyle name="Input 3 35 4 8" xfId="13974"/>
    <cellStyle name="Input 3 35 4 9" xfId="15586"/>
    <cellStyle name="Input 3 35 5" xfId="2028"/>
    <cellStyle name="Input 3 35 5 2" xfId="40643"/>
    <cellStyle name="Input 3 35 5 2 2" xfId="40644"/>
    <cellStyle name="Input 3 35 5 3" xfId="40645"/>
    <cellStyle name="Input 3 35 5 4" xfId="40646"/>
    <cellStyle name="Input 3 35 5 5" xfId="40647"/>
    <cellStyle name="Input 3 35 5 6" xfId="40648"/>
    <cellStyle name="Input 3 35 5 7" xfId="40642"/>
    <cellStyle name="Input 3 35 6" xfId="3697"/>
    <cellStyle name="Input 3 35 6 2" xfId="40650"/>
    <cellStyle name="Input 3 35 6 2 2" xfId="40651"/>
    <cellStyle name="Input 3 35 6 3" xfId="40652"/>
    <cellStyle name="Input 3 35 6 4" xfId="40653"/>
    <cellStyle name="Input 3 35 6 5" xfId="40654"/>
    <cellStyle name="Input 3 35 6 6" xfId="40655"/>
    <cellStyle name="Input 3 35 6 7" xfId="40649"/>
    <cellStyle name="Input 3 35 7" xfId="5300"/>
    <cellStyle name="Input 3 35 7 2" xfId="40657"/>
    <cellStyle name="Input 3 35 7 2 2" xfId="40658"/>
    <cellStyle name="Input 3 35 7 3" xfId="40659"/>
    <cellStyle name="Input 3 35 7 4" xfId="40660"/>
    <cellStyle name="Input 3 35 7 5" xfId="40661"/>
    <cellStyle name="Input 3 35 7 6" xfId="40662"/>
    <cellStyle name="Input 3 35 7 7" xfId="40656"/>
    <cellStyle name="Input 3 35 8" xfId="6889"/>
    <cellStyle name="Input 3 35 8 2" xfId="40664"/>
    <cellStyle name="Input 3 35 8 2 2" xfId="40665"/>
    <cellStyle name="Input 3 35 8 3" xfId="40666"/>
    <cellStyle name="Input 3 35 8 4" xfId="40667"/>
    <cellStyle name="Input 3 35 8 5" xfId="40668"/>
    <cellStyle name="Input 3 35 8 6" xfId="40669"/>
    <cellStyle name="Input 3 35 8 7" xfId="40663"/>
    <cellStyle name="Input 3 35 9" xfId="8458"/>
    <cellStyle name="Input 3 35 9 2" xfId="40671"/>
    <cellStyle name="Input 3 35 9 2 2" xfId="40672"/>
    <cellStyle name="Input 3 35 9 3" xfId="40673"/>
    <cellStyle name="Input 3 35 9 4" xfId="40674"/>
    <cellStyle name="Input 3 35 9 5" xfId="40675"/>
    <cellStyle name="Input 3 35 9 6" xfId="40676"/>
    <cellStyle name="Input 3 35 9 7" xfId="40670"/>
    <cellStyle name="Input 3 36" xfId="618"/>
    <cellStyle name="Input 3 36 10" xfId="9977"/>
    <cellStyle name="Input 3 36 10 2" xfId="40678"/>
    <cellStyle name="Input 3 36 10 2 2" xfId="40679"/>
    <cellStyle name="Input 3 36 10 3" xfId="40680"/>
    <cellStyle name="Input 3 36 10 4" xfId="40681"/>
    <cellStyle name="Input 3 36 10 5" xfId="40682"/>
    <cellStyle name="Input 3 36 10 6" xfId="40683"/>
    <cellStyle name="Input 3 36 10 7" xfId="40677"/>
    <cellStyle name="Input 3 36 11" xfId="11760"/>
    <cellStyle name="Input 3 36 11 2" xfId="40685"/>
    <cellStyle name="Input 3 36 11 2 2" xfId="40686"/>
    <cellStyle name="Input 3 36 11 3" xfId="40687"/>
    <cellStyle name="Input 3 36 11 4" xfId="40688"/>
    <cellStyle name="Input 3 36 11 5" xfId="40689"/>
    <cellStyle name="Input 3 36 11 6" xfId="40690"/>
    <cellStyle name="Input 3 36 11 7" xfId="40684"/>
    <cellStyle name="Input 3 36 12" xfId="13462"/>
    <cellStyle name="Input 3 36 12 2" xfId="40692"/>
    <cellStyle name="Input 3 36 12 2 2" xfId="40693"/>
    <cellStyle name="Input 3 36 12 3" xfId="40694"/>
    <cellStyle name="Input 3 36 12 4" xfId="40695"/>
    <cellStyle name="Input 3 36 12 5" xfId="40696"/>
    <cellStyle name="Input 3 36 12 6" xfId="40691"/>
    <cellStyle name="Input 3 36 13" xfId="15074"/>
    <cellStyle name="Input 3 36 13 2" xfId="40698"/>
    <cellStyle name="Input 3 36 13 3" xfId="40697"/>
    <cellStyle name="Input 3 36 14" xfId="16685"/>
    <cellStyle name="Input 3 36 14 2" xfId="40700"/>
    <cellStyle name="Input 3 36 14 3" xfId="40699"/>
    <cellStyle name="Input 3 36 15" xfId="18287"/>
    <cellStyle name="Input 3 36 15 2" xfId="40701"/>
    <cellStyle name="Input 3 36 16" xfId="19890"/>
    <cellStyle name="Input 3 36 16 2" xfId="40702"/>
    <cellStyle name="Input 3 36 17" xfId="21484"/>
    <cellStyle name="Input 3 36 17 2" xfId="40703"/>
    <cellStyle name="Input 3 36 18" xfId="23060"/>
    <cellStyle name="Input 3 36 18 2" xfId="40704"/>
    <cellStyle name="Input 3 36 19" xfId="24574"/>
    <cellStyle name="Input 3 36 2" xfId="1208"/>
    <cellStyle name="Input 3 36 2 10" xfId="16035"/>
    <cellStyle name="Input 3 36 2 11" xfId="17640"/>
    <cellStyle name="Input 3 36 2 12" xfId="19243"/>
    <cellStyle name="Input 3 36 2 13" xfId="20835"/>
    <cellStyle name="Input 3 36 2 14" xfId="22412"/>
    <cellStyle name="Input 3 36 2 15" xfId="23933"/>
    <cellStyle name="Input 3 36 2 16" xfId="25406"/>
    <cellStyle name="Input 3 36 2 2" xfId="2994"/>
    <cellStyle name="Input 3 36 2 2 2" xfId="40706"/>
    <cellStyle name="Input 3 36 2 2 3" xfId="40705"/>
    <cellStyle name="Input 3 36 2 3" xfId="4657"/>
    <cellStyle name="Input 3 36 2 3 2" xfId="40707"/>
    <cellStyle name="Input 3 36 2 4" xfId="6249"/>
    <cellStyle name="Input 3 36 2 4 2" xfId="40708"/>
    <cellStyle name="Input 3 36 2 5" xfId="7821"/>
    <cellStyle name="Input 3 36 2 5 2" xfId="40709"/>
    <cellStyle name="Input 3 36 2 6" xfId="9336"/>
    <cellStyle name="Input 3 36 2 6 2" xfId="40710"/>
    <cellStyle name="Input 3 36 2 7" xfId="10809"/>
    <cellStyle name="Input 3 36 2 8" xfId="12722"/>
    <cellStyle name="Input 3 36 2 9" xfId="14423"/>
    <cellStyle name="Input 3 36 3" xfId="1616"/>
    <cellStyle name="Input 3 36 3 10" xfId="16407"/>
    <cellStyle name="Input 3 36 3 11" xfId="18012"/>
    <cellStyle name="Input 3 36 3 12" xfId="19615"/>
    <cellStyle name="Input 3 36 3 13" xfId="21207"/>
    <cellStyle name="Input 3 36 3 14" xfId="22784"/>
    <cellStyle name="Input 3 36 3 15" xfId="24305"/>
    <cellStyle name="Input 3 36 3 16" xfId="25778"/>
    <cellStyle name="Input 3 36 3 2" xfId="3366"/>
    <cellStyle name="Input 3 36 3 2 2" xfId="40712"/>
    <cellStyle name="Input 3 36 3 2 3" xfId="40711"/>
    <cellStyle name="Input 3 36 3 3" xfId="5029"/>
    <cellStyle name="Input 3 36 3 3 2" xfId="40713"/>
    <cellStyle name="Input 3 36 3 4" xfId="6621"/>
    <cellStyle name="Input 3 36 3 4 2" xfId="40714"/>
    <cellStyle name="Input 3 36 3 5" xfId="8193"/>
    <cellStyle name="Input 3 36 3 5 2" xfId="40715"/>
    <cellStyle name="Input 3 36 3 6" xfId="9708"/>
    <cellStyle name="Input 3 36 3 6 2" xfId="40716"/>
    <cellStyle name="Input 3 36 3 7" xfId="11181"/>
    <cellStyle name="Input 3 36 3 8" xfId="13094"/>
    <cellStyle name="Input 3 36 3 9" xfId="14795"/>
    <cellStyle name="Input 3 36 4" xfId="2550"/>
    <cellStyle name="Input 3 36 4 10" xfId="17197"/>
    <cellStyle name="Input 3 36 4 11" xfId="18800"/>
    <cellStyle name="Input 3 36 4 12" xfId="20397"/>
    <cellStyle name="Input 3 36 4 13" xfId="21973"/>
    <cellStyle name="Input 3 36 4 14" xfId="23505"/>
    <cellStyle name="Input 3 36 4 15" xfId="24978"/>
    <cellStyle name="Input 3 36 4 2" xfId="4213"/>
    <cellStyle name="Input 3 36 4 2 2" xfId="40718"/>
    <cellStyle name="Input 3 36 4 2 3" xfId="40717"/>
    <cellStyle name="Input 3 36 4 3" xfId="5807"/>
    <cellStyle name="Input 3 36 4 3 2" xfId="40719"/>
    <cellStyle name="Input 3 36 4 4" xfId="7383"/>
    <cellStyle name="Input 3 36 4 4 2" xfId="40720"/>
    <cellStyle name="Input 3 36 4 5" xfId="8908"/>
    <cellStyle name="Input 3 36 4 5 2" xfId="40721"/>
    <cellStyle name="Input 3 36 4 6" xfId="10381"/>
    <cellStyle name="Input 3 36 4 6 2" xfId="40722"/>
    <cellStyle name="Input 3 36 4 7" xfId="12278"/>
    <cellStyle name="Input 3 36 4 8" xfId="13979"/>
    <cellStyle name="Input 3 36 4 9" xfId="15591"/>
    <cellStyle name="Input 3 36 5" xfId="2033"/>
    <cellStyle name="Input 3 36 5 2" xfId="40724"/>
    <cellStyle name="Input 3 36 5 2 2" xfId="40725"/>
    <cellStyle name="Input 3 36 5 3" xfId="40726"/>
    <cellStyle name="Input 3 36 5 4" xfId="40727"/>
    <cellStyle name="Input 3 36 5 5" xfId="40728"/>
    <cellStyle name="Input 3 36 5 6" xfId="40729"/>
    <cellStyle name="Input 3 36 5 7" xfId="40723"/>
    <cellStyle name="Input 3 36 6" xfId="3702"/>
    <cellStyle name="Input 3 36 6 2" xfId="40731"/>
    <cellStyle name="Input 3 36 6 2 2" xfId="40732"/>
    <cellStyle name="Input 3 36 6 3" xfId="40733"/>
    <cellStyle name="Input 3 36 6 4" xfId="40734"/>
    <cellStyle name="Input 3 36 6 5" xfId="40735"/>
    <cellStyle name="Input 3 36 6 6" xfId="40736"/>
    <cellStyle name="Input 3 36 6 7" xfId="40730"/>
    <cellStyle name="Input 3 36 7" xfId="5305"/>
    <cellStyle name="Input 3 36 7 2" xfId="40738"/>
    <cellStyle name="Input 3 36 7 2 2" xfId="40739"/>
    <cellStyle name="Input 3 36 7 3" xfId="40740"/>
    <cellStyle name="Input 3 36 7 4" xfId="40741"/>
    <cellStyle name="Input 3 36 7 5" xfId="40742"/>
    <cellStyle name="Input 3 36 7 6" xfId="40743"/>
    <cellStyle name="Input 3 36 7 7" xfId="40737"/>
    <cellStyle name="Input 3 36 8" xfId="6894"/>
    <cellStyle name="Input 3 36 8 2" xfId="40745"/>
    <cellStyle name="Input 3 36 8 2 2" xfId="40746"/>
    <cellStyle name="Input 3 36 8 3" xfId="40747"/>
    <cellStyle name="Input 3 36 8 4" xfId="40748"/>
    <cellStyle name="Input 3 36 8 5" xfId="40749"/>
    <cellStyle name="Input 3 36 8 6" xfId="40750"/>
    <cellStyle name="Input 3 36 8 7" xfId="40744"/>
    <cellStyle name="Input 3 36 9" xfId="8463"/>
    <cellStyle name="Input 3 36 9 2" xfId="40752"/>
    <cellStyle name="Input 3 36 9 2 2" xfId="40753"/>
    <cellStyle name="Input 3 36 9 3" xfId="40754"/>
    <cellStyle name="Input 3 36 9 4" xfId="40755"/>
    <cellStyle name="Input 3 36 9 5" xfId="40756"/>
    <cellStyle name="Input 3 36 9 6" xfId="40757"/>
    <cellStyle name="Input 3 36 9 7" xfId="40751"/>
    <cellStyle name="Input 3 37" xfId="551"/>
    <cellStyle name="Input 3 37 10" xfId="9913"/>
    <cellStyle name="Input 3 37 10 2" xfId="40759"/>
    <cellStyle name="Input 3 37 10 2 2" xfId="40760"/>
    <cellStyle name="Input 3 37 10 3" xfId="40761"/>
    <cellStyle name="Input 3 37 10 4" xfId="40762"/>
    <cellStyle name="Input 3 37 10 5" xfId="40763"/>
    <cellStyle name="Input 3 37 10 6" xfId="40764"/>
    <cellStyle name="Input 3 37 10 7" xfId="40758"/>
    <cellStyle name="Input 3 37 11" xfId="11693"/>
    <cellStyle name="Input 3 37 11 2" xfId="40766"/>
    <cellStyle name="Input 3 37 11 2 2" xfId="40767"/>
    <cellStyle name="Input 3 37 11 3" xfId="40768"/>
    <cellStyle name="Input 3 37 11 4" xfId="40769"/>
    <cellStyle name="Input 3 37 11 5" xfId="40770"/>
    <cellStyle name="Input 3 37 11 6" xfId="40771"/>
    <cellStyle name="Input 3 37 11 7" xfId="40765"/>
    <cellStyle name="Input 3 37 12" xfId="13395"/>
    <cellStyle name="Input 3 37 12 2" xfId="40773"/>
    <cellStyle name="Input 3 37 12 2 2" xfId="40774"/>
    <cellStyle name="Input 3 37 12 3" xfId="40775"/>
    <cellStyle name="Input 3 37 12 4" xfId="40776"/>
    <cellStyle name="Input 3 37 12 5" xfId="40777"/>
    <cellStyle name="Input 3 37 12 6" xfId="40772"/>
    <cellStyle name="Input 3 37 13" xfId="15007"/>
    <cellStyle name="Input 3 37 13 2" xfId="40779"/>
    <cellStyle name="Input 3 37 13 3" xfId="40778"/>
    <cellStyle name="Input 3 37 14" xfId="16618"/>
    <cellStyle name="Input 3 37 14 2" xfId="40781"/>
    <cellStyle name="Input 3 37 14 3" xfId="40780"/>
    <cellStyle name="Input 3 37 15" xfId="18222"/>
    <cellStyle name="Input 3 37 15 2" xfId="40782"/>
    <cellStyle name="Input 3 37 16" xfId="19825"/>
    <cellStyle name="Input 3 37 16 2" xfId="40783"/>
    <cellStyle name="Input 3 37 17" xfId="21418"/>
    <cellStyle name="Input 3 37 17 2" xfId="40784"/>
    <cellStyle name="Input 3 37 18" xfId="22995"/>
    <cellStyle name="Input 3 37 18 2" xfId="40785"/>
    <cellStyle name="Input 3 37 19" xfId="24510"/>
    <cellStyle name="Input 3 37 2" xfId="1141"/>
    <cellStyle name="Input 3 37 2 10" xfId="15971"/>
    <cellStyle name="Input 3 37 2 11" xfId="17576"/>
    <cellStyle name="Input 3 37 2 12" xfId="19179"/>
    <cellStyle name="Input 3 37 2 13" xfId="20771"/>
    <cellStyle name="Input 3 37 2 14" xfId="22348"/>
    <cellStyle name="Input 3 37 2 15" xfId="23869"/>
    <cellStyle name="Input 3 37 2 16" xfId="25342"/>
    <cellStyle name="Input 3 37 2 2" xfId="2930"/>
    <cellStyle name="Input 3 37 2 2 2" xfId="40787"/>
    <cellStyle name="Input 3 37 2 2 3" xfId="40786"/>
    <cellStyle name="Input 3 37 2 3" xfId="4593"/>
    <cellStyle name="Input 3 37 2 3 2" xfId="40788"/>
    <cellStyle name="Input 3 37 2 4" xfId="6185"/>
    <cellStyle name="Input 3 37 2 4 2" xfId="40789"/>
    <cellStyle name="Input 3 37 2 5" xfId="7757"/>
    <cellStyle name="Input 3 37 2 5 2" xfId="40790"/>
    <cellStyle name="Input 3 37 2 6" xfId="9272"/>
    <cellStyle name="Input 3 37 2 6 2" xfId="40791"/>
    <cellStyle name="Input 3 37 2 7" xfId="10745"/>
    <cellStyle name="Input 3 37 2 8" xfId="12658"/>
    <cellStyle name="Input 3 37 2 9" xfId="14359"/>
    <cellStyle name="Input 3 37 3" xfId="1549"/>
    <cellStyle name="Input 3 37 3 10" xfId="16343"/>
    <cellStyle name="Input 3 37 3 11" xfId="17948"/>
    <cellStyle name="Input 3 37 3 12" xfId="19551"/>
    <cellStyle name="Input 3 37 3 13" xfId="21143"/>
    <cellStyle name="Input 3 37 3 14" xfId="22720"/>
    <cellStyle name="Input 3 37 3 15" xfId="24241"/>
    <cellStyle name="Input 3 37 3 16" xfId="25714"/>
    <cellStyle name="Input 3 37 3 2" xfId="3302"/>
    <cellStyle name="Input 3 37 3 2 2" xfId="40793"/>
    <cellStyle name="Input 3 37 3 2 3" xfId="40792"/>
    <cellStyle name="Input 3 37 3 3" xfId="4965"/>
    <cellStyle name="Input 3 37 3 3 2" xfId="40794"/>
    <cellStyle name="Input 3 37 3 4" xfId="6557"/>
    <cellStyle name="Input 3 37 3 4 2" xfId="40795"/>
    <cellStyle name="Input 3 37 3 5" xfId="8129"/>
    <cellStyle name="Input 3 37 3 5 2" xfId="40796"/>
    <cellStyle name="Input 3 37 3 6" xfId="9644"/>
    <cellStyle name="Input 3 37 3 6 2" xfId="40797"/>
    <cellStyle name="Input 3 37 3 7" xfId="11117"/>
    <cellStyle name="Input 3 37 3 8" xfId="13030"/>
    <cellStyle name="Input 3 37 3 9" xfId="14731"/>
    <cellStyle name="Input 3 37 4" xfId="2483"/>
    <cellStyle name="Input 3 37 4 10" xfId="17130"/>
    <cellStyle name="Input 3 37 4 11" xfId="18734"/>
    <cellStyle name="Input 3 37 4 12" xfId="20331"/>
    <cellStyle name="Input 3 37 4 13" xfId="21908"/>
    <cellStyle name="Input 3 37 4 14" xfId="23441"/>
    <cellStyle name="Input 3 37 4 15" xfId="24914"/>
    <cellStyle name="Input 3 37 4 2" xfId="4146"/>
    <cellStyle name="Input 3 37 4 2 2" xfId="40799"/>
    <cellStyle name="Input 3 37 4 2 3" xfId="40798"/>
    <cellStyle name="Input 3 37 4 3" xfId="5741"/>
    <cellStyle name="Input 3 37 4 3 2" xfId="40800"/>
    <cellStyle name="Input 3 37 4 4" xfId="7319"/>
    <cellStyle name="Input 3 37 4 4 2" xfId="40801"/>
    <cellStyle name="Input 3 37 4 5" xfId="8844"/>
    <cellStyle name="Input 3 37 4 5 2" xfId="40802"/>
    <cellStyle name="Input 3 37 4 6" xfId="10317"/>
    <cellStyle name="Input 3 37 4 6 2" xfId="40803"/>
    <cellStyle name="Input 3 37 4 7" xfId="12211"/>
    <cellStyle name="Input 3 37 4 8" xfId="13912"/>
    <cellStyle name="Input 3 37 4 9" xfId="15524"/>
    <cellStyle name="Input 3 37 5" xfId="1966"/>
    <cellStyle name="Input 3 37 5 2" xfId="40805"/>
    <cellStyle name="Input 3 37 5 2 2" xfId="40806"/>
    <cellStyle name="Input 3 37 5 3" xfId="40807"/>
    <cellStyle name="Input 3 37 5 4" xfId="40808"/>
    <cellStyle name="Input 3 37 5 5" xfId="40809"/>
    <cellStyle name="Input 3 37 5 6" xfId="40810"/>
    <cellStyle name="Input 3 37 5 7" xfId="40804"/>
    <cellStyle name="Input 3 37 6" xfId="3635"/>
    <cellStyle name="Input 3 37 6 2" xfId="40812"/>
    <cellStyle name="Input 3 37 6 2 2" xfId="40813"/>
    <cellStyle name="Input 3 37 6 3" xfId="40814"/>
    <cellStyle name="Input 3 37 6 4" xfId="40815"/>
    <cellStyle name="Input 3 37 6 5" xfId="40816"/>
    <cellStyle name="Input 3 37 6 6" xfId="40817"/>
    <cellStyle name="Input 3 37 6 7" xfId="40811"/>
    <cellStyle name="Input 3 37 7" xfId="5238"/>
    <cellStyle name="Input 3 37 7 2" xfId="40819"/>
    <cellStyle name="Input 3 37 7 2 2" xfId="40820"/>
    <cellStyle name="Input 3 37 7 3" xfId="40821"/>
    <cellStyle name="Input 3 37 7 4" xfId="40822"/>
    <cellStyle name="Input 3 37 7 5" xfId="40823"/>
    <cellStyle name="Input 3 37 7 6" xfId="40824"/>
    <cellStyle name="Input 3 37 7 7" xfId="40818"/>
    <cellStyle name="Input 3 37 8" xfId="6829"/>
    <cellStyle name="Input 3 37 8 2" xfId="40826"/>
    <cellStyle name="Input 3 37 8 2 2" xfId="40827"/>
    <cellStyle name="Input 3 37 8 3" xfId="40828"/>
    <cellStyle name="Input 3 37 8 4" xfId="40829"/>
    <cellStyle name="Input 3 37 8 5" xfId="40830"/>
    <cellStyle name="Input 3 37 8 6" xfId="40831"/>
    <cellStyle name="Input 3 37 8 7" xfId="40825"/>
    <cellStyle name="Input 3 37 9" xfId="8398"/>
    <cellStyle name="Input 3 37 9 2" xfId="40833"/>
    <cellStyle name="Input 3 37 9 2 2" xfId="40834"/>
    <cellStyle name="Input 3 37 9 3" xfId="40835"/>
    <cellStyle name="Input 3 37 9 4" xfId="40836"/>
    <cellStyle name="Input 3 37 9 5" xfId="40837"/>
    <cellStyle name="Input 3 37 9 6" xfId="40838"/>
    <cellStyle name="Input 3 37 9 7" xfId="40832"/>
    <cellStyle name="Input 3 38" xfId="635"/>
    <cellStyle name="Input 3 38 10" xfId="9994"/>
    <cellStyle name="Input 3 38 10 2" xfId="40840"/>
    <cellStyle name="Input 3 38 10 2 2" xfId="40841"/>
    <cellStyle name="Input 3 38 10 3" xfId="40842"/>
    <cellStyle name="Input 3 38 10 4" xfId="40843"/>
    <cellStyle name="Input 3 38 10 5" xfId="40844"/>
    <cellStyle name="Input 3 38 10 6" xfId="40845"/>
    <cellStyle name="Input 3 38 10 7" xfId="40839"/>
    <cellStyle name="Input 3 38 11" xfId="11777"/>
    <cellStyle name="Input 3 38 11 2" xfId="40847"/>
    <cellStyle name="Input 3 38 11 2 2" xfId="40848"/>
    <cellStyle name="Input 3 38 11 3" xfId="40849"/>
    <cellStyle name="Input 3 38 11 4" xfId="40850"/>
    <cellStyle name="Input 3 38 11 5" xfId="40851"/>
    <cellStyle name="Input 3 38 11 6" xfId="40852"/>
    <cellStyle name="Input 3 38 11 7" xfId="40846"/>
    <cellStyle name="Input 3 38 12" xfId="13479"/>
    <cellStyle name="Input 3 38 12 2" xfId="40854"/>
    <cellStyle name="Input 3 38 12 2 2" xfId="40855"/>
    <cellStyle name="Input 3 38 12 3" xfId="40856"/>
    <cellStyle name="Input 3 38 12 4" xfId="40857"/>
    <cellStyle name="Input 3 38 12 5" xfId="40858"/>
    <cellStyle name="Input 3 38 12 6" xfId="40853"/>
    <cellStyle name="Input 3 38 13" xfId="15091"/>
    <cellStyle name="Input 3 38 13 2" xfId="40860"/>
    <cellStyle name="Input 3 38 13 3" xfId="40859"/>
    <cellStyle name="Input 3 38 14" xfId="16702"/>
    <cellStyle name="Input 3 38 14 2" xfId="40862"/>
    <cellStyle name="Input 3 38 14 3" xfId="40861"/>
    <cellStyle name="Input 3 38 15" xfId="18304"/>
    <cellStyle name="Input 3 38 15 2" xfId="40863"/>
    <cellStyle name="Input 3 38 16" xfId="19907"/>
    <cellStyle name="Input 3 38 16 2" xfId="40864"/>
    <cellStyle name="Input 3 38 17" xfId="21501"/>
    <cellStyle name="Input 3 38 17 2" xfId="40865"/>
    <cellStyle name="Input 3 38 18" xfId="23077"/>
    <cellStyle name="Input 3 38 18 2" xfId="40866"/>
    <cellStyle name="Input 3 38 19" xfId="24591"/>
    <cellStyle name="Input 3 38 2" xfId="1225"/>
    <cellStyle name="Input 3 38 2 10" xfId="16052"/>
    <cellStyle name="Input 3 38 2 11" xfId="17657"/>
    <cellStyle name="Input 3 38 2 12" xfId="19260"/>
    <cellStyle name="Input 3 38 2 13" xfId="20852"/>
    <cellStyle name="Input 3 38 2 14" xfId="22429"/>
    <cellStyle name="Input 3 38 2 15" xfId="23950"/>
    <cellStyle name="Input 3 38 2 16" xfId="25423"/>
    <cellStyle name="Input 3 38 2 2" xfId="3011"/>
    <cellStyle name="Input 3 38 2 2 2" xfId="40868"/>
    <cellStyle name="Input 3 38 2 2 3" xfId="40867"/>
    <cellStyle name="Input 3 38 2 3" xfId="4674"/>
    <cellStyle name="Input 3 38 2 3 2" xfId="40869"/>
    <cellStyle name="Input 3 38 2 4" xfId="6266"/>
    <cellStyle name="Input 3 38 2 4 2" xfId="40870"/>
    <cellStyle name="Input 3 38 2 5" xfId="7838"/>
    <cellStyle name="Input 3 38 2 5 2" xfId="40871"/>
    <cellStyle name="Input 3 38 2 6" xfId="9353"/>
    <cellStyle name="Input 3 38 2 6 2" xfId="40872"/>
    <cellStyle name="Input 3 38 2 7" xfId="10826"/>
    <cellStyle name="Input 3 38 2 8" xfId="12739"/>
    <cellStyle name="Input 3 38 2 9" xfId="14440"/>
    <cellStyle name="Input 3 38 3" xfId="1633"/>
    <cellStyle name="Input 3 38 3 10" xfId="16424"/>
    <cellStyle name="Input 3 38 3 11" xfId="18029"/>
    <cellStyle name="Input 3 38 3 12" xfId="19632"/>
    <cellStyle name="Input 3 38 3 13" xfId="21224"/>
    <cellStyle name="Input 3 38 3 14" xfId="22801"/>
    <cellStyle name="Input 3 38 3 15" xfId="24322"/>
    <cellStyle name="Input 3 38 3 16" xfId="25795"/>
    <cellStyle name="Input 3 38 3 2" xfId="3383"/>
    <cellStyle name="Input 3 38 3 2 2" xfId="40874"/>
    <cellStyle name="Input 3 38 3 2 3" xfId="40873"/>
    <cellStyle name="Input 3 38 3 3" xfId="5046"/>
    <cellStyle name="Input 3 38 3 3 2" xfId="40875"/>
    <cellStyle name="Input 3 38 3 4" xfId="6638"/>
    <cellStyle name="Input 3 38 3 4 2" xfId="40876"/>
    <cellStyle name="Input 3 38 3 5" xfId="8210"/>
    <cellStyle name="Input 3 38 3 5 2" xfId="40877"/>
    <cellStyle name="Input 3 38 3 6" xfId="9725"/>
    <cellStyle name="Input 3 38 3 6 2" xfId="40878"/>
    <cellStyle name="Input 3 38 3 7" xfId="11198"/>
    <cellStyle name="Input 3 38 3 8" xfId="13111"/>
    <cellStyle name="Input 3 38 3 9" xfId="14812"/>
    <cellStyle name="Input 3 38 4" xfId="2567"/>
    <cellStyle name="Input 3 38 4 10" xfId="17214"/>
    <cellStyle name="Input 3 38 4 11" xfId="18817"/>
    <cellStyle name="Input 3 38 4 12" xfId="20414"/>
    <cellStyle name="Input 3 38 4 13" xfId="21990"/>
    <cellStyle name="Input 3 38 4 14" xfId="23522"/>
    <cellStyle name="Input 3 38 4 15" xfId="24995"/>
    <cellStyle name="Input 3 38 4 2" xfId="4230"/>
    <cellStyle name="Input 3 38 4 2 2" xfId="40880"/>
    <cellStyle name="Input 3 38 4 2 3" xfId="40879"/>
    <cellStyle name="Input 3 38 4 3" xfId="5824"/>
    <cellStyle name="Input 3 38 4 3 2" xfId="40881"/>
    <cellStyle name="Input 3 38 4 4" xfId="7400"/>
    <cellStyle name="Input 3 38 4 4 2" xfId="40882"/>
    <cellStyle name="Input 3 38 4 5" xfId="8925"/>
    <cellStyle name="Input 3 38 4 5 2" xfId="40883"/>
    <cellStyle name="Input 3 38 4 6" xfId="10398"/>
    <cellStyle name="Input 3 38 4 6 2" xfId="40884"/>
    <cellStyle name="Input 3 38 4 7" xfId="12295"/>
    <cellStyle name="Input 3 38 4 8" xfId="13996"/>
    <cellStyle name="Input 3 38 4 9" xfId="15608"/>
    <cellStyle name="Input 3 38 5" xfId="2050"/>
    <cellStyle name="Input 3 38 5 2" xfId="40886"/>
    <cellStyle name="Input 3 38 5 2 2" xfId="40887"/>
    <cellStyle name="Input 3 38 5 3" xfId="40888"/>
    <cellStyle name="Input 3 38 5 4" xfId="40889"/>
    <cellStyle name="Input 3 38 5 5" xfId="40890"/>
    <cellStyle name="Input 3 38 5 6" xfId="40891"/>
    <cellStyle name="Input 3 38 5 7" xfId="40885"/>
    <cellStyle name="Input 3 38 6" xfId="3719"/>
    <cellStyle name="Input 3 38 6 2" xfId="40893"/>
    <cellStyle name="Input 3 38 6 2 2" xfId="40894"/>
    <cellStyle name="Input 3 38 6 3" xfId="40895"/>
    <cellStyle name="Input 3 38 6 4" xfId="40896"/>
    <cellStyle name="Input 3 38 6 5" xfId="40897"/>
    <cellStyle name="Input 3 38 6 6" xfId="40898"/>
    <cellStyle name="Input 3 38 6 7" xfId="40892"/>
    <cellStyle name="Input 3 38 7" xfId="5322"/>
    <cellStyle name="Input 3 38 7 2" xfId="40900"/>
    <cellStyle name="Input 3 38 7 2 2" xfId="40901"/>
    <cellStyle name="Input 3 38 7 3" xfId="40902"/>
    <cellStyle name="Input 3 38 7 4" xfId="40903"/>
    <cellStyle name="Input 3 38 7 5" xfId="40904"/>
    <cellStyle name="Input 3 38 7 6" xfId="40905"/>
    <cellStyle name="Input 3 38 7 7" xfId="40899"/>
    <cellStyle name="Input 3 38 8" xfId="6911"/>
    <cellStyle name="Input 3 38 8 2" xfId="40907"/>
    <cellStyle name="Input 3 38 8 2 2" xfId="40908"/>
    <cellStyle name="Input 3 38 8 3" xfId="40909"/>
    <cellStyle name="Input 3 38 8 4" xfId="40910"/>
    <cellStyle name="Input 3 38 8 5" xfId="40911"/>
    <cellStyle name="Input 3 38 8 6" xfId="40912"/>
    <cellStyle name="Input 3 38 8 7" xfId="40906"/>
    <cellStyle name="Input 3 38 9" xfId="8480"/>
    <cellStyle name="Input 3 38 9 2" xfId="40914"/>
    <cellStyle name="Input 3 38 9 2 2" xfId="40915"/>
    <cellStyle name="Input 3 38 9 3" xfId="40916"/>
    <cellStyle name="Input 3 38 9 4" xfId="40917"/>
    <cellStyle name="Input 3 38 9 5" xfId="40918"/>
    <cellStyle name="Input 3 38 9 6" xfId="40919"/>
    <cellStyle name="Input 3 38 9 7" xfId="40913"/>
    <cellStyle name="Input 3 39" xfId="489"/>
    <cellStyle name="Input 3 39 10" xfId="9857"/>
    <cellStyle name="Input 3 39 10 2" xfId="40921"/>
    <cellStyle name="Input 3 39 10 2 2" xfId="40922"/>
    <cellStyle name="Input 3 39 10 3" xfId="40923"/>
    <cellStyle name="Input 3 39 10 4" xfId="40924"/>
    <cellStyle name="Input 3 39 10 5" xfId="40925"/>
    <cellStyle name="Input 3 39 10 6" xfId="40926"/>
    <cellStyle name="Input 3 39 10 7" xfId="40920"/>
    <cellStyle name="Input 3 39 11" xfId="11631"/>
    <cellStyle name="Input 3 39 11 2" xfId="40928"/>
    <cellStyle name="Input 3 39 11 2 2" xfId="40929"/>
    <cellStyle name="Input 3 39 11 3" xfId="40930"/>
    <cellStyle name="Input 3 39 11 4" xfId="40931"/>
    <cellStyle name="Input 3 39 11 5" xfId="40932"/>
    <cellStyle name="Input 3 39 11 6" xfId="40933"/>
    <cellStyle name="Input 3 39 11 7" xfId="40927"/>
    <cellStyle name="Input 3 39 12" xfId="13333"/>
    <cellStyle name="Input 3 39 12 2" xfId="40935"/>
    <cellStyle name="Input 3 39 12 2 2" xfId="40936"/>
    <cellStyle name="Input 3 39 12 3" xfId="40937"/>
    <cellStyle name="Input 3 39 12 4" xfId="40938"/>
    <cellStyle name="Input 3 39 12 5" xfId="40939"/>
    <cellStyle name="Input 3 39 12 6" xfId="40934"/>
    <cellStyle name="Input 3 39 13" xfId="14945"/>
    <cellStyle name="Input 3 39 13 2" xfId="40941"/>
    <cellStyle name="Input 3 39 13 3" xfId="40940"/>
    <cellStyle name="Input 3 39 14" xfId="16556"/>
    <cellStyle name="Input 3 39 14 2" xfId="40943"/>
    <cellStyle name="Input 3 39 14 3" xfId="40942"/>
    <cellStyle name="Input 3 39 15" xfId="18161"/>
    <cellStyle name="Input 3 39 15 2" xfId="40944"/>
    <cellStyle name="Input 3 39 16" xfId="19765"/>
    <cellStyle name="Input 3 39 16 2" xfId="40945"/>
    <cellStyle name="Input 3 39 17" xfId="21357"/>
    <cellStyle name="Input 3 39 17 2" xfId="40946"/>
    <cellStyle name="Input 3 39 18" xfId="22939"/>
    <cellStyle name="Input 3 39 18 2" xfId="40947"/>
    <cellStyle name="Input 3 39 19" xfId="24454"/>
    <cellStyle name="Input 3 39 2" xfId="1079"/>
    <cellStyle name="Input 3 39 2 10" xfId="15915"/>
    <cellStyle name="Input 3 39 2 11" xfId="17520"/>
    <cellStyle name="Input 3 39 2 12" xfId="19123"/>
    <cellStyle name="Input 3 39 2 13" xfId="20715"/>
    <cellStyle name="Input 3 39 2 14" xfId="22292"/>
    <cellStyle name="Input 3 39 2 15" xfId="23813"/>
    <cellStyle name="Input 3 39 2 16" xfId="25286"/>
    <cellStyle name="Input 3 39 2 2" xfId="2874"/>
    <cellStyle name="Input 3 39 2 2 2" xfId="40949"/>
    <cellStyle name="Input 3 39 2 2 3" xfId="40948"/>
    <cellStyle name="Input 3 39 2 3" xfId="4537"/>
    <cellStyle name="Input 3 39 2 3 2" xfId="40950"/>
    <cellStyle name="Input 3 39 2 4" xfId="6129"/>
    <cellStyle name="Input 3 39 2 4 2" xfId="40951"/>
    <cellStyle name="Input 3 39 2 5" xfId="7701"/>
    <cellStyle name="Input 3 39 2 5 2" xfId="40952"/>
    <cellStyle name="Input 3 39 2 6" xfId="9216"/>
    <cellStyle name="Input 3 39 2 6 2" xfId="40953"/>
    <cellStyle name="Input 3 39 2 7" xfId="10689"/>
    <cellStyle name="Input 3 39 2 8" xfId="12602"/>
    <cellStyle name="Input 3 39 2 9" xfId="14303"/>
    <cellStyle name="Input 3 39 3" xfId="1487"/>
    <cellStyle name="Input 3 39 3 10" xfId="16287"/>
    <cellStyle name="Input 3 39 3 11" xfId="17892"/>
    <cellStyle name="Input 3 39 3 12" xfId="19495"/>
    <cellStyle name="Input 3 39 3 13" xfId="21087"/>
    <cellStyle name="Input 3 39 3 14" xfId="22664"/>
    <cellStyle name="Input 3 39 3 15" xfId="24185"/>
    <cellStyle name="Input 3 39 3 16" xfId="25658"/>
    <cellStyle name="Input 3 39 3 2" xfId="3246"/>
    <cellStyle name="Input 3 39 3 2 2" xfId="40955"/>
    <cellStyle name="Input 3 39 3 2 3" xfId="40954"/>
    <cellStyle name="Input 3 39 3 3" xfId="4909"/>
    <cellStyle name="Input 3 39 3 3 2" xfId="40956"/>
    <cellStyle name="Input 3 39 3 4" xfId="6501"/>
    <cellStyle name="Input 3 39 3 4 2" xfId="40957"/>
    <cellStyle name="Input 3 39 3 5" xfId="8073"/>
    <cellStyle name="Input 3 39 3 5 2" xfId="40958"/>
    <cellStyle name="Input 3 39 3 6" xfId="9588"/>
    <cellStyle name="Input 3 39 3 6 2" xfId="40959"/>
    <cellStyle name="Input 3 39 3 7" xfId="11061"/>
    <cellStyle name="Input 3 39 3 8" xfId="12974"/>
    <cellStyle name="Input 3 39 3 9" xfId="14675"/>
    <cellStyle name="Input 3 39 4" xfId="2421"/>
    <cellStyle name="Input 3 39 4 10" xfId="17068"/>
    <cellStyle name="Input 3 39 4 11" xfId="18672"/>
    <cellStyle name="Input 3 39 4 12" xfId="20270"/>
    <cellStyle name="Input 3 39 4 13" xfId="21848"/>
    <cellStyle name="Input 3 39 4 14" xfId="23384"/>
    <cellStyle name="Input 3 39 4 15" xfId="24858"/>
    <cellStyle name="Input 3 39 4 2" xfId="4085"/>
    <cellStyle name="Input 3 39 4 2 2" xfId="40961"/>
    <cellStyle name="Input 3 39 4 2 3" xfId="40960"/>
    <cellStyle name="Input 3 39 4 3" xfId="5680"/>
    <cellStyle name="Input 3 39 4 3 2" xfId="40962"/>
    <cellStyle name="Input 3 39 4 4" xfId="7259"/>
    <cellStyle name="Input 3 39 4 4 2" xfId="40963"/>
    <cellStyle name="Input 3 39 4 5" xfId="8787"/>
    <cellStyle name="Input 3 39 4 5 2" xfId="40964"/>
    <cellStyle name="Input 3 39 4 6" xfId="10261"/>
    <cellStyle name="Input 3 39 4 6 2" xfId="40965"/>
    <cellStyle name="Input 3 39 4 7" xfId="12149"/>
    <cellStyle name="Input 3 39 4 8" xfId="13850"/>
    <cellStyle name="Input 3 39 4 9" xfId="15463"/>
    <cellStyle name="Input 3 39 5" xfId="1904"/>
    <cellStyle name="Input 3 39 5 2" xfId="40967"/>
    <cellStyle name="Input 3 39 5 2 2" xfId="40968"/>
    <cellStyle name="Input 3 39 5 3" xfId="40969"/>
    <cellStyle name="Input 3 39 5 4" xfId="40970"/>
    <cellStyle name="Input 3 39 5 5" xfId="40971"/>
    <cellStyle name="Input 3 39 5 6" xfId="40972"/>
    <cellStyle name="Input 3 39 5 7" xfId="40966"/>
    <cellStyle name="Input 3 39 6" xfId="3574"/>
    <cellStyle name="Input 3 39 6 2" xfId="40974"/>
    <cellStyle name="Input 3 39 6 2 2" xfId="40975"/>
    <cellStyle name="Input 3 39 6 3" xfId="40976"/>
    <cellStyle name="Input 3 39 6 4" xfId="40977"/>
    <cellStyle name="Input 3 39 6 5" xfId="40978"/>
    <cellStyle name="Input 3 39 6 6" xfId="40979"/>
    <cellStyle name="Input 3 39 6 7" xfId="40973"/>
    <cellStyle name="Input 3 39 7" xfId="5178"/>
    <cellStyle name="Input 3 39 7 2" xfId="40981"/>
    <cellStyle name="Input 3 39 7 2 2" xfId="40982"/>
    <cellStyle name="Input 3 39 7 3" xfId="40983"/>
    <cellStyle name="Input 3 39 7 4" xfId="40984"/>
    <cellStyle name="Input 3 39 7 5" xfId="40985"/>
    <cellStyle name="Input 3 39 7 6" xfId="40986"/>
    <cellStyle name="Input 3 39 7 7" xfId="40980"/>
    <cellStyle name="Input 3 39 8" xfId="6770"/>
    <cellStyle name="Input 3 39 8 2" xfId="40988"/>
    <cellStyle name="Input 3 39 8 2 2" xfId="40989"/>
    <cellStyle name="Input 3 39 8 3" xfId="40990"/>
    <cellStyle name="Input 3 39 8 4" xfId="40991"/>
    <cellStyle name="Input 3 39 8 5" xfId="40992"/>
    <cellStyle name="Input 3 39 8 6" xfId="40993"/>
    <cellStyle name="Input 3 39 8 7" xfId="40987"/>
    <cellStyle name="Input 3 39 9" xfId="8342"/>
    <cellStyle name="Input 3 39 9 2" xfId="40995"/>
    <cellStyle name="Input 3 39 9 2 2" xfId="40996"/>
    <cellStyle name="Input 3 39 9 3" xfId="40997"/>
    <cellStyle name="Input 3 39 9 4" xfId="40998"/>
    <cellStyle name="Input 3 39 9 5" xfId="40999"/>
    <cellStyle name="Input 3 39 9 6" xfId="41000"/>
    <cellStyle name="Input 3 39 9 7" xfId="40994"/>
    <cellStyle name="Input 3 4" xfId="314"/>
    <cellStyle name="Input 3 4 10" xfId="5877"/>
    <cellStyle name="Input 3 4 10 2" xfId="41002"/>
    <cellStyle name="Input 3 4 10 2 2" xfId="41003"/>
    <cellStyle name="Input 3 4 10 3" xfId="41004"/>
    <cellStyle name="Input 3 4 10 4" xfId="41005"/>
    <cellStyle name="Input 3 4 10 5" xfId="41006"/>
    <cellStyle name="Input 3 4 10 6" xfId="41007"/>
    <cellStyle name="Input 3 4 10 7" xfId="41001"/>
    <cellStyle name="Input 3 4 11" xfId="11456"/>
    <cellStyle name="Input 3 4 11 2" xfId="41009"/>
    <cellStyle name="Input 3 4 11 2 2" xfId="41010"/>
    <cellStyle name="Input 3 4 11 3" xfId="41011"/>
    <cellStyle name="Input 3 4 11 4" xfId="41012"/>
    <cellStyle name="Input 3 4 11 5" xfId="41013"/>
    <cellStyle name="Input 3 4 11 6" xfId="41014"/>
    <cellStyle name="Input 3 4 11 7" xfId="41008"/>
    <cellStyle name="Input 3 4 12" xfId="11367"/>
    <cellStyle name="Input 3 4 12 2" xfId="41016"/>
    <cellStyle name="Input 3 4 12 2 2" xfId="41017"/>
    <cellStyle name="Input 3 4 12 3" xfId="41018"/>
    <cellStyle name="Input 3 4 12 4" xfId="41019"/>
    <cellStyle name="Input 3 4 12 5" xfId="41020"/>
    <cellStyle name="Input 3 4 12 6" xfId="41015"/>
    <cellStyle name="Input 3 4 13" xfId="11380"/>
    <cellStyle name="Input 3 4 13 2" xfId="41022"/>
    <cellStyle name="Input 3 4 13 3" xfId="41021"/>
    <cellStyle name="Input 3 4 14" xfId="11296"/>
    <cellStyle name="Input 3 4 14 2" xfId="41024"/>
    <cellStyle name="Input 3 4 14 3" xfId="41023"/>
    <cellStyle name="Input 3 4 15" xfId="13544"/>
    <cellStyle name="Input 3 4 15 2" xfId="41025"/>
    <cellStyle name="Input 3 4 16" xfId="15033"/>
    <cellStyle name="Input 3 4 16 2" xfId="41026"/>
    <cellStyle name="Input 3 4 17" xfId="18433"/>
    <cellStyle name="Input 3 4 17 2" xfId="41027"/>
    <cellStyle name="Input 3 4 18" xfId="20007"/>
    <cellStyle name="Input 3 4 18 2" xfId="41028"/>
    <cellStyle name="Input 3 4 19" xfId="21594"/>
    <cellStyle name="Input 3 4 2" xfId="905"/>
    <cellStyle name="Input 3 4 2 10" xfId="15752"/>
    <cellStyle name="Input 3 4 2 11" xfId="17357"/>
    <cellStyle name="Input 3 4 2 12" xfId="18960"/>
    <cellStyle name="Input 3 4 2 13" xfId="20552"/>
    <cellStyle name="Input 3 4 2 14" xfId="22129"/>
    <cellStyle name="Input 3 4 2 15" xfId="23650"/>
    <cellStyle name="Input 3 4 2 16" xfId="25123"/>
    <cellStyle name="Input 3 4 2 17" xfId="26133"/>
    <cellStyle name="Input 3 4 2 2" xfId="2711"/>
    <cellStyle name="Input 3 4 2 2 2" xfId="41030"/>
    <cellStyle name="Input 3 4 2 2 3" xfId="41029"/>
    <cellStyle name="Input 3 4 2 3" xfId="4374"/>
    <cellStyle name="Input 3 4 2 3 2" xfId="41031"/>
    <cellStyle name="Input 3 4 2 4" xfId="5966"/>
    <cellStyle name="Input 3 4 2 4 2" xfId="41032"/>
    <cellStyle name="Input 3 4 2 5" xfId="7538"/>
    <cellStyle name="Input 3 4 2 5 2" xfId="41033"/>
    <cellStyle name="Input 3 4 2 6" xfId="9053"/>
    <cellStyle name="Input 3 4 2 6 2" xfId="41034"/>
    <cellStyle name="Input 3 4 2 7" xfId="10526"/>
    <cellStyle name="Input 3 4 2 8" xfId="12439"/>
    <cellStyle name="Input 3 4 2 9" xfId="14140"/>
    <cellStyle name="Input 3 4 20" xfId="25987"/>
    <cellStyle name="Input 3 4 3" xfId="1312"/>
    <cellStyle name="Input 3 4 3 10" xfId="16124"/>
    <cellStyle name="Input 3 4 3 11" xfId="17729"/>
    <cellStyle name="Input 3 4 3 12" xfId="19332"/>
    <cellStyle name="Input 3 4 3 13" xfId="20924"/>
    <cellStyle name="Input 3 4 3 14" xfId="22501"/>
    <cellStyle name="Input 3 4 3 15" xfId="24022"/>
    <cellStyle name="Input 3 4 3 16" xfId="25495"/>
    <cellStyle name="Input 3 4 3 17" xfId="26180"/>
    <cellStyle name="Input 3 4 3 2" xfId="3083"/>
    <cellStyle name="Input 3 4 3 2 2" xfId="41036"/>
    <cellStyle name="Input 3 4 3 2 3" xfId="41035"/>
    <cellStyle name="Input 3 4 3 3" xfId="4746"/>
    <cellStyle name="Input 3 4 3 3 2" xfId="41037"/>
    <cellStyle name="Input 3 4 3 4" xfId="6338"/>
    <cellStyle name="Input 3 4 3 4 2" xfId="41038"/>
    <cellStyle name="Input 3 4 3 5" xfId="7910"/>
    <cellStyle name="Input 3 4 3 5 2" xfId="41039"/>
    <cellStyle name="Input 3 4 3 6" xfId="9425"/>
    <cellStyle name="Input 3 4 3 6 2" xfId="41040"/>
    <cellStyle name="Input 3 4 3 7" xfId="10898"/>
    <cellStyle name="Input 3 4 3 8" xfId="12811"/>
    <cellStyle name="Input 3 4 3 9" xfId="14512"/>
    <cellStyle name="Input 3 4 4" xfId="2250"/>
    <cellStyle name="Input 3 4 4 10" xfId="16898"/>
    <cellStyle name="Input 3 4 4 11" xfId="18503"/>
    <cellStyle name="Input 3 4 4 12" xfId="20099"/>
    <cellStyle name="Input 3 4 4 13" xfId="21681"/>
    <cellStyle name="Input 3 4 4 14" xfId="23222"/>
    <cellStyle name="Input 3 4 4 15" xfId="24699"/>
    <cellStyle name="Input 3 4 4 2" xfId="3915"/>
    <cellStyle name="Input 3 4 4 2 2" xfId="41042"/>
    <cellStyle name="Input 3 4 4 2 3" xfId="41041"/>
    <cellStyle name="Input 3 4 4 3" xfId="5511"/>
    <cellStyle name="Input 3 4 4 3 2" xfId="41043"/>
    <cellStyle name="Input 3 4 4 4" xfId="7092"/>
    <cellStyle name="Input 3 4 4 4 2" xfId="41044"/>
    <cellStyle name="Input 3 4 4 5" xfId="8625"/>
    <cellStyle name="Input 3 4 4 5 2" xfId="41045"/>
    <cellStyle name="Input 3 4 4 6" xfId="10102"/>
    <cellStyle name="Input 3 4 4 6 2" xfId="41046"/>
    <cellStyle name="Input 3 4 4 7" xfId="11978"/>
    <cellStyle name="Input 3 4 4 8" xfId="13679"/>
    <cellStyle name="Input 3 4 4 9" xfId="15292"/>
    <cellStyle name="Input 3 4 5" xfId="1729"/>
    <cellStyle name="Input 3 4 5 2" xfId="41048"/>
    <cellStyle name="Input 3 4 5 2 2" xfId="41049"/>
    <cellStyle name="Input 3 4 5 3" xfId="41050"/>
    <cellStyle name="Input 3 4 5 4" xfId="41051"/>
    <cellStyle name="Input 3 4 5 5" xfId="41052"/>
    <cellStyle name="Input 3 4 5 6" xfId="41053"/>
    <cellStyle name="Input 3 4 5 7" xfId="41047"/>
    <cellStyle name="Input 3 4 6" xfId="768"/>
    <cellStyle name="Input 3 4 6 2" xfId="41055"/>
    <cellStyle name="Input 3 4 6 2 2" xfId="41056"/>
    <cellStyle name="Input 3 4 6 3" xfId="41057"/>
    <cellStyle name="Input 3 4 6 4" xfId="41058"/>
    <cellStyle name="Input 3 4 6 5" xfId="41059"/>
    <cellStyle name="Input 3 4 6 6" xfId="41060"/>
    <cellStyle name="Input 3 4 6 7" xfId="41054"/>
    <cellStyle name="Input 3 4 7" xfId="3466"/>
    <cellStyle name="Input 3 4 7 2" xfId="41062"/>
    <cellStyle name="Input 3 4 7 2 2" xfId="41063"/>
    <cellStyle name="Input 3 4 7 3" xfId="41064"/>
    <cellStyle name="Input 3 4 7 4" xfId="41065"/>
    <cellStyle name="Input 3 4 7 5" xfId="41066"/>
    <cellStyle name="Input 3 4 7 6" xfId="41067"/>
    <cellStyle name="Input 3 4 7 7" xfId="41061"/>
    <cellStyle name="Input 3 4 8" xfId="1992"/>
    <cellStyle name="Input 3 4 8 2" xfId="41069"/>
    <cellStyle name="Input 3 4 8 2 2" xfId="41070"/>
    <cellStyle name="Input 3 4 8 3" xfId="41071"/>
    <cellStyle name="Input 3 4 8 4" xfId="41072"/>
    <cellStyle name="Input 3 4 8 5" xfId="41073"/>
    <cellStyle name="Input 3 4 8 6" xfId="41074"/>
    <cellStyle name="Input 3 4 8 7" xfId="41068"/>
    <cellStyle name="Input 3 4 9" xfId="4285"/>
    <cellStyle name="Input 3 4 9 2" xfId="41076"/>
    <cellStyle name="Input 3 4 9 2 2" xfId="41077"/>
    <cellStyle name="Input 3 4 9 3" xfId="41078"/>
    <cellStyle name="Input 3 4 9 4" xfId="41079"/>
    <cellStyle name="Input 3 4 9 5" xfId="41080"/>
    <cellStyle name="Input 3 4 9 6" xfId="41081"/>
    <cellStyle name="Input 3 4 9 7" xfId="41075"/>
    <cellStyle name="Input 3 40" xfId="616"/>
    <cellStyle name="Input 3 40 10" xfId="9975"/>
    <cellStyle name="Input 3 40 10 2" xfId="41083"/>
    <cellStyle name="Input 3 40 10 2 2" xfId="41084"/>
    <cellStyle name="Input 3 40 10 3" xfId="41085"/>
    <cellStyle name="Input 3 40 10 4" xfId="41086"/>
    <cellStyle name="Input 3 40 10 5" xfId="41087"/>
    <cellStyle name="Input 3 40 10 6" xfId="41088"/>
    <cellStyle name="Input 3 40 10 7" xfId="41082"/>
    <cellStyle name="Input 3 40 11" xfId="11758"/>
    <cellStyle name="Input 3 40 11 2" xfId="41090"/>
    <cellStyle name="Input 3 40 11 2 2" xfId="41091"/>
    <cellStyle name="Input 3 40 11 3" xfId="41092"/>
    <cellStyle name="Input 3 40 11 4" xfId="41093"/>
    <cellStyle name="Input 3 40 11 5" xfId="41094"/>
    <cellStyle name="Input 3 40 11 6" xfId="41095"/>
    <cellStyle name="Input 3 40 11 7" xfId="41089"/>
    <cellStyle name="Input 3 40 12" xfId="13460"/>
    <cellStyle name="Input 3 40 12 2" xfId="41097"/>
    <cellStyle name="Input 3 40 12 2 2" xfId="41098"/>
    <cellStyle name="Input 3 40 12 3" xfId="41099"/>
    <cellStyle name="Input 3 40 12 4" xfId="41100"/>
    <cellStyle name="Input 3 40 12 5" xfId="41101"/>
    <cellStyle name="Input 3 40 12 6" xfId="41096"/>
    <cellStyle name="Input 3 40 13" xfId="15072"/>
    <cellStyle name="Input 3 40 13 2" xfId="41103"/>
    <cellStyle name="Input 3 40 13 3" xfId="41102"/>
    <cellStyle name="Input 3 40 14" xfId="16683"/>
    <cellStyle name="Input 3 40 14 2" xfId="41105"/>
    <cellStyle name="Input 3 40 14 3" xfId="41104"/>
    <cellStyle name="Input 3 40 15" xfId="18285"/>
    <cellStyle name="Input 3 40 15 2" xfId="41106"/>
    <cellStyle name="Input 3 40 16" xfId="19888"/>
    <cellStyle name="Input 3 40 16 2" xfId="41107"/>
    <cellStyle name="Input 3 40 17" xfId="21482"/>
    <cellStyle name="Input 3 40 17 2" xfId="41108"/>
    <cellStyle name="Input 3 40 18" xfId="23058"/>
    <cellStyle name="Input 3 40 18 2" xfId="41109"/>
    <cellStyle name="Input 3 40 19" xfId="24572"/>
    <cellStyle name="Input 3 40 2" xfId="1206"/>
    <cellStyle name="Input 3 40 2 10" xfId="16033"/>
    <cellStyle name="Input 3 40 2 11" xfId="17638"/>
    <cellStyle name="Input 3 40 2 12" xfId="19241"/>
    <cellStyle name="Input 3 40 2 13" xfId="20833"/>
    <cellStyle name="Input 3 40 2 14" xfId="22410"/>
    <cellStyle name="Input 3 40 2 15" xfId="23931"/>
    <cellStyle name="Input 3 40 2 16" xfId="25404"/>
    <cellStyle name="Input 3 40 2 2" xfId="2992"/>
    <cellStyle name="Input 3 40 2 2 2" xfId="41111"/>
    <cellStyle name="Input 3 40 2 2 3" xfId="41110"/>
    <cellStyle name="Input 3 40 2 3" xfId="4655"/>
    <cellStyle name="Input 3 40 2 3 2" xfId="41112"/>
    <cellStyle name="Input 3 40 2 4" xfId="6247"/>
    <cellStyle name="Input 3 40 2 4 2" xfId="41113"/>
    <cellStyle name="Input 3 40 2 5" xfId="7819"/>
    <cellStyle name="Input 3 40 2 5 2" xfId="41114"/>
    <cellStyle name="Input 3 40 2 6" xfId="9334"/>
    <cellStyle name="Input 3 40 2 6 2" xfId="41115"/>
    <cellStyle name="Input 3 40 2 7" xfId="10807"/>
    <cellStyle name="Input 3 40 2 8" xfId="12720"/>
    <cellStyle name="Input 3 40 2 9" xfId="14421"/>
    <cellStyle name="Input 3 40 3" xfId="1614"/>
    <cellStyle name="Input 3 40 3 10" xfId="16405"/>
    <cellStyle name="Input 3 40 3 11" xfId="18010"/>
    <cellStyle name="Input 3 40 3 12" xfId="19613"/>
    <cellStyle name="Input 3 40 3 13" xfId="21205"/>
    <cellStyle name="Input 3 40 3 14" xfId="22782"/>
    <cellStyle name="Input 3 40 3 15" xfId="24303"/>
    <cellStyle name="Input 3 40 3 16" xfId="25776"/>
    <cellStyle name="Input 3 40 3 2" xfId="3364"/>
    <cellStyle name="Input 3 40 3 2 2" xfId="41117"/>
    <cellStyle name="Input 3 40 3 2 3" xfId="41116"/>
    <cellStyle name="Input 3 40 3 3" xfId="5027"/>
    <cellStyle name="Input 3 40 3 3 2" xfId="41118"/>
    <cellStyle name="Input 3 40 3 4" xfId="6619"/>
    <cellStyle name="Input 3 40 3 4 2" xfId="41119"/>
    <cellStyle name="Input 3 40 3 5" xfId="8191"/>
    <cellStyle name="Input 3 40 3 5 2" xfId="41120"/>
    <cellStyle name="Input 3 40 3 6" xfId="9706"/>
    <cellStyle name="Input 3 40 3 6 2" xfId="41121"/>
    <cellStyle name="Input 3 40 3 7" xfId="11179"/>
    <cellStyle name="Input 3 40 3 8" xfId="13092"/>
    <cellStyle name="Input 3 40 3 9" xfId="14793"/>
    <cellStyle name="Input 3 40 4" xfId="2548"/>
    <cellStyle name="Input 3 40 4 10" xfId="17195"/>
    <cellStyle name="Input 3 40 4 11" xfId="18798"/>
    <cellStyle name="Input 3 40 4 12" xfId="20395"/>
    <cellStyle name="Input 3 40 4 13" xfId="21971"/>
    <cellStyle name="Input 3 40 4 14" xfId="23503"/>
    <cellStyle name="Input 3 40 4 15" xfId="24976"/>
    <cellStyle name="Input 3 40 4 2" xfId="4211"/>
    <cellStyle name="Input 3 40 4 2 2" xfId="41123"/>
    <cellStyle name="Input 3 40 4 2 3" xfId="41122"/>
    <cellStyle name="Input 3 40 4 3" xfId="5805"/>
    <cellStyle name="Input 3 40 4 3 2" xfId="41124"/>
    <cellStyle name="Input 3 40 4 4" xfId="7381"/>
    <cellStyle name="Input 3 40 4 4 2" xfId="41125"/>
    <cellStyle name="Input 3 40 4 5" xfId="8906"/>
    <cellStyle name="Input 3 40 4 5 2" xfId="41126"/>
    <cellStyle name="Input 3 40 4 6" xfId="10379"/>
    <cellStyle name="Input 3 40 4 6 2" xfId="41127"/>
    <cellStyle name="Input 3 40 4 7" xfId="12276"/>
    <cellStyle name="Input 3 40 4 8" xfId="13977"/>
    <cellStyle name="Input 3 40 4 9" xfId="15589"/>
    <cellStyle name="Input 3 40 5" xfId="2031"/>
    <cellStyle name="Input 3 40 5 2" xfId="41129"/>
    <cellStyle name="Input 3 40 5 2 2" xfId="41130"/>
    <cellStyle name="Input 3 40 5 3" xfId="41131"/>
    <cellStyle name="Input 3 40 5 4" xfId="41132"/>
    <cellStyle name="Input 3 40 5 5" xfId="41133"/>
    <cellStyle name="Input 3 40 5 6" xfId="41134"/>
    <cellStyle name="Input 3 40 5 7" xfId="41128"/>
    <cellStyle name="Input 3 40 6" xfId="3700"/>
    <cellStyle name="Input 3 40 6 2" xfId="41136"/>
    <cellStyle name="Input 3 40 6 2 2" xfId="41137"/>
    <cellStyle name="Input 3 40 6 3" xfId="41138"/>
    <cellStyle name="Input 3 40 6 4" xfId="41139"/>
    <cellStyle name="Input 3 40 6 5" xfId="41140"/>
    <cellStyle name="Input 3 40 6 6" xfId="41141"/>
    <cellStyle name="Input 3 40 6 7" xfId="41135"/>
    <cellStyle name="Input 3 40 7" xfId="5303"/>
    <cellStyle name="Input 3 40 7 2" xfId="41143"/>
    <cellStyle name="Input 3 40 7 2 2" xfId="41144"/>
    <cellStyle name="Input 3 40 7 3" xfId="41145"/>
    <cellStyle name="Input 3 40 7 4" xfId="41146"/>
    <cellStyle name="Input 3 40 7 5" xfId="41147"/>
    <cellStyle name="Input 3 40 7 6" xfId="41148"/>
    <cellStyle name="Input 3 40 7 7" xfId="41142"/>
    <cellStyle name="Input 3 40 8" xfId="6892"/>
    <cellStyle name="Input 3 40 8 2" xfId="41150"/>
    <cellStyle name="Input 3 40 8 2 2" xfId="41151"/>
    <cellStyle name="Input 3 40 8 3" xfId="41152"/>
    <cellStyle name="Input 3 40 8 4" xfId="41153"/>
    <cellStyle name="Input 3 40 8 5" xfId="41154"/>
    <cellStyle name="Input 3 40 8 6" xfId="41155"/>
    <cellStyle name="Input 3 40 8 7" xfId="41149"/>
    <cellStyle name="Input 3 40 9" xfId="8461"/>
    <cellStyle name="Input 3 40 9 2" xfId="41157"/>
    <cellStyle name="Input 3 40 9 2 2" xfId="41158"/>
    <cellStyle name="Input 3 40 9 3" xfId="41159"/>
    <cellStyle name="Input 3 40 9 4" xfId="41160"/>
    <cellStyle name="Input 3 40 9 5" xfId="41161"/>
    <cellStyle name="Input 3 40 9 6" xfId="41162"/>
    <cellStyle name="Input 3 40 9 7" xfId="41156"/>
    <cellStyle name="Input 3 41" xfId="642"/>
    <cellStyle name="Input 3 41 10" xfId="10001"/>
    <cellStyle name="Input 3 41 10 2" xfId="41164"/>
    <cellStyle name="Input 3 41 10 2 2" xfId="41165"/>
    <cellStyle name="Input 3 41 10 3" xfId="41166"/>
    <cellStyle name="Input 3 41 10 4" xfId="41167"/>
    <cellStyle name="Input 3 41 10 5" xfId="41168"/>
    <cellStyle name="Input 3 41 10 6" xfId="41169"/>
    <cellStyle name="Input 3 41 10 7" xfId="41163"/>
    <cellStyle name="Input 3 41 11" xfId="11784"/>
    <cellStyle name="Input 3 41 11 2" xfId="41171"/>
    <cellStyle name="Input 3 41 11 2 2" xfId="41172"/>
    <cellStyle name="Input 3 41 11 3" xfId="41173"/>
    <cellStyle name="Input 3 41 11 4" xfId="41174"/>
    <cellStyle name="Input 3 41 11 5" xfId="41175"/>
    <cellStyle name="Input 3 41 11 6" xfId="41176"/>
    <cellStyle name="Input 3 41 11 7" xfId="41170"/>
    <cellStyle name="Input 3 41 12" xfId="13486"/>
    <cellStyle name="Input 3 41 12 2" xfId="41178"/>
    <cellStyle name="Input 3 41 12 2 2" xfId="41179"/>
    <cellStyle name="Input 3 41 12 3" xfId="41180"/>
    <cellStyle name="Input 3 41 12 4" xfId="41181"/>
    <cellStyle name="Input 3 41 12 5" xfId="41182"/>
    <cellStyle name="Input 3 41 12 6" xfId="41177"/>
    <cellStyle name="Input 3 41 13" xfId="15098"/>
    <cellStyle name="Input 3 41 13 2" xfId="41184"/>
    <cellStyle name="Input 3 41 13 3" xfId="41183"/>
    <cellStyle name="Input 3 41 14" xfId="16709"/>
    <cellStyle name="Input 3 41 14 2" xfId="41186"/>
    <cellStyle name="Input 3 41 14 3" xfId="41185"/>
    <cellStyle name="Input 3 41 15" xfId="18311"/>
    <cellStyle name="Input 3 41 15 2" xfId="41187"/>
    <cellStyle name="Input 3 41 16" xfId="19914"/>
    <cellStyle name="Input 3 41 16 2" xfId="41188"/>
    <cellStyle name="Input 3 41 17" xfId="21508"/>
    <cellStyle name="Input 3 41 17 2" xfId="41189"/>
    <cellStyle name="Input 3 41 18" xfId="23084"/>
    <cellStyle name="Input 3 41 18 2" xfId="41190"/>
    <cellStyle name="Input 3 41 19" xfId="24598"/>
    <cellStyle name="Input 3 41 2" xfId="1232"/>
    <cellStyle name="Input 3 41 2 10" xfId="16059"/>
    <cellStyle name="Input 3 41 2 11" xfId="17664"/>
    <cellStyle name="Input 3 41 2 12" xfId="19267"/>
    <cellStyle name="Input 3 41 2 13" xfId="20859"/>
    <cellStyle name="Input 3 41 2 14" xfId="22436"/>
    <cellStyle name="Input 3 41 2 15" xfId="23957"/>
    <cellStyle name="Input 3 41 2 16" xfId="25430"/>
    <cellStyle name="Input 3 41 2 2" xfId="3018"/>
    <cellStyle name="Input 3 41 2 2 2" xfId="41192"/>
    <cellStyle name="Input 3 41 2 2 3" xfId="41191"/>
    <cellStyle name="Input 3 41 2 3" xfId="4681"/>
    <cellStyle name="Input 3 41 2 3 2" xfId="41193"/>
    <cellStyle name="Input 3 41 2 4" xfId="6273"/>
    <cellStyle name="Input 3 41 2 4 2" xfId="41194"/>
    <cellStyle name="Input 3 41 2 5" xfId="7845"/>
    <cellStyle name="Input 3 41 2 5 2" xfId="41195"/>
    <cellStyle name="Input 3 41 2 6" xfId="9360"/>
    <cellStyle name="Input 3 41 2 6 2" xfId="41196"/>
    <cellStyle name="Input 3 41 2 7" xfId="10833"/>
    <cellStyle name="Input 3 41 2 8" xfId="12746"/>
    <cellStyle name="Input 3 41 2 9" xfId="14447"/>
    <cellStyle name="Input 3 41 3" xfId="1640"/>
    <cellStyle name="Input 3 41 3 10" xfId="16431"/>
    <cellStyle name="Input 3 41 3 11" xfId="18036"/>
    <cellStyle name="Input 3 41 3 12" xfId="19639"/>
    <cellStyle name="Input 3 41 3 13" xfId="21231"/>
    <cellStyle name="Input 3 41 3 14" xfId="22808"/>
    <cellStyle name="Input 3 41 3 15" xfId="24329"/>
    <cellStyle name="Input 3 41 3 16" xfId="25802"/>
    <cellStyle name="Input 3 41 3 2" xfId="3390"/>
    <cellStyle name="Input 3 41 3 2 2" xfId="41198"/>
    <cellStyle name="Input 3 41 3 2 3" xfId="41197"/>
    <cellStyle name="Input 3 41 3 3" xfId="5053"/>
    <cellStyle name="Input 3 41 3 3 2" xfId="41199"/>
    <cellStyle name="Input 3 41 3 4" xfId="6645"/>
    <cellStyle name="Input 3 41 3 4 2" xfId="41200"/>
    <cellStyle name="Input 3 41 3 5" xfId="8217"/>
    <cellStyle name="Input 3 41 3 5 2" xfId="41201"/>
    <cellStyle name="Input 3 41 3 6" xfId="9732"/>
    <cellStyle name="Input 3 41 3 6 2" xfId="41202"/>
    <cellStyle name="Input 3 41 3 7" xfId="11205"/>
    <cellStyle name="Input 3 41 3 8" xfId="13118"/>
    <cellStyle name="Input 3 41 3 9" xfId="14819"/>
    <cellStyle name="Input 3 41 4" xfId="2574"/>
    <cellStyle name="Input 3 41 4 10" xfId="17221"/>
    <cellStyle name="Input 3 41 4 11" xfId="18824"/>
    <cellStyle name="Input 3 41 4 12" xfId="20421"/>
    <cellStyle name="Input 3 41 4 13" xfId="21997"/>
    <cellStyle name="Input 3 41 4 14" xfId="23529"/>
    <cellStyle name="Input 3 41 4 15" xfId="25002"/>
    <cellStyle name="Input 3 41 4 2" xfId="4237"/>
    <cellStyle name="Input 3 41 4 2 2" xfId="41204"/>
    <cellStyle name="Input 3 41 4 2 3" xfId="41203"/>
    <cellStyle name="Input 3 41 4 3" xfId="5831"/>
    <cellStyle name="Input 3 41 4 3 2" xfId="41205"/>
    <cellStyle name="Input 3 41 4 4" xfId="7407"/>
    <cellStyle name="Input 3 41 4 4 2" xfId="41206"/>
    <cellStyle name="Input 3 41 4 5" xfId="8932"/>
    <cellStyle name="Input 3 41 4 5 2" xfId="41207"/>
    <cellStyle name="Input 3 41 4 6" xfId="10405"/>
    <cellStyle name="Input 3 41 4 6 2" xfId="41208"/>
    <cellStyle name="Input 3 41 4 7" xfId="12302"/>
    <cellStyle name="Input 3 41 4 8" xfId="14003"/>
    <cellStyle name="Input 3 41 4 9" xfId="15615"/>
    <cellStyle name="Input 3 41 5" xfId="2057"/>
    <cellStyle name="Input 3 41 5 2" xfId="41210"/>
    <cellStyle name="Input 3 41 5 2 2" xfId="41211"/>
    <cellStyle name="Input 3 41 5 3" xfId="41212"/>
    <cellStyle name="Input 3 41 5 4" xfId="41213"/>
    <cellStyle name="Input 3 41 5 5" xfId="41214"/>
    <cellStyle name="Input 3 41 5 6" xfId="41215"/>
    <cellStyle name="Input 3 41 5 7" xfId="41209"/>
    <cellStyle name="Input 3 41 6" xfId="3726"/>
    <cellStyle name="Input 3 41 6 2" xfId="41217"/>
    <cellStyle name="Input 3 41 6 2 2" xfId="41218"/>
    <cellStyle name="Input 3 41 6 3" xfId="41219"/>
    <cellStyle name="Input 3 41 6 4" xfId="41220"/>
    <cellStyle name="Input 3 41 6 5" xfId="41221"/>
    <cellStyle name="Input 3 41 6 6" xfId="41222"/>
    <cellStyle name="Input 3 41 6 7" xfId="41216"/>
    <cellStyle name="Input 3 41 7" xfId="5329"/>
    <cellStyle name="Input 3 41 7 2" xfId="41224"/>
    <cellStyle name="Input 3 41 7 2 2" xfId="41225"/>
    <cellStyle name="Input 3 41 7 3" xfId="41226"/>
    <cellStyle name="Input 3 41 7 4" xfId="41227"/>
    <cellStyle name="Input 3 41 7 5" xfId="41228"/>
    <cellStyle name="Input 3 41 7 6" xfId="41229"/>
    <cellStyle name="Input 3 41 7 7" xfId="41223"/>
    <cellStyle name="Input 3 41 8" xfId="6918"/>
    <cellStyle name="Input 3 41 8 2" xfId="41231"/>
    <cellStyle name="Input 3 41 8 2 2" xfId="41232"/>
    <cellStyle name="Input 3 41 8 3" xfId="41233"/>
    <cellStyle name="Input 3 41 8 4" xfId="41234"/>
    <cellStyle name="Input 3 41 8 5" xfId="41235"/>
    <cellStyle name="Input 3 41 8 6" xfId="41236"/>
    <cellStyle name="Input 3 41 8 7" xfId="41230"/>
    <cellStyle name="Input 3 41 9" xfId="8487"/>
    <cellStyle name="Input 3 41 9 2" xfId="41238"/>
    <cellStyle name="Input 3 41 9 2 2" xfId="41239"/>
    <cellStyle name="Input 3 41 9 3" xfId="41240"/>
    <cellStyle name="Input 3 41 9 4" xfId="41241"/>
    <cellStyle name="Input 3 41 9 5" xfId="41242"/>
    <cellStyle name="Input 3 41 9 6" xfId="41243"/>
    <cellStyle name="Input 3 41 9 7" xfId="41237"/>
    <cellStyle name="Input 3 42" xfId="510"/>
    <cellStyle name="Input 3 42 10" xfId="9878"/>
    <cellStyle name="Input 3 42 10 2" xfId="41245"/>
    <cellStyle name="Input 3 42 10 2 2" xfId="41246"/>
    <cellStyle name="Input 3 42 10 3" xfId="41247"/>
    <cellStyle name="Input 3 42 10 4" xfId="41248"/>
    <cellStyle name="Input 3 42 10 5" xfId="41249"/>
    <cellStyle name="Input 3 42 10 6" xfId="41250"/>
    <cellStyle name="Input 3 42 10 7" xfId="41244"/>
    <cellStyle name="Input 3 42 11" xfId="11652"/>
    <cellStyle name="Input 3 42 11 2" xfId="41252"/>
    <cellStyle name="Input 3 42 11 2 2" xfId="41253"/>
    <cellStyle name="Input 3 42 11 3" xfId="41254"/>
    <cellStyle name="Input 3 42 11 4" xfId="41255"/>
    <cellStyle name="Input 3 42 11 5" xfId="41256"/>
    <cellStyle name="Input 3 42 11 6" xfId="41257"/>
    <cellStyle name="Input 3 42 11 7" xfId="41251"/>
    <cellStyle name="Input 3 42 12" xfId="13354"/>
    <cellStyle name="Input 3 42 12 2" xfId="41259"/>
    <cellStyle name="Input 3 42 12 2 2" xfId="41260"/>
    <cellStyle name="Input 3 42 12 3" xfId="41261"/>
    <cellStyle name="Input 3 42 12 4" xfId="41262"/>
    <cellStyle name="Input 3 42 12 5" xfId="41263"/>
    <cellStyle name="Input 3 42 12 6" xfId="41258"/>
    <cellStyle name="Input 3 42 13" xfId="14966"/>
    <cellStyle name="Input 3 42 13 2" xfId="41265"/>
    <cellStyle name="Input 3 42 13 3" xfId="41264"/>
    <cellStyle name="Input 3 42 14" xfId="16577"/>
    <cellStyle name="Input 3 42 14 2" xfId="41267"/>
    <cellStyle name="Input 3 42 14 3" xfId="41266"/>
    <cellStyle name="Input 3 42 15" xfId="18182"/>
    <cellStyle name="Input 3 42 15 2" xfId="41268"/>
    <cellStyle name="Input 3 42 16" xfId="19786"/>
    <cellStyle name="Input 3 42 16 2" xfId="41269"/>
    <cellStyle name="Input 3 42 17" xfId="21378"/>
    <cellStyle name="Input 3 42 17 2" xfId="41270"/>
    <cellStyle name="Input 3 42 18" xfId="22960"/>
    <cellStyle name="Input 3 42 18 2" xfId="41271"/>
    <cellStyle name="Input 3 42 19" xfId="24475"/>
    <cellStyle name="Input 3 42 2" xfId="1100"/>
    <cellStyle name="Input 3 42 2 10" xfId="15936"/>
    <cellStyle name="Input 3 42 2 11" xfId="17541"/>
    <cellStyle name="Input 3 42 2 12" xfId="19144"/>
    <cellStyle name="Input 3 42 2 13" xfId="20736"/>
    <cellStyle name="Input 3 42 2 14" xfId="22313"/>
    <cellStyle name="Input 3 42 2 15" xfId="23834"/>
    <cellStyle name="Input 3 42 2 16" xfId="25307"/>
    <cellStyle name="Input 3 42 2 2" xfId="2895"/>
    <cellStyle name="Input 3 42 2 2 2" xfId="41273"/>
    <cellStyle name="Input 3 42 2 2 3" xfId="41272"/>
    <cellStyle name="Input 3 42 2 3" xfId="4558"/>
    <cellStyle name="Input 3 42 2 3 2" xfId="41274"/>
    <cellStyle name="Input 3 42 2 4" xfId="6150"/>
    <cellStyle name="Input 3 42 2 4 2" xfId="41275"/>
    <cellStyle name="Input 3 42 2 5" xfId="7722"/>
    <cellStyle name="Input 3 42 2 5 2" xfId="41276"/>
    <cellStyle name="Input 3 42 2 6" xfId="9237"/>
    <cellStyle name="Input 3 42 2 6 2" xfId="41277"/>
    <cellStyle name="Input 3 42 2 7" xfId="10710"/>
    <cellStyle name="Input 3 42 2 8" xfId="12623"/>
    <cellStyle name="Input 3 42 2 9" xfId="14324"/>
    <cellStyle name="Input 3 42 3" xfId="1508"/>
    <cellStyle name="Input 3 42 3 10" xfId="16308"/>
    <cellStyle name="Input 3 42 3 11" xfId="17913"/>
    <cellStyle name="Input 3 42 3 12" xfId="19516"/>
    <cellStyle name="Input 3 42 3 13" xfId="21108"/>
    <cellStyle name="Input 3 42 3 14" xfId="22685"/>
    <cellStyle name="Input 3 42 3 15" xfId="24206"/>
    <cellStyle name="Input 3 42 3 16" xfId="25679"/>
    <cellStyle name="Input 3 42 3 2" xfId="3267"/>
    <cellStyle name="Input 3 42 3 2 2" xfId="41279"/>
    <cellStyle name="Input 3 42 3 2 3" xfId="41278"/>
    <cellStyle name="Input 3 42 3 3" xfId="4930"/>
    <cellStyle name="Input 3 42 3 3 2" xfId="41280"/>
    <cellStyle name="Input 3 42 3 4" xfId="6522"/>
    <cellStyle name="Input 3 42 3 4 2" xfId="41281"/>
    <cellStyle name="Input 3 42 3 5" xfId="8094"/>
    <cellStyle name="Input 3 42 3 5 2" xfId="41282"/>
    <cellStyle name="Input 3 42 3 6" xfId="9609"/>
    <cellStyle name="Input 3 42 3 6 2" xfId="41283"/>
    <cellStyle name="Input 3 42 3 7" xfId="11082"/>
    <cellStyle name="Input 3 42 3 8" xfId="12995"/>
    <cellStyle name="Input 3 42 3 9" xfId="14696"/>
    <cellStyle name="Input 3 42 4" xfId="2442"/>
    <cellStyle name="Input 3 42 4 10" xfId="17089"/>
    <cellStyle name="Input 3 42 4 11" xfId="18693"/>
    <cellStyle name="Input 3 42 4 12" xfId="20291"/>
    <cellStyle name="Input 3 42 4 13" xfId="21869"/>
    <cellStyle name="Input 3 42 4 14" xfId="23405"/>
    <cellStyle name="Input 3 42 4 15" xfId="24879"/>
    <cellStyle name="Input 3 42 4 2" xfId="4106"/>
    <cellStyle name="Input 3 42 4 2 2" xfId="41285"/>
    <cellStyle name="Input 3 42 4 2 3" xfId="41284"/>
    <cellStyle name="Input 3 42 4 3" xfId="5701"/>
    <cellStyle name="Input 3 42 4 3 2" xfId="41286"/>
    <cellStyle name="Input 3 42 4 4" xfId="7280"/>
    <cellStyle name="Input 3 42 4 4 2" xfId="41287"/>
    <cellStyle name="Input 3 42 4 5" xfId="8808"/>
    <cellStyle name="Input 3 42 4 5 2" xfId="41288"/>
    <cellStyle name="Input 3 42 4 6" xfId="10282"/>
    <cellStyle name="Input 3 42 4 6 2" xfId="41289"/>
    <cellStyle name="Input 3 42 4 7" xfId="12170"/>
    <cellStyle name="Input 3 42 4 8" xfId="13871"/>
    <cellStyle name="Input 3 42 4 9" xfId="15484"/>
    <cellStyle name="Input 3 42 5" xfId="1925"/>
    <cellStyle name="Input 3 42 5 2" xfId="41291"/>
    <cellStyle name="Input 3 42 5 2 2" xfId="41292"/>
    <cellStyle name="Input 3 42 5 3" xfId="41293"/>
    <cellStyle name="Input 3 42 5 4" xfId="41294"/>
    <cellStyle name="Input 3 42 5 5" xfId="41295"/>
    <cellStyle name="Input 3 42 5 6" xfId="41296"/>
    <cellStyle name="Input 3 42 5 7" xfId="41290"/>
    <cellStyle name="Input 3 42 6" xfId="3595"/>
    <cellStyle name="Input 3 42 6 2" xfId="41298"/>
    <cellStyle name="Input 3 42 6 2 2" xfId="41299"/>
    <cellStyle name="Input 3 42 6 3" xfId="41300"/>
    <cellStyle name="Input 3 42 6 4" xfId="41301"/>
    <cellStyle name="Input 3 42 6 5" xfId="41302"/>
    <cellStyle name="Input 3 42 6 6" xfId="41303"/>
    <cellStyle name="Input 3 42 6 7" xfId="41297"/>
    <cellStyle name="Input 3 42 7" xfId="5199"/>
    <cellStyle name="Input 3 42 7 2" xfId="41305"/>
    <cellStyle name="Input 3 42 7 2 2" xfId="41306"/>
    <cellStyle name="Input 3 42 7 3" xfId="41307"/>
    <cellStyle name="Input 3 42 7 4" xfId="41308"/>
    <cellStyle name="Input 3 42 7 5" xfId="41309"/>
    <cellStyle name="Input 3 42 7 6" xfId="41310"/>
    <cellStyle name="Input 3 42 7 7" xfId="41304"/>
    <cellStyle name="Input 3 42 8" xfId="6791"/>
    <cellStyle name="Input 3 42 8 2" xfId="41312"/>
    <cellStyle name="Input 3 42 8 2 2" xfId="41313"/>
    <cellStyle name="Input 3 42 8 3" xfId="41314"/>
    <cellStyle name="Input 3 42 8 4" xfId="41315"/>
    <cellStyle name="Input 3 42 8 5" xfId="41316"/>
    <cellStyle name="Input 3 42 8 6" xfId="41317"/>
    <cellStyle name="Input 3 42 8 7" xfId="41311"/>
    <cellStyle name="Input 3 42 9" xfId="8363"/>
    <cellStyle name="Input 3 42 9 2" xfId="41319"/>
    <cellStyle name="Input 3 42 9 2 2" xfId="41320"/>
    <cellStyle name="Input 3 42 9 3" xfId="41321"/>
    <cellStyle name="Input 3 42 9 4" xfId="41322"/>
    <cellStyle name="Input 3 42 9 5" xfId="41323"/>
    <cellStyle name="Input 3 42 9 6" xfId="41324"/>
    <cellStyle name="Input 3 42 9 7" xfId="41318"/>
    <cellStyle name="Input 3 43" xfId="670"/>
    <cellStyle name="Input 3 43 10" xfId="10023"/>
    <cellStyle name="Input 3 43 10 2" xfId="41326"/>
    <cellStyle name="Input 3 43 10 2 2" xfId="41327"/>
    <cellStyle name="Input 3 43 10 3" xfId="41328"/>
    <cellStyle name="Input 3 43 10 4" xfId="41329"/>
    <cellStyle name="Input 3 43 10 5" xfId="41330"/>
    <cellStyle name="Input 3 43 10 6" xfId="41331"/>
    <cellStyle name="Input 3 43 10 7" xfId="41325"/>
    <cellStyle name="Input 3 43 11" xfId="11812"/>
    <cellStyle name="Input 3 43 11 2" xfId="41333"/>
    <cellStyle name="Input 3 43 11 2 2" xfId="41334"/>
    <cellStyle name="Input 3 43 11 3" xfId="41335"/>
    <cellStyle name="Input 3 43 11 4" xfId="41336"/>
    <cellStyle name="Input 3 43 11 5" xfId="41337"/>
    <cellStyle name="Input 3 43 11 6" xfId="41338"/>
    <cellStyle name="Input 3 43 11 7" xfId="41332"/>
    <cellStyle name="Input 3 43 12" xfId="13513"/>
    <cellStyle name="Input 3 43 12 2" xfId="41340"/>
    <cellStyle name="Input 3 43 12 2 2" xfId="41341"/>
    <cellStyle name="Input 3 43 12 3" xfId="41342"/>
    <cellStyle name="Input 3 43 12 4" xfId="41343"/>
    <cellStyle name="Input 3 43 12 5" xfId="41344"/>
    <cellStyle name="Input 3 43 12 6" xfId="41339"/>
    <cellStyle name="Input 3 43 13" xfId="15126"/>
    <cellStyle name="Input 3 43 13 2" xfId="41346"/>
    <cellStyle name="Input 3 43 13 3" xfId="41345"/>
    <cellStyle name="Input 3 43 14" xfId="16736"/>
    <cellStyle name="Input 3 43 14 2" xfId="41348"/>
    <cellStyle name="Input 3 43 14 3" xfId="41347"/>
    <cellStyle name="Input 3 43 15" xfId="18338"/>
    <cellStyle name="Input 3 43 15 2" xfId="41349"/>
    <cellStyle name="Input 3 43 16" xfId="19942"/>
    <cellStyle name="Input 3 43 16 2" xfId="41350"/>
    <cellStyle name="Input 3 43 17" xfId="21532"/>
    <cellStyle name="Input 3 43 17 2" xfId="41351"/>
    <cellStyle name="Input 3 43 18" xfId="23106"/>
    <cellStyle name="Input 3 43 18 2" xfId="41352"/>
    <cellStyle name="Input 3 43 19" xfId="24620"/>
    <cellStyle name="Input 3 43 2" xfId="1260"/>
    <cellStyle name="Input 3 43 2 10" xfId="16081"/>
    <cellStyle name="Input 3 43 2 11" xfId="17686"/>
    <cellStyle name="Input 3 43 2 12" xfId="19289"/>
    <cellStyle name="Input 3 43 2 13" xfId="20881"/>
    <cellStyle name="Input 3 43 2 14" xfId="22458"/>
    <cellStyle name="Input 3 43 2 15" xfId="23979"/>
    <cellStyle name="Input 3 43 2 16" xfId="25452"/>
    <cellStyle name="Input 3 43 2 2" xfId="3040"/>
    <cellStyle name="Input 3 43 2 2 2" xfId="41354"/>
    <cellStyle name="Input 3 43 2 2 3" xfId="41353"/>
    <cellStyle name="Input 3 43 2 3" xfId="4703"/>
    <cellStyle name="Input 3 43 2 3 2" xfId="41355"/>
    <cellStyle name="Input 3 43 2 4" xfId="6295"/>
    <cellStyle name="Input 3 43 2 4 2" xfId="41356"/>
    <cellStyle name="Input 3 43 2 5" xfId="7867"/>
    <cellStyle name="Input 3 43 2 5 2" xfId="41357"/>
    <cellStyle name="Input 3 43 2 6" xfId="9382"/>
    <cellStyle name="Input 3 43 2 6 2" xfId="41358"/>
    <cellStyle name="Input 3 43 2 7" xfId="10855"/>
    <cellStyle name="Input 3 43 2 8" xfId="12768"/>
    <cellStyle name="Input 3 43 2 9" xfId="14469"/>
    <cellStyle name="Input 3 43 3" xfId="1668"/>
    <cellStyle name="Input 3 43 3 10" xfId="16453"/>
    <cellStyle name="Input 3 43 3 11" xfId="18058"/>
    <cellStyle name="Input 3 43 3 12" xfId="19661"/>
    <cellStyle name="Input 3 43 3 13" xfId="21253"/>
    <cellStyle name="Input 3 43 3 14" xfId="22830"/>
    <cellStyle name="Input 3 43 3 15" xfId="24351"/>
    <cellStyle name="Input 3 43 3 16" xfId="25824"/>
    <cellStyle name="Input 3 43 3 2" xfId="3412"/>
    <cellStyle name="Input 3 43 3 2 2" xfId="41360"/>
    <cellStyle name="Input 3 43 3 2 3" xfId="41359"/>
    <cellStyle name="Input 3 43 3 3" xfId="5075"/>
    <cellStyle name="Input 3 43 3 3 2" xfId="41361"/>
    <cellStyle name="Input 3 43 3 4" xfId="6667"/>
    <cellStyle name="Input 3 43 3 4 2" xfId="41362"/>
    <cellStyle name="Input 3 43 3 5" xfId="8239"/>
    <cellStyle name="Input 3 43 3 5 2" xfId="41363"/>
    <cellStyle name="Input 3 43 3 6" xfId="9754"/>
    <cellStyle name="Input 3 43 3 6 2" xfId="41364"/>
    <cellStyle name="Input 3 43 3 7" xfId="11227"/>
    <cellStyle name="Input 3 43 3 8" xfId="13140"/>
    <cellStyle name="Input 3 43 3 9" xfId="14841"/>
    <cellStyle name="Input 3 43 4" xfId="2602"/>
    <cellStyle name="Input 3 43 4 10" xfId="17249"/>
    <cellStyle name="Input 3 43 4 11" xfId="18852"/>
    <cellStyle name="Input 3 43 4 12" xfId="20446"/>
    <cellStyle name="Input 3 43 4 13" xfId="22022"/>
    <cellStyle name="Input 3 43 4 14" xfId="23551"/>
    <cellStyle name="Input 3 43 4 15" xfId="25024"/>
    <cellStyle name="Input 3 43 4 2" xfId="4265"/>
    <cellStyle name="Input 3 43 4 2 2" xfId="41366"/>
    <cellStyle name="Input 3 43 4 2 3" xfId="41365"/>
    <cellStyle name="Input 3 43 4 3" xfId="5857"/>
    <cellStyle name="Input 3 43 4 3 2" xfId="41367"/>
    <cellStyle name="Input 3 43 4 4" xfId="7432"/>
    <cellStyle name="Input 3 43 4 4 2" xfId="41368"/>
    <cellStyle name="Input 3 43 4 5" xfId="8954"/>
    <cellStyle name="Input 3 43 4 5 2" xfId="41369"/>
    <cellStyle name="Input 3 43 4 6" xfId="10427"/>
    <cellStyle name="Input 3 43 4 6 2" xfId="41370"/>
    <cellStyle name="Input 3 43 4 7" xfId="12330"/>
    <cellStyle name="Input 3 43 4 8" xfId="14031"/>
    <cellStyle name="Input 3 43 4 9" xfId="15643"/>
    <cellStyle name="Input 3 43 5" xfId="2085"/>
    <cellStyle name="Input 3 43 5 2" xfId="41372"/>
    <cellStyle name="Input 3 43 5 2 2" xfId="41373"/>
    <cellStyle name="Input 3 43 5 3" xfId="41374"/>
    <cellStyle name="Input 3 43 5 4" xfId="41375"/>
    <cellStyle name="Input 3 43 5 5" xfId="41376"/>
    <cellStyle name="Input 3 43 5 6" xfId="41377"/>
    <cellStyle name="Input 3 43 5 7" xfId="41371"/>
    <cellStyle name="Input 3 43 6" xfId="3754"/>
    <cellStyle name="Input 3 43 6 2" xfId="41379"/>
    <cellStyle name="Input 3 43 6 2 2" xfId="41380"/>
    <cellStyle name="Input 3 43 6 3" xfId="41381"/>
    <cellStyle name="Input 3 43 6 4" xfId="41382"/>
    <cellStyle name="Input 3 43 6 5" xfId="41383"/>
    <cellStyle name="Input 3 43 6 6" xfId="41384"/>
    <cellStyle name="Input 3 43 6 7" xfId="41378"/>
    <cellStyle name="Input 3 43 7" xfId="5357"/>
    <cellStyle name="Input 3 43 7 2" xfId="41386"/>
    <cellStyle name="Input 3 43 7 2 2" xfId="41387"/>
    <cellStyle name="Input 3 43 7 3" xfId="41388"/>
    <cellStyle name="Input 3 43 7 4" xfId="41389"/>
    <cellStyle name="Input 3 43 7 5" xfId="41390"/>
    <cellStyle name="Input 3 43 7 6" xfId="41391"/>
    <cellStyle name="Input 3 43 7 7" xfId="41385"/>
    <cellStyle name="Input 3 43 8" xfId="6944"/>
    <cellStyle name="Input 3 43 8 2" xfId="41393"/>
    <cellStyle name="Input 3 43 8 2 2" xfId="41394"/>
    <cellStyle name="Input 3 43 8 3" xfId="41395"/>
    <cellStyle name="Input 3 43 8 4" xfId="41396"/>
    <cellStyle name="Input 3 43 8 5" xfId="41397"/>
    <cellStyle name="Input 3 43 8 6" xfId="41398"/>
    <cellStyle name="Input 3 43 8 7" xfId="41392"/>
    <cellStyle name="Input 3 43 9" xfId="8509"/>
    <cellStyle name="Input 3 43 9 2" xfId="41400"/>
    <cellStyle name="Input 3 43 9 2 2" xfId="41401"/>
    <cellStyle name="Input 3 43 9 3" xfId="41402"/>
    <cellStyle name="Input 3 43 9 4" xfId="41403"/>
    <cellStyle name="Input 3 43 9 5" xfId="41404"/>
    <cellStyle name="Input 3 43 9 6" xfId="41405"/>
    <cellStyle name="Input 3 43 9 7" xfId="41399"/>
    <cellStyle name="Input 3 44" xfId="678"/>
    <cellStyle name="Input 3 44 10" xfId="10028"/>
    <cellStyle name="Input 3 44 10 2" xfId="41407"/>
    <cellStyle name="Input 3 44 10 2 2" xfId="41408"/>
    <cellStyle name="Input 3 44 10 3" xfId="41409"/>
    <cellStyle name="Input 3 44 10 4" xfId="41410"/>
    <cellStyle name="Input 3 44 10 5" xfId="41411"/>
    <cellStyle name="Input 3 44 10 6" xfId="41412"/>
    <cellStyle name="Input 3 44 10 7" xfId="41406"/>
    <cellStyle name="Input 3 44 11" xfId="11820"/>
    <cellStyle name="Input 3 44 11 2" xfId="41414"/>
    <cellStyle name="Input 3 44 11 2 2" xfId="41415"/>
    <cellStyle name="Input 3 44 11 3" xfId="41416"/>
    <cellStyle name="Input 3 44 11 4" xfId="41417"/>
    <cellStyle name="Input 3 44 11 5" xfId="41418"/>
    <cellStyle name="Input 3 44 11 6" xfId="41419"/>
    <cellStyle name="Input 3 44 11 7" xfId="41413"/>
    <cellStyle name="Input 3 44 12" xfId="13521"/>
    <cellStyle name="Input 3 44 12 2" xfId="41421"/>
    <cellStyle name="Input 3 44 12 2 2" xfId="41422"/>
    <cellStyle name="Input 3 44 12 3" xfId="41423"/>
    <cellStyle name="Input 3 44 12 4" xfId="41424"/>
    <cellStyle name="Input 3 44 12 5" xfId="41425"/>
    <cellStyle name="Input 3 44 12 6" xfId="41420"/>
    <cellStyle name="Input 3 44 13" xfId="15134"/>
    <cellStyle name="Input 3 44 13 2" xfId="41427"/>
    <cellStyle name="Input 3 44 13 3" xfId="41426"/>
    <cellStyle name="Input 3 44 14" xfId="16743"/>
    <cellStyle name="Input 3 44 14 2" xfId="41429"/>
    <cellStyle name="Input 3 44 14 3" xfId="41428"/>
    <cellStyle name="Input 3 44 15" xfId="18346"/>
    <cellStyle name="Input 3 44 15 2" xfId="41430"/>
    <cellStyle name="Input 3 44 16" xfId="19949"/>
    <cellStyle name="Input 3 44 16 2" xfId="41431"/>
    <cellStyle name="Input 3 44 17" xfId="21539"/>
    <cellStyle name="Input 3 44 17 2" xfId="41432"/>
    <cellStyle name="Input 3 44 18" xfId="23111"/>
    <cellStyle name="Input 3 44 18 2" xfId="41433"/>
    <cellStyle name="Input 3 44 19" xfId="24625"/>
    <cellStyle name="Input 3 44 2" xfId="1267"/>
    <cellStyle name="Input 3 44 2 10" xfId="16086"/>
    <cellStyle name="Input 3 44 2 11" xfId="17691"/>
    <cellStyle name="Input 3 44 2 12" xfId="19294"/>
    <cellStyle name="Input 3 44 2 13" xfId="20886"/>
    <cellStyle name="Input 3 44 2 14" xfId="22463"/>
    <cellStyle name="Input 3 44 2 15" xfId="23984"/>
    <cellStyle name="Input 3 44 2 16" xfId="25457"/>
    <cellStyle name="Input 3 44 2 2" xfId="3045"/>
    <cellStyle name="Input 3 44 2 2 2" xfId="41435"/>
    <cellStyle name="Input 3 44 2 2 3" xfId="41434"/>
    <cellStyle name="Input 3 44 2 3" xfId="4708"/>
    <cellStyle name="Input 3 44 2 3 2" xfId="41436"/>
    <cellStyle name="Input 3 44 2 4" xfId="6300"/>
    <cellStyle name="Input 3 44 2 4 2" xfId="41437"/>
    <cellStyle name="Input 3 44 2 5" xfId="7872"/>
    <cellStyle name="Input 3 44 2 5 2" xfId="41438"/>
    <cellStyle name="Input 3 44 2 6" xfId="9387"/>
    <cellStyle name="Input 3 44 2 6 2" xfId="41439"/>
    <cellStyle name="Input 3 44 2 7" xfId="10860"/>
    <cellStyle name="Input 3 44 2 8" xfId="12773"/>
    <cellStyle name="Input 3 44 2 9" xfId="14474"/>
    <cellStyle name="Input 3 44 3" xfId="1676"/>
    <cellStyle name="Input 3 44 3 10" xfId="16458"/>
    <cellStyle name="Input 3 44 3 11" xfId="18063"/>
    <cellStyle name="Input 3 44 3 12" xfId="19666"/>
    <cellStyle name="Input 3 44 3 13" xfId="21258"/>
    <cellStyle name="Input 3 44 3 14" xfId="22835"/>
    <cellStyle name="Input 3 44 3 15" xfId="24356"/>
    <cellStyle name="Input 3 44 3 16" xfId="25829"/>
    <cellStyle name="Input 3 44 3 2" xfId="3417"/>
    <cellStyle name="Input 3 44 3 2 2" xfId="41441"/>
    <cellStyle name="Input 3 44 3 2 3" xfId="41440"/>
    <cellStyle name="Input 3 44 3 3" xfId="5080"/>
    <cellStyle name="Input 3 44 3 3 2" xfId="41442"/>
    <cellStyle name="Input 3 44 3 4" xfId="6672"/>
    <cellStyle name="Input 3 44 3 4 2" xfId="41443"/>
    <cellStyle name="Input 3 44 3 5" xfId="8244"/>
    <cellStyle name="Input 3 44 3 5 2" xfId="41444"/>
    <cellStyle name="Input 3 44 3 6" xfId="9759"/>
    <cellStyle name="Input 3 44 3 6 2" xfId="41445"/>
    <cellStyle name="Input 3 44 3 7" xfId="11232"/>
    <cellStyle name="Input 3 44 3 8" xfId="13145"/>
    <cellStyle name="Input 3 44 3 9" xfId="14846"/>
    <cellStyle name="Input 3 44 4" xfId="2610"/>
    <cellStyle name="Input 3 44 4 10" xfId="17257"/>
    <cellStyle name="Input 3 44 4 11" xfId="18860"/>
    <cellStyle name="Input 3 44 4 12" xfId="20454"/>
    <cellStyle name="Input 3 44 4 13" xfId="22029"/>
    <cellStyle name="Input 3 44 4 14" xfId="23556"/>
    <cellStyle name="Input 3 44 4 15" xfId="25029"/>
    <cellStyle name="Input 3 44 4 2" xfId="4273"/>
    <cellStyle name="Input 3 44 4 2 2" xfId="41447"/>
    <cellStyle name="Input 3 44 4 2 3" xfId="41446"/>
    <cellStyle name="Input 3 44 4 3" xfId="5865"/>
    <cellStyle name="Input 3 44 4 3 2" xfId="41448"/>
    <cellStyle name="Input 3 44 4 4" xfId="7438"/>
    <cellStyle name="Input 3 44 4 4 2" xfId="41449"/>
    <cellStyle name="Input 3 44 4 5" xfId="8959"/>
    <cellStyle name="Input 3 44 4 5 2" xfId="41450"/>
    <cellStyle name="Input 3 44 4 6" xfId="10432"/>
    <cellStyle name="Input 3 44 4 6 2" xfId="41451"/>
    <cellStyle name="Input 3 44 4 7" xfId="12338"/>
    <cellStyle name="Input 3 44 4 8" xfId="14039"/>
    <cellStyle name="Input 3 44 4 9" xfId="15651"/>
    <cellStyle name="Input 3 44 5" xfId="2093"/>
    <cellStyle name="Input 3 44 5 2" xfId="41453"/>
    <cellStyle name="Input 3 44 5 2 2" xfId="41454"/>
    <cellStyle name="Input 3 44 5 3" xfId="41455"/>
    <cellStyle name="Input 3 44 5 4" xfId="41456"/>
    <cellStyle name="Input 3 44 5 5" xfId="41457"/>
    <cellStyle name="Input 3 44 5 6" xfId="41458"/>
    <cellStyle name="Input 3 44 5 7" xfId="41452"/>
    <cellStyle name="Input 3 44 6" xfId="3762"/>
    <cellStyle name="Input 3 44 6 2" xfId="41460"/>
    <cellStyle name="Input 3 44 6 2 2" xfId="41461"/>
    <cellStyle name="Input 3 44 6 3" xfId="41462"/>
    <cellStyle name="Input 3 44 6 4" xfId="41463"/>
    <cellStyle name="Input 3 44 6 5" xfId="41464"/>
    <cellStyle name="Input 3 44 6 6" xfId="41465"/>
    <cellStyle name="Input 3 44 6 7" xfId="41459"/>
    <cellStyle name="Input 3 44 7" xfId="5364"/>
    <cellStyle name="Input 3 44 7 2" xfId="41467"/>
    <cellStyle name="Input 3 44 7 2 2" xfId="41468"/>
    <cellStyle name="Input 3 44 7 3" xfId="41469"/>
    <cellStyle name="Input 3 44 7 4" xfId="41470"/>
    <cellStyle name="Input 3 44 7 5" xfId="41471"/>
    <cellStyle name="Input 3 44 7 6" xfId="41472"/>
    <cellStyle name="Input 3 44 7 7" xfId="41466"/>
    <cellStyle name="Input 3 44 8" xfId="6950"/>
    <cellStyle name="Input 3 44 8 2" xfId="41474"/>
    <cellStyle name="Input 3 44 8 2 2" xfId="41475"/>
    <cellStyle name="Input 3 44 8 3" xfId="41476"/>
    <cellStyle name="Input 3 44 8 4" xfId="41477"/>
    <cellStyle name="Input 3 44 8 5" xfId="41478"/>
    <cellStyle name="Input 3 44 8 6" xfId="41479"/>
    <cellStyle name="Input 3 44 8 7" xfId="41473"/>
    <cellStyle name="Input 3 44 9" xfId="8514"/>
    <cellStyle name="Input 3 44 9 2" xfId="41481"/>
    <cellStyle name="Input 3 44 9 2 2" xfId="41482"/>
    <cellStyle name="Input 3 44 9 3" xfId="41483"/>
    <cellStyle name="Input 3 44 9 4" xfId="41484"/>
    <cellStyle name="Input 3 44 9 5" xfId="41485"/>
    <cellStyle name="Input 3 44 9 6" xfId="41486"/>
    <cellStyle name="Input 3 44 9 7" xfId="41480"/>
    <cellStyle name="Input 3 45" xfId="666"/>
    <cellStyle name="Input 3 45 10" xfId="10019"/>
    <cellStyle name="Input 3 45 10 2" xfId="41488"/>
    <cellStyle name="Input 3 45 10 2 2" xfId="41489"/>
    <cellStyle name="Input 3 45 10 3" xfId="41490"/>
    <cellStyle name="Input 3 45 10 4" xfId="41491"/>
    <cellStyle name="Input 3 45 10 5" xfId="41492"/>
    <cellStyle name="Input 3 45 10 6" xfId="41493"/>
    <cellStyle name="Input 3 45 10 7" xfId="41487"/>
    <cellStyle name="Input 3 45 11" xfId="11808"/>
    <cellStyle name="Input 3 45 11 2" xfId="41495"/>
    <cellStyle name="Input 3 45 11 2 2" xfId="41496"/>
    <cellStyle name="Input 3 45 11 3" xfId="41497"/>
    <cellStyle name="Input 3 45 11 4" xfId="41498"/>
    <cellStyle name="Input 3 45 11 5" xfId="41499"/>
    <cellStyle name="Input 3 45 11 6" xfId="41500"/>
    <cellStyle name="Input 3 45 11 7" xfId="41494"/>
    <cellStyle name="Input 3 45 12" xfId="13509"/>
    <cellStyle name="Input 3 45 12 2" xfId="41502"/>
    <cellStyle name="Input 3 45 12 2 2" xfId="41503"/>
    <cellStyle name="Input 3 45 12 3" xfId="41504"/>
    <cellStyle name="Input 3 45 12 4" xfId="41505"/>
    <cellStyle name="Input 3 45 12 5" xfId="41506"/>
    <cellStyle name="Input 3 45 12 6" xfId="41501"/>
    <cellStyle name="Input 3 45 13" xfId="15122"/>
    <cellStyle name="Input 3 45 13 2" xfId="41508"/>
    <cellStyle name="Input 3 45 13 3" xfId="41507"/>
    <cellStyle name="Input 3 45 14" xfId="16732"/>
    <cellStyle name="Input 3 45 14 2" xfId="41510"/>
    <cellStyle name="Input 3 45 14 3" xfId="41509"/>
    <cellStyle name="Input 3 45 15" xfId="18334"/>
    <cellStyle name="Input 3 45 15 2" xfId="41511"/>
    <cellStyle name="Input 3 45 16" xfId="19938"/>
    <cellStyle name="Input 3 45 16 2" xfId="41512"/>
    <cellStyle name="Input 3 45 17" xfId="21528"/>
    <cellStyle name="Input 3 45 17 2" xfId="41513"/>
    <cellStyle name="Input 3 45 18" xfId="23102"/>
    <cellStyle name="Input 3 45 18 2" xfId="41514"/>
    <cellStyle name="Input 3 45 19" xfId="24616"/>
    <cellStyle name="Input 3 45 2" xfId="1256"/>
    <cellStyle name="Input 3 45 2 10" xfId="16077"/>
    <cellStyle name="Input 3 45 2 11" xfId="17682"/>
    <cellStyle name="Input 3 45 2 12" xfId="19285"/>
    <cellStyle name="Input 3 45 2 13" xfId="20877"/>
    <cellStyle name="Input 3 45 2 14" xfId="22454"/>
    <cellStyle name="Input 3 45 2 15" xfId="23975"/>
    <cellStyle name="Input 3 45 2 16" xfId="25448"/>
    <cellStyle name="Input 3 45 2 2" xfId="3036"/>
    <cellStyle name="Input 3 45 2 2 2" xfId="41516"/>
    <cellStyle name="Input 3 45 2 2 3" xfId="41515"/>
    <cellStyle name="Input 3 45 2 3" xfId="4699"/>
    <cellStyle name="Input 3 45 2 3 2" xfId="41517"/>
    <cellStyle name="Input 3 45 2 4" xfId="6291"/>
    <cellStyle name="Input 3 45 2 4 2" xfId="41518"/>
    <cellStyle name="Input 3 45 2 5" xfId="7863"/>
    <cellStyle name="Input 3 45 2 5 2" xfId="41519"/>
    <cellStyle name="Input 3 45 2 6" xfId="9378"/>
    <cellStyle name="Input 3 45 2 6 2" xfId="41520"/>
    <cellStyle name="Input 3 45 2 7" xfId="10851"/>
    <cellStyle name="Input 3 45 2 8" xfId="12764"/>
    <cellStyle name="Input 3 45 2 9" xfId="14465"/>
    <cellStyle name="Input 3 45 3" xfId="1664"/>
    <cellStyle name="Input 3 45 3 10" xfId="16449"/>
    <cellStyle name="Input 3 45 3 11" xfId="18054"/>
    <cellStyle name="Input 3 45 3 12" xfId="19657"/>
    <cellStyle name="Input 3 45 3 13" xfId="21249"/>
    <cellStyle name="Input 3 45 3 14" xfId="22826"/>
    <cellStyle name="Input 3 45 3 15" xfId="24347"/>
    <cellStyle name="Input 3 45 3 16" xfId="25820"/>
    <cellStyle name="Input 3 45 3 2" xfId="3408"/>
    <cellStyle name="Input 3 45 3 2 2" xfId="41522"/>
    <cellStyle name="Input 3 45 3 2 3" xfId="41521"/>
    <cellStyle name="Input 3 45 3 3" xfId="5071"/>
    <cellStyle name="Input 3 45 3 3 2" xfId="41523"/>
    <cellStyle name="Input 3 45 3 4" xfId="6663"/>
    <cellStyle name="Input 3 45 3 4 2" xfId="41524"/>
    <cellStyle name="Input 3 45 3 5" xfId="8235"/>
    <cellStyle name="Input 3 45 3 5 2" xfId="41525"/>
    <cellStyle name="Input 3 45 3 6" xfId="9750"/>
    <cellStyle name="Input 3 45 3 6 2" xfId="41526"/>
    <cellStyle name="Input 3 45 3 7" xfId="11223"/>
    <cellStyle name="Input 3 45 3 8" xfId="13136"/>
    <cellStyle name="Input 3 45 3 9" xfId="14837"/>
    <cellStyle name="Input 3 45 4" xfId="2598"/>
    <cellStyle name="Input 3 45 4 10" xfId="17245"/>
    <cellStyle name="Input 3 45 4 11" xfId="18848"/>
    <cellStyle name="Input 3 45 4 12" xfId="20442"/>
    <cellStyle name="Input 3 45 4 13" xfId="22018"/>
    <cellStyle name="Input 3 45 4 14" xfId="23547"/>
    <cellStyle name="Input 3 45 4 15" xfId="25020"/>
    <cellStyle name="Input 3 45 4 2" xfId="4261"/>
    <cellStyle name="Input 3 45 4 2 2" xfId="41528"/>
    <cellStyle name="Input 3 45 4 2 3" xfId="41527"/>
    <cellStyle name="Input 3 45 4 3" xfId="5853"/>
    <cellStyle name="Input 3 45 4 3 2" xfId="41529"/>
    <cellStyle name="Input 3 45 4 4" xfId="7428"/>
    <cellStyle name="Input 3 45 4 4 2" xfId="41530"/>
    <cellStyle name="Input 3 45 4 5" xfId="8950"/>
    <cellStyle name="Input 3 45 4 5 2" xfId="41531"/>
    <cellStyle name="Input 3 45 4 6" xfId="10423"/>
    <cellStyle name="Input 3 45 4 6 2" xfId="41532"/>
    <cellStyle name="Input 3 45 4 7" xfId="12326"/>
    <cellStyle name="Input 3 45 4 8" xfId="14027"/>
    <cellStyle name="Input 3 45 4 9" xfId="15639"/>
    <cellStyle name="Input 3 45 5" xfId="2081"/>
    <cellStyle name="Input 3 45 5 2" xfId="41534"/>
    <cellStyle name="Input 3 45 5 2 2" xfId="41535"/>
    <cellStyle name="Input 3 45 5 3" xfId="41536"/>
    <cellStyle name="Input 3 45 5 4" xfId="41537"/>
    <cellStyle name="Input 3 45 5 5" xfId="41538"/>
    <cellStyle name="Input 3 45 5 6" xfId="41539"/>
    <cellStyle name="Input 3 45 5 7" xfId="41533"/>
    <cellStyle name="Input 3 45 6" xfId="3750"/>
    <cellStyle name="Input 3 45 6 2" xfId="41541"/>
    <cellStyle name="Input 3 45 6 2 2" xfId="41542"/>
    <cellStyle name="Input 3 45 6 3" xfId="41543"/>
    <cellStyle name="Input 3 45 6 4" xfId="41544"/>
    <cellStyle name="Input 3 45 6 5" xfId="41545"/>
    <cellStyle name="Input 3 45 6 6" xfId="41546"/>
    <cellStyle name="Input 3 45 6 7" xfId="41540"/>
    <cellStyle name="Input 3 45 7" xfId="5353"/>
    <cellStyle name="Input 3 45 7 2" xfId="41548"/>
    <cellStyle name="Input 3 45 7 2 2" xfId="41549"/>
    <cellStyle name="Input 3 45 7 3" xfId="41550"/>
    <cellStyle name="Input 3 45 7 4" xfId="41551"/>
    <cellStyle name="Input 3 45 7 5" xfId="41552"/>
    <cellStyle name="Input 3 45 7 6" xfId="41553"/>
    <cellStyle name="Input 3 45 7 7" xfId="41547"/>
    <cellStyle name="Input 3 45 8" xfId="6940"/>
    <cellStyle name="Input 3 45 8 2" xfId="41555"/>
    <cellStyle name="Input 3 45 8 2 2" xfId="41556"/>
    <cellStyle name="Input 3 45 8 3" xfId="41557"/>
    <cellStyle name="Input 3 45 8 4" xfId="41558"/>
    <cellStyle name="Input 3 45 8 5" xfId="41559"/>
    <cellStyle name="Input 3 45 8 6" xfId="41560"/>
    <cellStyle name="Input 3 45 8 7" xfId="41554"/>
    <cellStyle name="Input 3 45 9" xfId="8505"/>
    <cellStyle name="Input 3 45 9 2" xfId="41562"/>
    <cellStyle name="Input 3 45 9 2 2" xfId="41563"/>
    <cellStyle name="Input 3 45 9 3" xfId="41564"/>
    <cellStyle name="Input 3 45 9 4" xfId="41565"/>
    <cellStyle name="Input 3 45 9 5" xfId="41566"/>
    <cellStyle name="Input 3 45 9 6" xfId="41567"/>
    <cellStyle name="Input 3 45 9 7" xfId="41561"/>
    <cellStyle name="Input 3 46" xfId="696"/>
    <cellStyle name="Input 3 46 10" xfId="10044"/>
    <cellStyle name="Input 3 46 10 2" xfId="41569"/>
    <cellStyle name="Input 3 46 10 2 2" xfId="41570"/>
    <cellStyle name="Input 3 46 10 3" xfId="41571"/>
    <cellStyle name="Input 3 46 10 4" xfId="41572"/>
    <cellStyle name="Input 3 46 10 5" xfId="41573"/>
    <cellStyle name="Input 3 46 10 6" xfId="41574"/>
    <cellStyle name="Input 3 46 10 7" xfId="41568"/>
    <cellStyle name="Input 3 46 11" xfId="11839"/>
    <cellStyle name="Input 3 46 11 2" xfId="41576"/>
    <cellStyle name="Input 3 46 11 2 2" xfId="41577"/>
    <cellStyle name="Input 3 46 11 3" xfId="41578"/>
    <cellStyle name="Input 3 46 11 4" xfId="41579"/>
    <cellStyle name="Input 3 46 11 5" xfId="41580"/>
    <cellStyle name="Input 3 46 11 6" xfId="41581"/>
    <cellStyle name="Input 3 46 11 7" xfId="41575"/>
    <cellStyle name="Input 3 46 12" xfId="13540"/>
    <cellStyle name="Input 3 46 12 2" xfId="41583"/>
    <cellStyle name="Input 3 46 12 2 2" xfId="41584"/>
    <cellStyle name="Input 3 46 12 3" xfId="41585"/>
    <cellStyle name="Input 3 46 12 4" xfId="41586"/>
    <cellStyle name="Input 3 46 12 5" xfId="41587"/>
    <cellStyle name="Input 3 46 12 6" xfId="41582"/>
    <cellStyle name="Input 3 46 13" xfId="15153"/>
    <cellStyle name="Input 3 46 13 2" xfId="41589"/>
    <cellStyle name="Input 3 46 13 3" xfId="41588"/>
    <cellStyle name="Input 3 46 14" xfId="16762"/>
    <cellStyle name="Input 3 46 14 2" xfId="41591"/>
    <cellStyle name="Input 3 46 14 3" xfId="41590"/>
    <cellStyle name="Input 3 46 15" xfId="18365"/>
    <cellStyle name="Input 3 46 15 2" xfId="41592"/>
    <cellStyle name="Input 3 46 16" xfId="19968"/>
    <cellStyle name="Input 3 46 16 2" xfId="41593"/>
    <cellStyle name="Input 3 46 17" xfId="21558"/>
    <cellStyle name="Input 3 46 17 2" xfId="41594"/>
    <cellStyle name="Input 3 46 18" xfId="23127"/>
    <cellStyle name="Input 3 46 18 2" xfId="41595"/>
    <cellStyle name="Input 3 46 19" xfId="24641"/>
    <cellStyle name="Input 3 46 2" xfId="1286"/>
    <cellStyle name="Input 3 46 2 10" xfId="16102"/>
    <cellStyle name="Input 3 46 2 11" xfId="17707"/>
    <cellStyle name="Input 3 46 2 12" xfId="19310"/>
    <cellStyle name="Input 3 46 2 13" xfId="20902"/>
    <cellStyle name="Input 3 46 2 14" xfId="22479"/>
    <cellStyle name="Input 3 46 2 15" xfId="24000"/>
    <cellStyle name="Input 3 46 2 16" xfId="25473"/>
    <cellStyle name="Input 3 46 2 2" xfId="3061"/>
    <cellStyle name="Input 3 46 2 2 2" xfId="41597"/>
    <cellStyle name="Input 3 46 2 2 3" xfId="41596"/>
    <cellStyle name="Input 3 46 2 3" xfId="4724"/>
    <cellStyle name="Input 3 46 2 3 2" xfId="41598"/>
    <cellStyle name="Input 3 46 2 4" xfId="6316"/>
    <cellStyle name="Input 3 46 2 4 2" xfId="41599"/>
    <cellStyle name="Input 3 46 2 5" xfId="7888"/>
    <cellStyle name="Input 3 46 2 5 2" xfId="41600"/>
    <cellStyle name="Input 3 46 2 6" xfId="9403"/>
    <cellStyle name="Input 3 46 2 6 2" xfId="41601"/>
    <cellStyle name="Input 3 46 2 7" xfId="10876"/>
    <cellStyle name="Input 3 46 2 8" xfId="12789"/>
    <cellStyle name="Input 3 46 2 9" xfId="14490"/>
    <cellStyle name="Input 3 46 3" xfId="1695"/>
    <cellStyle name="Input 3 46 3 10" xfId="16474"/>
    <cellStyle name="Input 3 46 3 11" xfId="18079"/>
    <cellStyle name="Input 3 46 3 12" xfId="19682"/>
    <cellStyle name="Input 3 46 3 13" xfId="21274"/>
    <cellStyle name="Input 3 46 3 14" xfId="22851"/>
    <cellStyle name="Input 3 46 3 15" xfId="24372"/>
    <cellStyle name="Input 3 46 3 16" xfId="25845"/>
    <cellStyle name="Input 3 46 3 2" xfId="3433"/>
    <cellStyle name="Input 3 46 3 2 2" xfId="41603"/>
    <cellStyle name="Input 3 46 3 2 3" xfId="41602"/>
    <cellStyle name="Input 3 46 3 3" xfId="5096"/>
    <cellStyle name="Input 3 46 3 3 2" xfId="41604"/>
    <cellStyle name="Input 3 46 3 4" xfId="6688"/>
    <cellStyle name="Input 3 46 3 4 2" xfId="41605"/>
    <cellStyle name="Input 3 46 3 5" xfId="8260"/>
    <cellStyle name="Input 3 46 3 5 2" xfId="41606"/>
    <cellStyle name="Input 3 46 3 6" xfId="9775"/>
    <cellStyle name="Input 3 46 3 6 2" xfId="41607"/>
    <cellStyle name="Input 3 46 3 7" xfId="11248"/>
    <cellStyle name="Input 3 46 3 8" xfId="13161"/>
    <cellStyle name="Input 3 46 3 9" xfId="14862"/>
    <cellStyle name="Input 3 46 4" xfId="2619"/>
    <cellStyle name="Input 3 46 4 10" xfId="17265"/>
    <cellStyle name="Input 3 46 4 11" xfId="18869"/>
    <cellStyle name="Input 3 46 4 12" xfId="20461"/>
    <cellStyle name="Input 3 46 4 13" xfId="22038"/>
    <cellStyle name="Input 3 46 4 14" xfId="23563"/>
    <cellStyle name="Input 3 46 4 15" xfId="25036"/>
    <cellStyle name="Input 3 46 4 2" xfId="4282"/>
    <cellStyle name="Input 3 46 4 2 2" xfId="41609"/>
    <cellStyle name="Input 3 46 4 2 3" xfId="41608"/>
    <cellStyle name="Input 3 46 4 3" xfId="5874"/>
    <cellStyle name="Input 3 46 4 3 2" xfId="41610"/>
    <cellStyle name="Input 3 46 4 4" xfId="7447"/>
    <cellStyle name="Input 3 46 4 4 2" xfId="41611"/>
    <cellStyle name="Input 3 46 4 5" xfId="8966"/>
    <cellStyle name="Input 3 46 4 5 2" xfId="41612"/>
    <cellStyle name="Input 3 46 4 6" xfId="10439"/>
    <cellStyle name="Input 3 46 4 6 2" xfId="41613"/>
    <cellStyle name="Input 3 46 4 7" xfId="12347"/>
    <cellStyle name="Input 3 46 4 8" xfId="14048"/>
    <cellStyle name="Input 3 46 4 9" xfId="15660"/>
    <cellStyle name="Input 3 46 5" xfId="2112"/>
    <cellStyle name="Input 3 46 5 2" xfId="41615"/>
    <cellStyle name="Input 3 46 5 2 2" xfId="41616"/>
    <cellStyle name="Input 3 46 5 3" xfId="41617"/>
    <cellStyle name="Input 3 46 5 4" xfId="41618"/>
    <cellStyle name="Input 3 46 5 5" xfId="41619"/>
    <cellStyle name="Input 3 46 5 6" xfId="41620"/>
    <cellStyle name="Input 3 46 5 7" xfId="41614"/>
    <cellStyle name="Input 3 46 6" xfId="3781"/>
    <cellStyle name="Input 3 46 6 2" xfId="41622"/>
    <cellStyle name="Input 3 46 6 2 2" xfId="41623"/>
    <cellStyle name="Input 3 46 6 3" xfId="41624"/>
    <cellStyle name="Input 3 46 6 4" xfId="41625"/>
    <cellStyle name="Input 3 46 6 5" xfId="41626"/>
    <cellStyle name="Input 3 46 6 6" xfId="41627"/>
    <cellStyle name="Input 3 46 6 7" xfId="41621"/>
    <cellStyle name="Input 3 46 7" xfId="5382"/>
    <cellStyle name="Input 3 46 7 2" xfId="41629"/>
    <cellStyle name="Input 3 46 7 2 2" xfId="41630"/>
    <cellStyle name="Input 3 46 7 3" xfId="41631"/>
    <cellStyle name="Input 3 46 7 4" xfId="41632"/>
    <cellStyle name="Input 3 46 7 5" xfId="41633"/>
    <cellStyle name="Input 3 46 7 6" xfId="41634"/>
    <cellStyle name="Input 3 46 7 7" xfId="41628"/>
    <cellStyle name="Input 3 46 8" xfId="6968"/>
    <cellStyle name="Input 3 46 8 2" xfId="41636"/>
    <cellStyle name="Input 3 46 8 2 2" xfId="41637"/>
    <cellStyle name="Input 3 46 8 3" xfId="41638"/>
    <cellStyle name="Input 3 46 8 4" xfId="41639"/>
    <cellStyle name="Input 3 46 8 5" xfId="41640"/>
    <cellStyle name="Input 3 46 8 6" xfId="41641"/>
    <cellStyle name="Input 3 46 8 7" xfId="41635"/>
    <cellStyle name="Input 3 46 9" xfId="8530"/>
    <cellStyle name="Input 3 46 9 2" xfId="41643"/>
    <cellStyle name="Input 3 46 9 2 2" xfId="41644"/>
    <cellStyle name="Input 3 46 9 3" xfId="41645"/>
    <cellStyle name="Input 3 46 9 4" xfId="41646"/>
    <cellStyle name="Input 3 46 9 5" xfId="41647"/>
    <cellStyle name="Input 3 46 9 6" xfId="41648"/>
    <cellStyle name="Input 3 46 9 7" xfId="41642"/>
    <cellStyle name="Input 3 47" xfId="708"/>
    <cellStyle name="Input 3 47 10" xfId="11851"/>
    <cellStyle name="Input 3 47 10 2" xfId="41650"/>
    <cellStyle name="Input 3 47 10 2 2" xfId="41651"/>
    <cellStyle name="Input 3 47 10 3" xfId="41652"/>
    <cellStyle name="Input 3 47 10 4" xfId="41653"/>
    <cellStyle name="Input 3 47 10 5" xfId="41654"/>
    <cellStyle name="Input 3 47 10 6" xfId="41655"/>
    <cellStyle name="Input 3 47 10 7" xfId="41649"/>
    <cellStyle name="Input 3 47 11" xfId="13552"/>
    <cellStyle name="Input 3 47 11 2" xfId="41657"/>
    <cellStyle name="Input 3 47 11 2 2" xfId="41658"/>
    <cellStyle name="Input 3 47 11 3" xfId="41659"/>
    <cellStyle name="Input 3 47 11 4" xfId="41660"/>
    <cellStyle name="Input 3 47 11 5" xfId="41661"/>
    <cellStyle name="Input 3 47 11 6" xfId="41662"/>
    <cellStyle name="Input 3 47 11 7" xfId="41656"/>
    <cellStyle name="Input 3 47 12" xfId="15165"/>
    <cellStyle name="Input 3 47 12 2" xfId="41664"/>
    <cellStyle name="Input 3 47 12 2 2" xfId="41665"/>
    <cellStyle name="Input 3 47 12 3" xfId="41666"/>
    <cellStyle name="Input 3 47 12 4" xfId="41667"/>
    <cellStyle name="Input 3 47 12 5" xfId="41668"/>
    <cellStyle name="Input 3 47 12 6" xfId="41663"/>
    <cellStyle name="Input 3 47 13" xfId="16774"/>
    <cellStyle name="Input 3 47 13 2" xfId="41670"/>
    <cellStyle name="Input 3 47 13 3" xfId="41669"/>
    <cellStyle name="Input 3 47 14" xfId="18377"/>
    <cellStyle name="Input 3 47 14 2" xfId="41671"/>
    <cellStyle name="Input 3 47 15" xfId="19980"/>
    <cellStyle name="Input 3 47 15 2" xfId="41672"/>
    <cellStyle name="Input 3 47 16" xfId="21569"/>
    <cellStyle name="Input 3 47 16 2" xfId="41673"/>
    <cellStyle name="Input 3 47 17" xfId="23135"/>
    <cellStyle name="Input 3 47 17 2" xfId="41674"/>
    <cellStyle name="Input 3 47 18" xfId="24648"/>
    <cellStyle name="Input 3 47 2" xfId="1298"/>
    <cellStyle name="Input 3 47 2 10" xfId="16110"/>
    <cellStyle name="Input 3 47 2 11" xfId="17715"/>
    <cellStyle name="Input 3 47 2 12" xfId="19318"/>
    <cellStyle name="Input 3 47 2 13" xfId="20910"/>
    <cellStyle name="Input 3 47 2 14" xfId="22487"/>
    <cellStyle name="Input 3 47 2 15" xfId="24008"/>
    <cellStyle name="Input 3 47 2 16" xfId="25481"/>
    <cellStyle name="Input 3 47 2 2" xfId="3069"/>
    <cellStyle name="Input 3 47 2 2 2" xfId="41676"/>
    <cellStyle name="Input 3 47 2 2 3" xfId="41675"/>
    <cellStyle name="Input 3 47 2 3" xfId="4732"/>
    <cellStyle name="Input 3 47 2 3 2" xfId="41677"/>
    <cellStyle name="Input 3 47 2 4" xfId="6324"/>
    <cellStyle name="Input 3 47 2 4 2" xfId="41678"/>
    <cellStyle name="Input 3 47 2 5" xfId="7896"/>
    <cellStyle name="Input 3 47 2 5 2" xfId="41679"/>
    <cellStyle name="Input 3 47 2 6" xfId="9411"/>
    <cellStyle name="Input 3 47 2 6 2" xfId="41680"/>
    <cellStyle name="Input 3 47 2 7" xfId="10884"/>
    <cellStyle name="Input 3 47 2 8" xfId="12797"/>
    <cellStyle name="Input 3 47 2 9" xfId="14498"/>
    <cellStyle name="Input 3 47 3" xfId="1707"/>
    <cellStyle name="Input 3 47 3 10" xfId="16481"/>
    <cellStyle name="Input 3 47 3 11" xfId="18086"/>
    <cellStyle name="Input 3 47 3 12" xfId="19689"/>
    <cellStyle name="Input 3 47 3 13" xfId="21281"/>
    <cellStyle name="Input 3 47 3 14" xfId="22858"/>
    <cellStyle name="Input 3 47 3 15" xfId="24379"/>
    <cellStyle name="Input 3 47 3 16" xfId="25852"/>
    <cellStyle name="Input 3 47 3 2" xfId="3440"/>
    <cellStyle name="Input 3 47 3 2 2" xfId="41682"/>
    <cellStyle name="Input 3 47 3 2 3" xfId="41681"/>
    <cellStyle name="Input 3 47 3 3" xfId="5103"/>
    <cellStyle name="Input 3 47 3 3 2" xfId="41683"/>
    <cellStyle name="Input 3 47 3 4" xfId="6695"/>
    <cellStyle name="Input 3 47 3 4 2" xfId="41684"/>
    <cellStyle name="Input 3 47 3 5" xfId="8267"/>
    <cellStyle name="Input 3 47 3 5 2" xfId="41685"/>
    <cellStyle name="Input 3 47 3 6" xfId="9782"/>
    <cellStyle name="Input 3 47 3 6 2" xfId="41686"/>
    <cellStyle name="Input 3 47 3 7" xfId="11255"/>
    <cellStyle name="Input 3 47 3 8" xfId="13168"/>
    <cellStyle name="Input 3 47 3 9" xfId="14869"/>
    <cellStyle name="Input 3 47 4" xfId="2124"/>
    <cellStyle name="Input 3 47 4 2" xfId="41688"/>
    <cellStyle name="Input 3 47 4 2 2" xfId="41689"/>
    <cellStyle name="Input 3 47 4 3" xfId="41690"/>
    <cellStyle name="Input 3 47 4 4" xfId="41691"/>
    <cellStyle name="Input 3 47 4 5" xfId="41692"/>
    <cellStyle name="Input 3 47 4 6" xfId="41693"/>
    <cellStyle name="Input 3 47 4 7" xfId="41687"/>
    <cellStyle name="Input 3 47 5" xfId="3793"/>
    <cellStyle name="Input 3 47 5 2" xfId="41695"/>
    <cellStyle name="Input 3 47 5 2 2" xfId="41696"/>
    <cellStyle name="Input 3 47 5 3" xfId="41697"/>
    <cellStyle name="Input 3 47 5 4" xfId="41698"/>
    <cellStyle name="Input 3 47 5 5" xfId="41699"/>
    <cellStyle name="Input 3 47 5 6" xfId="41700"/>
    <cellStyle name="Input 3 47 5 7" xfId="41694"/>
    <cellStyle name="Input 3 47 6" xfId="5393"/>
    <cellStyle name="Input 3 47 6 2" xfId="41702"/>
    <cellStyle name="Input 3 47 6 2 2" xfId="41703"/>
    <cellStyle name="Input 3 47 6 3" xfId="41704"/>
    <cellStyle name="Input 3 47 6 4" xfId="41705"/>
    <cellStyle name="Input 3 47 6 5" xfId="41706"/>
    <cellStyle name="Input 3 47 6 6" xfId="41707"/>
    <cellStyle name="Input 3 47 6 7" xfId="41701"/>
    <cellStyle name="Input 3 47 7" xfId="6979"/>
    <cellStyle name="Input 3 47 7 2" xfId="41709"/>
    <cellStyle name="Input 3 47 7 2 2" xfId="41710"/>
    <cellStyle name="Input 3 47 7 3" xfId="41711"/>
    <cellStyle name="Input 3 47 7 4" xfId="41712"/>
    <cellStyle name="Input 3 47 7 5" xfId="41713"/>
    <cellStyle name="Input 3 47 7 6" xfId="41714"/>
    <cellStyle name="Input 3 47 7 7" xfId="41708"/>
    <cellStyle name="Input 3 47 8" xfId="8538"/>
    <cellStyle name="Input 3 47 8 2" xfId="41716"/>
    <cellStyle name="Input 3 47 8 2 2" xfId="41717"/>
    <cellStyle name="Input 3 47 8 3" xfId="41718"/>
    <cellStyle name="Input 3 47 8 4" xfId="41719"/>
    <cellStyle name="Input 3 47 8 5" xfId="41720"/>
    <cellStyle name="Input 3 47 8 6" xfId="41721"/>
    <cellStyle name="Input 3 47 8 7" xfId="41715"/>
    <cellStyle name="Input 3 47 9" xfId="10051"/>
    <cellStyle name="Input 3 47 9 2" xfId="41723"/>
    <cellStyle name="Input 3 47 9 2 2" xfId="41724"/>
    <cellStyle name="Input 3 47 9 3" xfId="41725"/>
    <cellStyle name="Input 3 47 9 4" xfId="41726"/>
    <cellStyle name="Input 3 47 9 5" xfId="41727"/>
    <cellStyle name="Input 3 47 9 6" xfId="41728"/>
    <cellStyle name="Input 3 47 9 7" xfId="41722"/>
    <cellStyle name="Input 3 48" xfId="846"/>
    <cellStyle name="Input 3 48 10" xfId="15710"/>
    <cellStyle name="Input 3 48 11" xfId="17315"/>
    <cellStyle name="Input 3 48 12" xfId="18918"/>
    <cellStyle name="Input 3 48 13" xfId="20510"/>
    <cellStyle name="Input 3 48 14" xfId="22087"/>
    <cellStyle name="Input 3 48 15" xfId="23609"/>
    <cellStyle name="Input 3 48 16" xfId="25082"/>
    <cellStyle name="Input 3 48 2" xfId="2669"/>
    <cellStyle name="Input 3 48 2 2" xfId="41730"/>
    <cellStyle name="Input 3 48 2 3" xfId="41729"/>
    <cellStyle name="Input 3 48 3" xfId="4332"/>
    <cellStyle name="Input 3 48 3 2" xfId="41731"/>
    <cellStyle name="Input 3 48 4" xfId="5924"/>
    <cellStyle name="Input 3 48 4 2" xfId="41732"/>
    <cellStyle name="Input 3 48 5" xfId="7496"/>
    <cellStyle name="Input 3 48 5 2" xfId="41733"/>
    <cellStyle name="Input 3 48 6" xfId="9012"/>
    <cellStyle name="Input 3 48 6 2" xfId="41734"/>
    <cellStyle name="Input 3 48 7" xfId="10485"/>
    <cellStyle name="Input 3 48 8" xfId="12397"/>
    <cellStyle name="Input 3 48 9" xfId="14098"/>
    <cellStyle name="Input 3 49" xfId="732"/>
    <cellStyle name="Input 3 49 10" xfId="15681"/>
    <cellStyle name="Input 3 49 11" xfId="17286"/>
    <cellStyle name="Input 3 49 12" xfId="18889"/>
    <cellStyle name="Input 3 49 13" xfId="20481"/>
    <cellStyle name="Input 3 49 14" xfId="22058"/>
    <cellStyle name="Input 3 49 15" xfId="23580"/>
    <cellStyle name="Input 3 49 16" xfId="25053"/>
    <cellStyle name="Input 3 49 2" xfId="2640"/>
    <cellStyle name="Input 3 49 2 2" xfId="41736"/>
    <cellStyle name="Input 3 49 2 3" xfId="41735"/>
    <cellStyle name="Input 3 49 3" xfId="4303"/>
    <cellStyle name="Input 3 49 3 2" xfId="41737"/>
    <cellStyle name="Input 3 49 4" xfId="5895"/>
    <cellStyle name="Input 3 49 4 2" xfId="41738"/>
    <cellStyle name="Input 3 49 5" xfId="7467"/>
    <cellStyle name="Input 3 49 5 2" xfId="41739"/>
    <cellStyle name="Input 3 49 6" xfId="8983"/>
    <cellStyle name="Input 3 49 6 2" xfId="41740"/>
    <cellStyle name="Input 3 49 7" xfId="10456"/>
    <cellStyle name="Input 3 49 8" xfId="12368"/>
    <cellStyle name="Input 3 49 9" xfId="14069"/>
    <cellStyle name="Input 3 5" xfId="339"/>
    <cellStyle name="Input 3 5 10" xfId="8563"/>
    <cellStyle name="Input 3 5 10 2" xfId="41742"/>
    <cellStyle name="Input 3 5 10 2 2" xfId="41743"/>
    <cellStyle name="Input 3 5 10 3" xfId="41744"/>
    <cellStyle name="Input 3 5 10 4" xfId="41745"/>
    <cellStyle name="Input 3 5 10 5" xfId="41746"/>
    <cellStyle name="Input 3 5 10 6" xfId="41747"/>
    <cellStyle name="Input 3 5 10 7" xfId="41741"/>
    <cellStyle name="Input 3 5 11" xfId="11481"/>
    <cellStyle name="Input 3 5 11 2" xfId="41749"/>
    <cellStyle name="Input 3 5 11 2 2" xfId="41750"/>
    <cellStyle name="Input 3 5 11 3" xfId="41751"/>
    <cellStyle name="Input 3 5 11 4" xfId="41752"/>
    <cellStyle name="Input 3 5 11 5" xfId="41753"/>
    <cellStyle name="Input 3 5 11 6" xfId="41754"/>
    <cellStyle name="Input 3 5 11 7" xfId="41748"/>
    <cellStyle name="Input 3 5 12" xfId="13183"/>
    <cellStyle name="Input 3 5 12 2" xfId="41756"/>
    <cellStyle name="Input 3 5 12 2 2" xfId="41757"/>
    <cellStyle name="Input 3 5 12 3" xfId="41758"/>
    <cellStyle name="Input 3 5 12 4" xfId="41759"/>
    <cellStyle name="Input 3 5 12 5" xfId="41760"/>
    <cellStyle name="Input 3 5 12 6" xfId="41755"/>
    <cellStyle name="Input 3 5 13" xfId="11328"/>
    <cellStyle name="Input 3 5 13 2" xfId="41762"/>
    <cellStyle name="Input 3 5 13 3" xfId="41761"/>
    <cellStyle name="Input 3 5 14" xfId="15206"/>
    <cellStyle name="Input 3 5 14 2" xfId="41764"/>
    <cellStyle name="Input 3 5 14 3" xfId="41763"/>
    <cellStyle name="Input 3 5 15" xfId="16814"/>
    <cellStyle name="Input 3 5 15 2" xfId="41765"/>
    <cellStyle name="Input 3 5 16" xfId="16747"/>
    <cellStyle name="Input 3 5 16 2" xfId="41766"/>
    <cellStyle name="Input 3 5 17" xfId="18468"/>
    <cellStyle name="Input 3 5 17 2" xfId="41767"/>
    <cellStyle name="Input 3 5 18" xfId="19971"/>
    <cellStyle name="Input 3 5 18 2" xfId="41768"/>
    <cellStyle name="Input 3 5 19" xfId="23160"/>
    <cellStyle name="Input 3 5 2" xfId="930"/>
    <cellStyle name="Input 3 5 2 10" xfId="15777"/>
    <cellStyle name="Input 3 5 2 11" xfId="17382"/>
    <cellStyle name="Input 3 5 2 12" xfId="18985"/>
    <cellStyle name="Input 3 5 2 13" xfId="20577"/>
    <cellStyle name="Input 3 5 2 14" xfId="22154"/>
    <cellStyle name="Input 3 5 2 15" xfId="23675"/>
    <cellStyle name="Input 3 5 2 16" xfId="25148"/>
    <cellStyle name="Input 3 5 2 17" xfId="26151"/>
    <cellStyle name="Input 3 5 2 2" xfId="2736"/>
    <cellStyle name="Input 3 5 2 2 2" xfId="41770"/>
    <cellStyle name="Input 3 5 2 2 3" xfId="41769"/>
    <cellStyle name="Input 3 5 2 3" xfId="4399"/>
    <cellStyle name="Input 3 5 2 3 2" xfId="41771"/>
    <cellStyle name="Input 3 5 2 4" xfId="5991"/>
    <cellStyle name="Input 3 5 2 4 2" xfId="41772"/>
    <cellStyle name="Input 3 5 2 5" xfId="7563"/>
    <cellStyle name="Input 3 5 2 5 2" xfId="41773"/>
    <cellStyle name="Input 3 5 2 6" xfId="9078"/>
    <cellStyle name="Input 3 5 2 6 2" xfId="41774"/>
    <cellStyle name="Input 3 5 2 7" xfId="10551"/>
    <cellStyle name="Input 3 5 2 8" xfId="12464"/>
    <cellStyle name="Input 3 5 2 9" xfId="14165"/>
    <cellStyle name="Input 3 5 20" xfId="26044"/>
    <cellStyle name="Input 3 5 3" xfId="1337"/>
    <cellStyle name="Input 3 5 3 10" xfId="16149"/>
    <cellStyle name="Input 3 5 3 11" xfId="17754"/>
    <cellStyle name="Input 3 5 3 12" xfId="19357"/>
    <cellStyle name="Input 3 5 3 13" xfId="20949"/>
    <cellStyle name="Input 3 5 3 14" xfId="22526"/>
    <cellStyle name="Input 3 5 3 15" xfId="24047"/>
    <cellStyle name="Input 3 5 3 16" xfId="25520"/>
    <cellStyle name="Input 3 5 3 17" xfId="26198"/>
    <cellStyle name="Input 3 5 3 2" xfId="3108"/>
    <cellStyle name="Input 3 5 3 2 2" xfId="41776"/>
    <cellStyle name="Input 3 5 3 2 3" xfId="41775"/>
    <cellStyle name="Input 3 5 3 3" xfId="4771"/>
    <cellStyle name="Input 3 5 3 3 2" xfId="41777"/>
    <cellStyle name="Input 3 5 3 4" xfId="6363"/>
    <cellStyle name="Input 3 5 3 4 2" xfId="41778"/>
    <cellStyle name="Input 3 5 3 5" xfId="7935"/>
    <cellStyle name="Input 3 5 3 5 2" xfId="41779"/>
    <cellStyle name="Input 3 5 3 6" xfId="9450"/>
    <cellStyle name="Input 3 5 3 6 2" xfId="41780"/>
    <cellStyle name="Input 3 5 3 7" xfId="10923"/>
    <cellStyle name="Input 3 5 3 8" xfId="12836"/>
    <cellStyle name="Input 3 5 3 9" xfId="14537"/>
    <cellStyle name="Input 3 5 4" xfId="2271"/>
    <cellStyle name="Input 3 5 4 10" xfId="16919"/>
    <cellStyle name="Input 3 5 4 11" xfId="18524"/>
    <cellStyle name="Input 3 5 4 12" xfId="20120"/>
    <cellStyle name="Input 3 5 4 13" xfId="21702"/>
    <cellStyle name="Input 3 5 4 14" xfId="23243"/>
    <cellStyle name="Input 3 5 4 15" xfId="24720"/>
    <cellStyle name="Input 3 5 4 2" xfId="3936"/>
    <cellStyle name="Input 3 5 4 2 2" xfId="41782"/>
    <cellStyle name="Input 3 5 4 2 3" xfId="41781"/>
    <cellStyle name="Input 3 5 4 3" xfId="5532"/>
    <cellStyle name="Input 3 5 4 3 2" xfId="41783"/>
    <cellStyle name="Input 3 5 4 4" xfId="7113"/>
    <cellStyle name="Input 3 5 4 4 2" xfId="41784"/>
    <cellStyle name="Input 3 5 4 5" xfId="8646"/>
    <cellStyle name="Input 3 5 4 5 2" xfId="41785"/>
    <cellStyle name="Input 3 5 4 6" xfId="10123"/>
    <cellStyle name="Input 3 5 4 6 2" xfId="41786"/>
    <cellStyle name="Input 3 5 4 7" xfId="11999"/>
    <cellStyle name="Input 3 5 4 8" xfId="13700"/>
    <cellStyle name="Input 3 5 4 9" xfId="15313"/>
    <cellStyle name="Input 3 5 5" xfId="1754"/>
    <cellStyle name="Input 3 5 5 2" xfId="41788"/>
    <cellStyle name="Input 3 5 5 2 2" xfId="41789"/>
    <cellStyle name="Input 3 5 5 3" xfId="41790"/>
    <cellStyle name="Input 3 5 5 4" xfId="41791"/>
    <cellStyle name="Input 3 5 5 5" xfId="41792"/>
    <cellStyle name="Input 3 5 5 6" xfId="41793"/>
    <cellStyle name="Input 3 5 5 7" xfId="41787"/>
    <cellStyle name="Input 3 5 6" xfId="771"/>
    <cellStyle name="Input 3 5 6 2" xfId="41795"/>
    <cellStyle name="Input 3 5 6 2 2" xfId="41796"/>
    <cellStyle name="Input 3 5 6 3" xfId="41797"/>
    <cellStyle name="Input 3 5 6 4" xfId="41798"/>
    <cellStyle name="Input 3 5 6 5" xfId="41799"/>
    <cellStyle name="Input 3 5 6 6" xfId="41800"/>
    <cellStyle name="Input 3 5 6 7" xfId="41794"/>
    <cellStyle name="Input 3 5 7" xfId="3832"/>
    <cellStyle name="Input 3 5 7 2" xfId="41802"/>
    <cellStyle name="Input 3 5 7 2 2" xfId="41803"/>
    <cellStyle name="Input 3 5 7 3" xfId="41804"/>
    <cellStyle name="Input 3 5 7 4" xfId="41805"/>
    <cellStyle name="Input 3 5 7 5" xfId="41806"/>
    <cellStyle name="Input 3 5 7 6" xfId="41807"/>
    <cellStyle name="Input 3 5 7 7" xfId="41801"/>
    <cellStyle name="Input 3 5 8" xfId="5432"/>
    <cellStyle name="Input 3 5 8 2" xfId="41809"/>
    <cellStyle name="Input 3 5 8 2 2" xfId="41810"/>
    <cellStyle name="Input 3 5 8 3" xfId="41811"/>
    <cellStyle name="Input 3 5 8 4" xfId="41812"/>
    <cellStyle name="Input 3 5 8 5" xfId="41813"/>
    <cellStyle name="Input 3 5 8 6" xfId="41814"/>
    <cellStyle name="Input 3 5 8 7" xfId="41808"/>
    <cellStyle name="Input 3 5 9" xfId="7017"/>
    <cellStyle name="Input 3 5 9 2" xfId="41816"/>
    <cellStyle name="Input 3 5 9 2 2" xfId="41817"/>
    <cellStyle name="Input 3 5 9 3" xfId="41818"/>
    <cellStyle name="Input 3 5 9 4" xfId="41819"/>
    <cellStyle name="Input 3 5 9 5" xfId="41820"/>
    <cellStyle name="Input 3 5 9 6" xfId="41821"/>
    <cellStyle name="Input 3 5 9 7" xfId="41815"/>
    <cellStyle name="Input 3 50" xfId="2200"/>
    <cellStyle name="Input 3 50 10" xfId="16848"/>
    <cellStyle name="Input 3 50 11" xfId="18453"/>
    <cellStyle name="Input 3 50 12" xfId="20052"/>
    <cellStyle name="Input 3 50 13" xfId="21632"/>
    <cellStyle name="Input 3 50 14" xfId="23180"/>
    <cellStyle name="Input 3 50 15" xfId="24658"/>
    <cellStyle name="Input 3 50 2" xfId="3866"/>
    <cellStyle name="Input 3 50 2 2" xfId="41823"/>
    <cellStyle name="Input 3 50 2 3" xfId="41822"/>
    <cellStyle name="Input 3 50 3" xfId="5464"/>
    <cellStyle name="Input 3 50 3 2" xfId="41824"/>
    <cellStyle name="Input 3 50 4" xfId="7046"/>
    <cellStyle name="Input 3 50 4 2" xfId="41825"/>
    <cellStyle name="Input 3 50 5" xfId="8583"/>
    <cellStyle name="Input 3 50 5 2" xfId="41826"/>
    <cellStyle name="Input 3 50 6" xfId="10061"/>
    <cellStyle name="Input 3 50 6 2" xfId="41827"/>
    <cellStyle name="Input 3 50 7" xfId="11928"/>
    <cellStyle name="Input 3 50 8" xfId="13629"/>
    <cellStyle name="Input 3 50 9" xfId="15242"/>
    <cellStyle name="Input 3 51" xfId="1282"/>
    <cellStyle name="Input 3 51 2" xfId="41829"/>
    <cellStyle name="Input 3 51 2 2" xfId="41830"/>
    <cellStyle name="Input 3 51 3" xfId="41831"/>
    <cellStyle name="Input 3 51 4" xfId="41832"/>
    <cellStyle name="Input 3 51 5" xfId="41833"/>
    <cellStyle name="Input 3 51 6" xfId="41834"/>
    <cellStyle name="Input 3 51 7" xfId="41828"/>
    <cellStyle name="Input 3 52" xfId="1761"/>
    <cellStyle name="Input 3 52 2" xfId="41836"/>
    <cellStyle name="Input 3 52 2 2" xfId="41837"/>
    <cellStyle name="Input 3 52 3" xfId="41838"/>
    <cellStyle name="Input 3 52 4" xfId="41839"/>
    <cellStyle name="Input 3 52 5" xfId="41840"/>
    <cellStyle name="Input 3 52 6" xfId="41841"/>
    <cellStyle name="Input 3 52 7" xfId="41835"/>
    <cellStyle name="Input 3 53" xfId="1763"/>
    <cellStyle name="Input 3 53 2" xfId="41843"/>
    <cellStyle name="Input 3 53 2 2" xfId="41844"/>
    <cellStyle name="Input 3 53 3" xfId="41845"/>
    <cellStyle name="Input 3 53 4" xfId="41846"/>
    <cellStyle name="Input 3 53 5" xfId="41847"/>
    <cellStyle name="Input 3 53 6" xfId="41848"/>
    <cellStyle name="Input 3 53 7" xfId="41842"/>
    <cellStyle name="Input 3 54" xfId="3982"/>
    <cellStyle name="Input 3 54 2" xfId="41850"/>
    <cellStyle name="Input 3 54 2 2" xfId="41851"/>
    <cellStyle name="Input 3 54 3" xfId="41852"/>
    <cellStyle name="Input 3 54 4" xfId="41853"/>
    <cellStyle name="Input 3 54 5" xfId="41854"/>
    <cellStyle name="Input 3 54 6" xfId="41855"/>
    <cellStyle name="Input 3 54 7" xfId="41849"/>
    <cellStyle name="Input 3 55" xfId="5577"/>
    <cellStyle name="Input 3 55 2" xfId="41857"/>
    <cellStyle name="Input 3 55 2 2" xfId="41858"/>
    <cellStyle name="Input 3 55 3" xfId="41859"/>
    <cellStyle name="Input 3 55 4" xfId="41860"/>
    <cellStyle name="Input 3 55 5" xfId="41861"/>
    <cellStyle name="Input 3 55 6" xfId="41862"/>
    <cellStyle name="Input 3 55 7" xfId="41856"/>
    <cellStyle name="Input 3 56" xfId="7156"/>
    <cellStyle name="Input 3 56 2" xfId="41864"/>
    <cellStyle name="Input 3 56 2 2" xfId="41865"/>
    <cellStyle name="Input 3 56 3" xfId="41866"/>
    <cellStyle name="Input 3 56 4" xfId="41867"/>
    <cellStyle name="Input 3 56 5" xfId="41868"/>
    <cellStyle name="Input 3 56 6" xfId="41869"/>
    <cellStyle name="Input 3 56 7" xfId="41863"/>
    <cellStyle name="Input 3 57" xfId="11397"/>
    <cellStyle name="Input 3 57 2" xfId="41871"/>
    <cellStyle name="Input 3 57 2 2" xfId="41872"/>
    <cellStyle name="Input 3 57 3" xfId="41873"/>
    <cellStyle name="Input 3 57 4" xfId="41874"/>
    <cellStyle name="Input 3 57 5" xfId="41875"/>
    <cellStyle name="Input 3 57 6" xfId="41876"/>
    <cellStyle name="Input 3 57 7" xfId="41870"/>
    <cellStyle name="Input 3 58" xfId="11891"/>
    <cellStyle name="Input 3 58 2" xfId="41878"/>
    <cellStyle name="Input 3 58 2 2" xfId="41879"/>
    <cellStyle name="Input 3 58 3" xfId="41880"/>
    <cellStyle name="Input 3 58 4" xfId="41881"/>
    <cellStyle name="Input 3 58 5" xfId="41882"/>
    <cellStyle name="Input 3 58 6" xfId="41877"/>
    <cellStyle name="Input 3 59" xfId="13561"/>
    <cellStyle name="Input 3 59 2" xfId="41884"/>
    <cellStyle name="Input 3 59 3" xfId="41883"/>
    <cellStyle name="Input 3 6" xfId="373"/>
    <cellStyle name="Input 3 6 10" xfId="5456"/>
    <cellStyle name="Input 3 6 10 2" xfId="41886"/>
    <cellStyle name="Input 3 6 10 2 2" xfId="41887"/>
    <cellStyle name="Input 3 6 10 3" xfId="41888"/>
    <cellStyle name="Input 3 6 10 4" xfId="41889"/>
    <cellStyle name="Input 3 6 10 5" xfId="41890"/>
    <cellStyle name="Input 3 6 10 6" xfId="41891"/>
    <cellStyle name="Input 3 6 10 7" xfId="41885"/>
    <cellStyle name="Input 3 6 11" xfId="11515"/>
    <cellStyle name="Input 3 6 11 2" xfId="41893"/>
    <cellStyle name="Input 3 6 11 2 2" xfId="41894"/>
    <cellStyle name="Input 3 6 11 3" xfId="41895"/>
    <cellStyle name="Input 3 6 11 4" xfId="41896"/>
    <cellStyle name="Input 3 6 11 5" xfId="41897"/>
    <cellStyle name="Input 3 6 11 6" xfId="41898"/>
    <cellStyle name="Input 3 6 11 7" xfId="41892"/>
    <cellStyle name="Input 3 6 12" xfId="13217"/>
    <cellStyle name="Input 3 6 12 2" xfId="41900"/>
    <cellStyle name="Input 3 6 12 2 2" xfId="41901"/>
    <cellStyle name="Input 3 6 12 3" xfId="41902"/>
    <cellStyle name="Input 3 6 12 4" xfId="41903"/>
    <cellStyle name="Input 3 6 12 5" xfId="41904"/>
    <cellStyle name="Input 3 6 12 6" xfId="41899"/>
    <cellStyle name="Input 3 6 13" xfId="11415"/>
    <cellStyle name="Input 3 6 13 2" xfId="41906"/>
    <cellStyle name="Input 3 6 13 3" xfId="41905"/>
    <cellStyle name="Input 3 6 14" xfId="13623"/>
    <cellStyle name="Input 3 6 14 2" xfId="41908"/>
    <cellStyle name="Input 3 6 14 3" xfId="41907"/>
    <cellStyle name="Input 3 6 15" xfId="11859"/>
    <cellStyle name="Input 3 6 15 2" xfId="41909"/>
    <cellStyle name="Input 3 6 16" xfId="15650"/>
    <cellStyle name="Input 3 6 16 2" xfId="41910"/>
    <cellStyle name="Input 3 6 17" xfId="16854"/>
    <cellStyle name="Input 3 6 17 2" xfId="41911"/>
    <cellStyle name="Input 3 6 18" xfId="21596"/>
    <cellStyle name="Input 3 6 18 2" xfId="41912"/>
    <cellStyle name="Input 3 6 19" xfId="21710"/>
    <cellStyle name="Input 3 6 2" xfId="963"/>
    <cellStyle name="Input 3 6 2 10" xfId="15803"/>
    <cellStyle name="Input 3 6 2 11" xfId="17408"/>
    <cellStyle name="Input 3 6 2 12" xfId="19011"/>
    <cellStyle name="Input 3 6 2 13" xfId="20603"/>
    <cellStyle name="Input 3 6 2 14" xfId="22180"/>
    <cellStyle name="Input 3 6 2 15" xfId="23701"/>
    <cellStyle name="Input 3 6 2 16" xfId="25174"/>
    <cellStyle name="Input 3 6 2 17" xfId="26155"/>
    <cellStyle name="Input 3 6 2 2" xfId="2762"/>
    <cellStyle name="Input 3 6 2 2 2" xfId="41914"/>
    <cellStyle name="Input 3 6 2 2 3" xfId="41913"/>
    <cellStyle name="Input 3 6 2 3" xfId="4425"/>
    <cellStyle name="Input 3 6 2 3 2" xfId="41915"/>
    <cellStyle name="Input 3 6 2 4" xfId="6017"/>
    <cellStyle name="Input 3 6 2 4 2" xfId="41916"/>
    <cellStyle name="Input 3 6 2 5" xfId="7589"/>
    <cellStyle name="Input 3 6 2 5 2" xfId="41917"/>
    <cellStyle name="Input 3 6 2 6" xfId="9104"/>
    <cellStyle name="Input 3 6 2 6 2" xfId="41918"/>
    <cellStyle name="Input 3 6 2 7" xfId="10577"/>
    <cellStyle name="Input 3 6 2 8" xfId="12490"/>
    <cellStyle name="Input 3 6 2 9" xfId="14191"/>
    <cellStyle name="Input 3 6 20" xfId="26046"/>
    <cellStyle name="Input 3 6 3" xfId="1371"/>
    <cellStyle name="Input 3 6 3 10" xfId="16175"/>
    <cellStyle name="Input 3 6 3 11" xfId="17780"/>
    <cellStyle name="Input 3 6 3 12" xfId="19383"/>
    <cellStyle name="Input 3 6 3 13" xfId="20975"/>
    <cellStyle name="Input 3 6 3 14" xfId="22552"/>
    <cellStyle name="Input 3 6 3 15" xfId="24073"/>
    <cellStyle name="Input 3 6 3 16" xfId="25546"/>
    <cellStyle name="Input 3 6 3 17" xfId="26202"/>
    <cellStyle name="Input 3 6 3 2" xfId="3134"/>
    <cellStyle name="Input 3 6 3 2 2" xfId="41920"/>
    <cellStyle name="Input 3 6 3 2 3" xfId="41919"/>
    <cellStyle name="Input 3 6 3 3" xfId="4797"/>
    <cellStyle name="Input 3 6 3 3 2" xfId="41921"/>
    <cellStyle name="Input 3 6 3 4" xfId="6389"/>
    <cellStyle name="Input 3 6 3 4 2" xfId="41922"/>
    <cellStyle name="Input 3 6 3 5" xfId="7961"/>
    <cellStyle name="Input 3 6 3 5 2" xfId="41923"/>
    <cellStyle name="Input 3 6 3 6" xfId="9476"/>
    <cellStyle name="Input 3 6 3 6 2" xfId="41924"/>
    <cellStyle name="Input 3 6 3 7" xfId="10949"/>
    <cellStyle name="Input 3 6 3 8" xfId="12862"/>
    <cellStyle name="Input 3 6 3 9" xfId="14563"/>
    <cellStyle name="Input 3 6 4" xfId="2305"/>
    <cellStyle name="Input 3 6 4 10" xfId="16952"/>
    <cellStyle name="Input 3 6 4 11" xfId="18556"/>
    <cellStyle name="Input 3 6 4 12" xfId="20154"/>
    <cellStyle name="Input 3 6 4 13" xfId="21734"/>
    <cellStyle name="Input 3 6 4 14" xfId="23271"/>
    <cellStyle name="Input 3 6 4 15" xfId="24746"/>
    <cellStyle name="Input 3 6 4 2" xfId="3969"/>
    <cellStyle name="Input 3 6 4 2 2" xfId="41926"/>
    <cellStyle name="Input 3 6 4 2 3" xfId="41925"/>
    <cellStyle name="Input 3 6 4 3" xfId="5564"/>
    <cellStyle name="Input 3 6 4 3 2" xfId="41927"/>
    <cellStyle name="Input 3 6 4 4" xfId="7144"/>
    <cellStyle name="Input 3 6 4 4 2" xfId="41928"/>
    <cellStyle name="Input 3 6 4 5" xfId="8674"/>
    <cellStyle name="Input 3 6 4 5 2" xfId="41929"/>
    <cellStyle name="Input 3 6 4 6" xfId="10149"/>
    <cellStyle name="Input 3 6 4 6 2" xfId="41930"/>
    <cellStyle name="Input 3 6 4 7" xfId="12033"/>
    <cellStyle name="Input 3 6 4 8" xfId="13734"/>
    <cellStyle name="Input 3 6 4 9" xfId="15347"/>
    <cellStyle name="Input 3 6 5" xfId="1788"/>
    <cellStyle name="Input 3 6 5 2" xfId="41932"/>
    <cellStyle name="Input 3 6 5 2 2" xfId="41933"/>
    <cellStyle name="Input 3 6 5 3" xfId="41934"/>
    <cellStyle name="Input 3 6 5 4" xfId="41935"/>
    <cellStyle name="Input 3 6 5 5" xfId="41936"/>
    <cellStyle name="Input 3 6 5 6" xfId="41937"/>
    <cellStyle name="Input 3 6 5 7" xfId="41931"/>
    <cellStyle name="Input 3 6 6" xfId="3458"/>
    <cellStyle name="Input 3 6 6 2" xfId="41939"/>
    <cellStyle name="Input 3 6 6 2 2" xfId="41940"/>
    <cellStyle name="Input 3 6 6 3" xfId="41941"/>
    <cellStyle name="Input 3 6 6 4" xfId="41942"/>
    <cellStyle name="Input 3 6 6 5" xfId="41943"/>
    <cellStyle name="Input 3 6 6 6" xfId="41944"/>
    <cellStyle name="Input 3 6 6 7" xfId="41938"/>
    <cellStyle name="Input 3 6 7" xfId="864"/>
    <cellStyle name="Input 3 6 7 2" xfId="41946"/>
    <cellStyle name="Input 3 6 7 2 2" xfId="41947"/>
    <cellStyle name="Input 3 6 7 3" xfId="41948"/>
    <cellStyle name="Input 3 6 7 4" xfId="41949"/>
    <cellStyle name="Input 3 6 7 5" xfId="41950"/>
    <cellStyle name="Input 3 6 7 6" xfId="41951"/>
    <cellStyle name="Input 3 6 7 7" xfId="41945"/>
    <cellStyle name="Input 3 6 8" xfId="1281"/>
    <cellStyle name="Input 3 6 8 2" xfId="41953"/>
    <cellStyle name="Input 3 6 8 2 2" xfId="41954"/>
    <cellStyle name="Input 3 6 8 3" xfId="41955"/>
    <cellStyle name="Input 3 6 8 4" xfId="41956"/>
    <cellStyle name="Input 3 6 8 5" xfId="41957"/>
    <cellStyle name="Input 3 6 8 6" xfId="41958"/>
    <cellStyle name="Input 3 6 8 7" xfId="41952"/>
    <cellStyle name="Input 3 6 9" xfId="3858"/>
    <cellStyle name="Input 3 6 9 2" xfId="41960"/>
    <cellStyle name="Input 3 6 9 2 2" xfId="41961"/>
    <cellStyle name="Input 3 6 9 3" xfId="41962"/>
    <cellStyle name="Input 3 6 9 4" xfId="41963"/>
    <cellStyle name="Input 3 6 9 5" xfId="41964"/>
    <cellStyle name="Input 3 6 9 6" xfId="41965"/>
    <cellStyle name="Input 3 6 9 7" xfId="41959"/>
    <cellStyle name="Input 3 60" xfId="13230"/>
    <cellStyle name="Input 3 60 2" xfId="41967"/>
    <cellStyle name="Input 3 60 3" xfId="41966"/>
    <cellStyle name="Input 3 61" xfId="15360"/>
    <cellStyle name="Input 3 61 2" xfId="41968"/>
    <cellStyle name="Input 3 62" xfId="18386"/>
    <cellStyle name="Input 3 62 2" xfId="41969"/>
    <cellStyle name="Input 3 63" xfId="19989"/>
    <cellStyle name="Input 3 63 2" xfId="41970"/>
    <cellStyle name="Input 3 64" xfId="20357"/>
    <cellStyle name="Input 3 64 2" xfId="41971"/>
    <cellStyle name="Input 3 65" xfId="21902"/>
    <cellStyle name="Input 3 7" xfId="318"/>
    <cellStyle name="Input 3 7 10" xfId="7043"/>
    <cellStyle name="Input 3 7 10 2" xfId="41973"/>
    <cellStyle name="Input 3 7 10 2 2" xfId="41974"/>
    <cellStyle name="Input 3 7 10 3" xfId="41975"/>
    <cellStyle name="Input 3 7 10 4" xfId="41976"/>
    <cellStyle name="Input 3 7 10 5" xfId="41977"/>
    <cellStyle name="Input 3 7 10 6" xfId="41978"/>
    <cellStyle name="Input 3 7 10 7" xfId="41972"/>
    <cellStyle name="Input 3 7 11" xfId="11460"/>
    <cellStyle name="Input 3 7 11 2" xfId="41980"/>
    <cellStyle name="Input 3 7 11 2 2" xfId="41981"/>
    <cellStyle name="Input 3 7 11 3" xfId="41982"/>
    <cellStyle name="Input 3 7 11 4" xfId="41983"/>
    <cellStyle name="Input 3 7 11 5" xfId="41984"/>
    <cellStyle name="Input 3 7 11 6" xfId="41985"/>
    <cellStyle name="Input 3 7 11 7" xfId="41979"/>
    <cellStyle name="Input 3 7 12" xfId="11366"/>
    <cellStyle name="Input 3 7 12 2" xfId="41987"/>
    <cellStyle name="Input 3 7 12 2 2" xfId="41988"/>
    <cellStyle name="Input 3 7 12 3" xfId="41989"/>
    <cellStyle name="Input 3 7 12 4" xfId="41990"/>
    <cellStyle name="Input 3 7 12 5" xfId="41991"/>
    <cellStyle name="Input 3 7 12 6" xfId="41986"/>
    <cellStyle name="Input 3 7 13" xfId="13598"/>
    <cellStyle name="Input 3 7 13 2" xfId="41993"/>
    <cellStyle name="Input 3 7 13 3" xfId="41992"/>
    <cellStyle name="Input 3 7 14" xfId="12006"/>
    <cellStyle name="Input 3 7 14 2" xfId="41995"/>
    <cellStyle name="Input 3 7 14 3" xfId="41994"/>
    <cellStyle name="Input 3 7 15" xfId="15239"/>
    <cellStyle name="Input 3 7 15 2" xfId="41996"/>
    <cellStyle name="Input 3 7 16" xfId="18423"/>
    <cellStyle name="Input 3 7 16 2" xfId="41997"/>
    <cellStyle name="Input 3 7 17" xfId="20023"/>
    <cellStyle name="Input 3 7 17 2" xfId="41998"/>
    <cellStyle name="Input 3 7 18" xfId="19990"/>
    <cellStyle name="Input 3 7 18 2" xfId="41999"/>
    <cellStyle name="Input 3 7 19" xfId="21897"/>
    <cellStyle name="Input 3 7 2" xfId="909"/>
    <cellStyle name="Input 3 7 2 10" xfId="15756"/>
    <cellStyle name="Input 3 7 2 11" xfId="17361"/>
    <cellStyle name="Input 3 7 2 12" xfId="18964"/>
    <cellStyle name="Input 3 7 2 13" xfId="20556"/>
    <cellStyle name="Input 3 7 2 14" xfId="22133"/>
    <cellStyle name="Input 3 7 2 15" xfId="23654"/>
    <cellStyle name="Input 3 7 2 16" xfId="25127"/>
    <cellStyle name="Input 3 7 2 17" xfId="26158"/>
    <cellStyle name="Input 3 7 2 2" xfId="2715"/>
    <cellStyle name="Input 3 7 2 2 2" xfId="42001"/>
    <cellStyle name="Input 3 7 2 2 3" xfId="42000"/>
    <cellStyle name="Input 3 7 2 3" xfId="4378"/>
    <cellStyle name="Input 3 7 2 3 2" xfId="42002"/>
    <cellStyle name="Input 3 7 2 4" xfId="5970"/>
    <cellStyle name="Input 3 7 2 4 2" xfId="42003"/>
    <cellStyle name="Input 3 7 2 5" xfId="7542"/>
    <cellStyle name="Input 3 7 2 5 2" xfId="42004"/>
    <cellStyle name="Input 3 7 2 6" xfId="9057"/>
    <cellStyle name="Input 3 7 2 6 2" xfId="42005"/>
    <cellStyle name="Input 3 7 2 7" xfId="10530"/>
    <cellStyle name="Input 3 7 2 8" xfId="12443"/>
    <cellStyle name="Input 3 7 2 9" xfId="14144"/>
    <cellStyle name="Input 3 7 20" xfId="26051"/>
    <cellStyle name="Input 3 7 3" xfId="1316"/>
    <cellStyle name="Input 3 7 3 10" xfId="16128"/>
    <cellStyle name="Input 3 7 3 11" xfId="17733"/>
    <cellStyle name="Input 3 7 3 12" xfId="19336"/>
    <cellStyle name="Input 3 7 3 13" xfId="20928"/>
    <cellStyle name="Input 3 7 3 14" xfId="22505"/>
    <cellStyle name="Input 3 7 3 15" xfId="24026"/>
    <cellStyle name="Input 3 7 3 16" xfId="25499"/>
    <cellStyle name="Input 3 7 3 17" xfId="26203"/>
    <cellStyle name="Input 3 7 3 2" xfId="3087"/>
    <cellStyle name="Input 3 7 3 2 2" xfId="42007"/>
    <cellStyle name="Input 3 7 3 2 3" xfId="42006"/>
    <cellStyle name="Input 3 7 3 3" xfId="4750"/>
    <cellStyle name="Input 3 7 3 3 2" xfId="42008"/>
    <cellStyle name="Input 3 7 3 4" xfId="6342"/>
    <cellStyle name="Input 3 7 3 4 2" xfId="42009"/>
    <cellStyle name="Input 3 7 3 5" xfId="7914"/>
    <cellStyle name="Input 3 7 3 5 2" xfId="42010"/>
    <cellStyle name="Input 3 7 3 6" xfId="9429"/>
    <cellStyle name="Input 3 7 3 6 2" xfId="42011"/>
    <cellStyle name="Input 3 7 3 7" xfId="10902"/>
    <cellStyle name="Input 3 7 3 8" xfId="12815"/>
    <cellStyle name="Input 3 7 3 9" xfId="14516"/>
    <cellStyle name="Input 3 7 4" xfId="2254"/>
    <cellStyle name="Input 3 7 4 10" xfId="16902"/>
    <cellStyle name="Input 3 7 4 11" xfId="18507"/>
    <cellStyle name="Input 3 7 4 12" xfId="20103"/>
    <cellStyle name="Input 3 7 4 13" xfId="21685"/>
    <cellStyle name="Input 3 7 4 14" xfId="23226"/>
    <cellStyle name="Input 3 7 4 15" xfId="24703"/>
    <cellStyle name="Input 3 7 4 2" xfId="3919"/>
    <cellStyle name="Input 3 7 4 2 2" xfId="42013"/>
    <cellStyle name="Input 3 7 4 2 3" xfId="42012"/>
    <cellStyle name="Input 3 7 4 3" xfId="5515"/>
    <cellStyle name="Input 3 7 4 3 2" xfId="42014"/>
    <cellStyle name="Input 3 7 4 4" xfId="7096"/>
    <cellStyle name="Input 3 7 4 4 2" xfId="42015"/>
    <cellStyle name="Input 3 7 4 5" xfId="8629"/>
    <cellStyle name="Input 3 7 4 5 2" xfId="42016"/>
    <cellStyle name="Input 3 7 4 6" xfId="10106"/>
    <cellStyle name="Input 3 7 4 6 2" xfId="42017"/>
    <cellStyle name="Input 3 7 4 7" xfId="11982"/>
    <cellStyle name="Input 3 7 4 8" xfId="13683"/>
    <cellStyle name="Input 3 7 4 9" xfId="15296"/>
    <cellStyle name="Input 3 7 5" xfId="1733"/>
    <cellStyle name="Input 3 7 5 2" xfId="42019"/>
    <cellStyle name="Input 3 7 5 2 2" xfId="42020"/>
    <cellStyle name="Input 3 7 5 3" xfId="42021"/>
    <cellStyle name="Input 3 7 5 4" xfId="42022"/>
    <cellStyle name="Input 3 7 5 5" xfId="42023"/>
    <cellStyle name="Input 3 7 5 6" xfId="42024"/>
    <cellStyle name="Input 3 7 5 7" xfId="42018"/>
    <cellStyle name="Input 3 7 6" xfId="1680"/>
    <cellStyle name="Input 3 7 6 2" xfId="42026"/>
    <cellStyle name="Input 3 7 6 2 2" xfId="42027"/>
    <cellStyle name="Input 3 7 6 3" xfId="42028"/>
    <cellStyle name="Input 3 7 6 4" xfId="42029"/>
    <cellStyle name="Input 3 7 6 5" xfId="42030"/>
    <cellStyle name="Input 3 7 6 6" xfId="42031"/>
    <cellStyle name="Input 3 7 6 7" xfId="42025"/>
    <cellStyle name="Input 3 7 7" xfId="2092"/>
    <cellStyle name="Input 3 7 7 2" xfId="42033"/>
    <cellStyle name="Input 3 7 7 2 2" xfId="42034"/>
    <cellStyle name="Input 3 7 7 3" xfId="42035"/>
    <cellStyle name="Input 3 7 7 4" xfId="42036"/>
    <cellStyle name="Input 3 7 7 5" xfId="42037"/>
    <cellStyle name="Input 3 7 7 6" xfId="42038"/>
    <cellStyle name="Input 3 7 7 7" xfId="42032"/>
    <cellStyle name="Input 3 7 8" xfId="3863"/>
    <cellStyle name="Input 3 7 8 2" xfId="42040"/>
    <cellStyle name="Input 3 7 8 2 2" xfId="42041"/>
    <cellStyle name="Input 3 7 8 3" xfId="42042"/>
    <cellStyle name="Input 3 7 8 4" xfId="42043"/>
    <cellStyle name="Input 3 7 8 5" xfId="42044"/>
    <cellStyle name="Input 3 7 8 6" xfId="42045"/>
    <cellStyle name="Input 3 7 8 7" xfId="42039"/>
    <cellStyle name="Input 3 7 9" xfId="5461"/>
    <cellStyle name="Input 3 7 9 2" xfId="42047"/>
    <cellStyle name="Input 3 7 9 2 2" xfId="42048"/>
    <cellStyle name="Input 3 7 9 3" xfId="42049"/>
    <cellStyle name="Input 3 7 9 4" xfId="42050"/>
    <cellStyle name="Input 3 7 9 5" xfId="42051"/>
    <cellStyle name="Input 3 7 9 6" xfId="42052"/>
    <cellStyle name="Input 3 7 9 7" xfId="42046"/>
    <cellStyle name="Input 3 8" xfId="358"/>
    <cellStyle name="Input 3 8 10" xfId="7052"/>
    <cellStyle name="Input 3 8 10 2" xfId="42054"/>
    <cellStyle name="Input 3 8 10 2 2" xfId="42055"/>
    <cellStyle name="Input 3 8 10 3" xfId="42056"/>
    <cellStyle name="Input 3 8 10 4" xfId="42057"/>
    <cellStyle name="Input 3 8 10 5" xfId="42058"/>
    <cellStyle name="Input 3 8 10 6" xfId="42059"/>
    <cellStyle name="Input 3 8 10 7" xfId="42053"/>
    <cellStyle name="Input 3 8 11" xfId="11500"/>
    <cellStyle name="Input 3 8 11 2" xfId="42061"/>
    <cellStyle name="Input 3 8 11 2 2" xfId="42062"/>
    <cellStyle name="Input 3 8 11 3" xfId="42063"/>
    <cellStyle name="Input 3 8 11 4" xfId="42064"/>
    <cellStyle name="Input 3 8 11 5" xfId="42065"/>
    <cellStyle name="Input 3 8 11 6" xfId="42066"/>
    <cellStyle name="Input 3 8 11 7" xfId="42060"/>
    <cellStyle name="Input 3 8 12" xfId="13202"/>
    <cellStyle name="Input 3 8 12 2" xfId="42068"/>
    <cellStyle name="Input 3 8 12 2 2" xfId="42069"/>
    <cellStyle name="Input 3 8 12 3" xfId="42070"/>
    <cellStyle name="Input 3 8 12 4" xfId="42071"/>
    <cellStyle name="Input 3 8 12 5" xfId="42072"/>
    <cellStyle name="Input 3 8 12 6" xfId="42067"/>
    <cellStyle name="Input 3 8 13" xfId="13588"/>
    <cellStyle name="Input 3 8 13 2" xfId="42074"/>
    <cellStyle name="Input 3 8 13 3" xfId="42073"/>
    <cellStyle name="Input 3 8 14" xfId="11886"/>
    <cellStyle name="Input 3 8 14 2" xfId="42076"/>
    <cellStyle name="Input 3 8 14 3" xfId="42075"/>
    <cellStyle name="Input 3 8 15" xfId="15251"/>
    <cellStyle name="Input 3 8 15 2" xfId="42077"/>
    <cellStyle name="Input 3 8 16" xfId="18413"/>
    <cellStyle name="Input 3 8 16 2" xfId="42078"/>
    <cellStyle name="Input 3 8 17" xfId="20015"/>
    <cellStyle name="Input 3 8 17 2" xfId="42079"/>
    <cellStyle name="Input 3 8 18" xfId="20468"/>
    <cellStyle name="Input 3 8 18 2" xfId="42080"/>
    <cellStyle name="Input 3 8 19" xfId="21591"/>
    <cellStyle name="Input 3 8 2" xfId="948"/>
    <cellStyle name="Input 3 8 2 10" xfId="15789"/>
    <cellStyle name="Input 3 8 2 11" xfId="17394"/>
    <cellStyle name="Input 3 8 2 12" xfId="18997"/>
    <cellStyle name="Input 3 8 2 13" xfId="20589"/>
    <cellStyle name="Input 3 8 2 14" xfId="22166"/>
    <cellStyle name="Input 3 8 2 15" xfId="23687"/>
    <cellStyle name="Input 3 8 2 16" xfId="25160"/>
    <cellStyle name="Input 3 8 2 2" xfId="2748"/>
    <cellStyle name="Input 3 8 2 2 2" xfId="42082"/>
    <cellStyle name="Input 3 8 2 2 3" xfId="42081"/>
    <cellStyle name="Input 3 8 2 3" xfId="4411"/>
    <cellStyle name="Input 3 8 2 3 2" xfId="42083"/>
    <cellStyle name="Input 3 8 2 4" xfId="6003"/>
    <cellStyle name="Input 3 8 2 4 2" xfId="42084"/>
    <cellStyle name="Input 3 8 2 5" xfId="7575"/>
    <cellStyle name="Input 3 8 2 5 2" xfId="42085"/>
    <cellStyle name="Input 3 8 2 6" xfId="9090"/>
    <cellStyle name="Input 3 8 2 6 2" xfId="42086"/>
    <cellStyle name="Input 3 8 2 7" xfId="10563"/>
    <cellStyle name="Input 3 8 2 8" xfId="12476"/>
    <cellStyle name="Input 3 8 2 9" xfId="14177"/>
    <cellStyle name="Input 3 8 20" xfId="25892"/>
    <cellStyle name="Input 3 8 3" xfId="1356"/>
    <cellStyle name="Input 3 8 3 10" xfId="16161"/>
    <cellStyle name="Input 3 8 3 11" xfId="17766"/>
    <cellStyle name="Input 3 8 3 12" xfId="19369"/>
    <cellStyle name="Input 3 8 3 13" xfId="20961"/>
    <cellStyle name="Input 3 8 3 14" xfId="22538"/>
    <cellStyle name="Input 3 8 3 15" xfId="24059"/>
    <cellStyle name="Input 3 8 3 16" xfId="25532"/>
    <cellStyle name="Input 3 8 3 2" xfId="3120"/>
    <cellStyle name="Input 3 8 3 2 2" xfId="42088"/>
    <cellStyle name="Input 3 8 3 2 3" xfId="42087"/>
    <cellStyle name="Input 3 8 3 3" xfId="4783"/>
    <cellStyle name="Input 3 8 3 3 2" xfId="42089"/>
    <cellStyle name="Input 3 8 3 4" xfId="6375"/>
    <cellStyle name="Input 3 8 3 4 2" xfId="42090"/>
    <cellStyle name="Input 3 8 3 5" xfId="7947"/>
    <cellStyle name="Input 3 8 3 5 2" xfId="42091"/>
    <cellStyle name="Input 3 8 3 6" xfId="9462"/>
    <cellStyle name="Input 3 8 3 6 2" xfId="42092"/>
    <cellStyle name="Input 3 8 3 7" xfId="10935"/>
    <cellStyle name="Input 3 8 3 8" xfId="12848"/>
    <cellStyle name="Input 3 8 3 9" xfId="14549"/>
    <cellStyle name="Input 3 8 4" xfId="2290"/>
    <cellStyle name="Input 3 8 4 10" xfId="16937"/>
    <cellStyle name="Input 3 8 4 11" xfId="18541"/>
    <cellStyle name="Input 3 8 4 12" xfId="20139"/>
    <cellStyle name="Input 3 8 4 13" xfId="21719"/>
    <cellStyle name="Input 3 8 4 14" xfId="23256"/>
    <cellStyle name="Input 3 8 4 15" xfId="24732"/>
    <cellStyle name="Input 3 8 4 2" xfId="3954"/>
    <cellStyle name="Input 3 8 4 2 2" xfId="42094"/>
    <cellStyle name="Input 3 8 4 2 3" xfId="42093"/>
    <cellStyle name="Input 3 8 4 3" xfId="5549"/>
    <cellStyle name="Input 3 8 4 3 2" xfId="42095"/>
    <cellStyle name="Input 3 8 4 4" xfId="7129"/>
    <cellStyle name="Input 3 8 4 4 2" xfId="42096"/>
    <cellStyle name="Input 3 8 4 5" xfId="8659"/>
    <cellStyle name="Input 3 8 4 5 2" xfId="42097"/>
    <cellStyle name="Input 3 8 4 6" xfId="10135"/>
    <cellStyle name="Input 3 8 4 6 2" xfId="42098"/>
    <cellStyle name="Input 3 8 4 7" xfId="12018"/>
    <cellStyle name="Input 3 8 4 8" xfId="13719"/>
    <cellStyle name="Input 3 8 4 9" xfId="15332"/>
    <cellStyle name="Input 3 8 5" xfId="1773"/>
    <cellStyle name="Input 3 8 5 2" xfId="42100"/>
    <cellStyle name="Input 3 8 5 2 2" xfId="42101"/>
    <cellStyle name="Input 3 8 5 3" xfId="42102"/>
    <cellStyle name="Input 3 8 5 4" xfId="42103"/>
    <cellStyle name="Input 3 8 5 5" xfId="42104"/>
    <cellStyle name="Input 3 8 5 6" xfId="42105"/>
    <cellStyle name="Input 3 8 5 7" xfId="42099"/>
    <cellStyle name="Input 3 8 6" xfId="1347"/>
    <cellStyle name="Input 3 8 6 2" xfId="42107"/>
    <cellStyle name="Input 3 8 6 2 2" xfId="42108"/>
    <cellStyle name="Input 3 8 6 3" xfId="42109"/>
    <cellStyle name="Input 3 8 6 4" xfId="42110"/>
    <cellStyle name="Input 3 8 6 5" xfId="42111"/>
    <cellStyle name="Input 3 8 6 6" xfId="42112"/>
    <cellStyle name="Input 3 8 6 7" xfId="42106"/>
    <cellStyle name="Input 3 8 7" xfId="750"/>
    <cellStyle name="Input 3 8 7 2" xfId="42114"/>
    <cellStyle name="Input 3 8 7 2 2" xfId="42115"/>
    <cellStyle name="Input 3 8 7 3" xfId="42116"/>
    <cellStyle name="Input 3 8 7 4" xfId="42117"/>
    <cellStyle name="Input 3 8 7 5" xfId="42118"/>
    <cellStyle name="Input 3 8 7 6" xfId="42119"/>
    <cellStyle name="Input 3 8 7 7" xfId="42113"/>
    <cellStyle name="Input 3 8 8" xfId="3874"/>
    <cellStyle name="Input 3 8 8 2" xfId="42121"/>
    <cellStyle name="Input 3 8 8 2 2" xfId="42122"/>
    <cellStyle name="Input 3 8 8 3" xfId="42123"/>
    <cellStyle name="Input 3 8 8 4" xfId="42124"/>
    <cellStyle name="Input 3 8 8 5" xfId="42125"/>
    <cellStyle name="Input 3 8 8 6" xfId="42126"/>
    <cellStyle name="Input 3 8 8 7" xfId="42120"/>
    <cellStyle name="Input 3 8 9" xfId="5471"/>
    <cellStyle name="Input 3 8 9 2" xfId="42128"/>
    <cellStyle name="Input 3 8 9 2 2" xfId="42129"/>
    <cellStyle name="Input 3 8 9 3" xfId="42130"/>
    <cellStyle name="Input 3 8 9 4" xfId="42131"/>
    <cellStyle name="Input 3 8 9 5" xfId="42132"/>
    <cellStyle name="Input 3 8 9 6" xfId="42133"/>
    <cellStyle name="Input 3 8 9 7" xfId="42127"/>
    <cellStyle name="Input 3 9" xfId="394"/>
    <cellStyle name="Input 3 9 10" xfId="5407"/>
    <cellStyle name="Input 3 9 10 2" xfId="42135"/>
    <cellStyle name="Input 3 9 10 2 2" xfId="42136"/>
    <cellStyle name="Input 3 9 10 3" xfId="42137"/>
    <cellStyle name="Input 3 9 10 4" xfId="42138"/>
    <cellStyle name="Input 3 9 10 5" xfId="42139"/>
    <cellStyle name="Input 3 9 10 6" xfId="42140"/>
    <cellStyle name="Input 3 9 10 7" xfId="42134"/>
    <cellStyle name="Input 3 9 11" xfId="11536"/>
    <cellStyle name="Input 3 9 11 2" xfId="42142"/>
    <cellStyle name="Input 3 9 11 2 2" xfId="42143"/>
    <cellStyle name="Input 3 9 11 3" xfId="42144"/>
    <cellStyle name="Input 3 9 11 4" xfId="42145"/>
    <cellStyle name="Input 3 9 11 5" xfId="42146"/>
    <cellStyle name="Input 3 9 11 6" xfId="42147"/>
    <cellStyle name="Input 3 9 11 7" xfId="42141"/>
    <cellStyle name="Input 3 9 12" xfId="13238"/>
    <cellStyle name="Input 3 9 12 2" xfId="42149"/>
    <cellStyle name="Input 3 9 12 2 2" xfId="42150"/>
    <cellStyle name="Input 3 9 12 3" xfId="42151"/>
    <cellStyle name="Input 3 9 12 4" xfId="42152"/>
    <cellStyle name="Input 3 9 12 5" xfId="42153"/>
    <cellStyle name="Input 3 9 12 6" xfId="42148"/>
    <cellStyle name="Input 3 9 13" xfId="13570"/>
    <cellStyle name="Input 3 9 13 2" xfId="42155"/>
    <cellStyle name="Input 3 9 13 3" xfId="42154"/>
    <cellStyle name="Input 3 9 14" xfId="13568"/>
    <cellStyle name="Input 3 9 14 2" xfId="42157"/>
    <cellStyle name="Input 3 9 14 3" xfId="42156"/>
    <cellStyle name="Input 3 9 15" xfId="13621"/>
    <cellStyle name="Input 3 9 15 2" xfId="42158"/>
    <cellStyle name="Input 3 9 16" xfId="18395"/>
    <cellStyle name="Input 3 9 16 2" xfId="42159"/>
    <cellStyle name="Input 3 9 17" xfId="19998"/>
    <cellStyle name="Input 3 9 17 2" xfId="42160"/>
    <cellStyle name="Input 3 9 18" xfId="18846"/>
    <cellStyle name="Input 3 9 18 2" xfId="42161"/>
    <cellStyle name="Input 3 9 19" xfId="20453"/>
    <cellStyle name="Input 3 9 2" xfId="984"/>
    <cellStyle name="Input 3 9 2 10" xfId="15820"/>
    <cellStyle name="Input 3 9 2 11" xfId="17425"/>
    <cellStyle name="Input 3 9 2 12" xfId="19028"/>
    <cellStyle name="Input 3 9 2 13" xfId="20620"/>
    <cellStyle name="Input 3 9 2 14" xfId="22197"/>
    <cellStyle name="Input 3 9 2 15" xfId="23718"/>
    <cellStyle name="Input 3 9 2 16" xfId="25191"/>
    <cellStyle name="Input 3 9 2 2" xfId="2779"/>
    <cellStyle name="Input 3 9 2 2 2" xfId="42163"/>
    <cellStyle name="Input 3 9 2 2 3" xfId="42162"/>
    <cellStyle name="Input 3 9 2 3" xfId="4442"/>
    <cellStyle name="Input 3 9 2 3 2" xfId="42164"/>
    <cellStyle name="Input 3 9 2 4" xfId="6034"/>
    <cellStyle name="Input 3 9 2 4 2" xfId="42165"/>
    <cellStyle name="Input 3 9 2 5" xfId="7606"/>
    <cellStyle name="Input 3 9 2 5 2" xfId="42166"/>
    <cellStyle name="Input 3 9 2 6" xfId="9121"/>
    <cellStyle name="Input 3 9 2 6 2" xfId="42167"/>
    <cellStyle name="Input 3 9 2 7" xfId="10594"/>
    <cellStyle name="Input 3 9 2 8" xfId="12507"/>
    <cellStyle name="Input 3 9 2 9" xfId="14208"/>
    <cellStyle name="Input 3 9 20" xfId="25912"/>
    <cellStyle name="Input 3 9 3" xfId="1392"/>
    <cellStyle name="Input 3 9 3 10" xfId="16192"/>
    <cellStyle name="Input 3 9 3 11" xfId="17797"/>
    <cellStyle name="Input 3 9 3 12" xfId="19400"/>
    <cellStyle name="Input 3 9 3 13" xfId="20992"/>
    <cellStyle name="Input 3 9 3 14" xfId="22569"/>
    <cellStyle name="Input 3 9 3 15" xfId="24090"/>
    <cellStyle name="Input 3 9 3 16" xfId="25563"/>
    <cellStyle name="Input 3 9 3 2" xfId="3151"/>
    <cellStyle name="Input 3 9 3 2 2" xfId="42169"/>
    <cellStyle name="Input 3 9 3 2 3" xfId="42168"/>
    <cellStyle name="Input 3 9 3 3" xfId="4814"/>
    <cellStyle name="Input 3 9 3 3 2" xfId="42170"/>
    <cellStyle name="Input 3 9 3 4" xfId="6406"/>
    <cellStyle name="Input 3 9 3 4 2" xfId="42171"/>
    <cellStyle name="Input 3 9 3 5" xfId="7978"/>
    <cellStyle name="Input 3 9 3 5 2" xfId="42172"/>
    <cellStyle name="Input 3 9 3 6" xfId="9493"/>
    <cellStyle name="Input 3 9 3 6 2" xfId="42173"/>
    <cellStyle name="Input 3 9 3 7" xfId="10966"/>
    <cellStyle name="Input 3 9 3 8" xfId="12879"/>
    <cellStyle name="Input 3 9 3 9" xfId="14580"/>
    <cellStyle name="Input 3 9 4" xfId="2326"/>
    <cellStyle name="Input 3 9 4 10" xfId="16973"/>
    <cellStyle name="Input 3 9 4 11" xfId="18577"/>
    <cellStyle name="Input 3 9 4 12" xfId="20175"/>
    <cellStyle name="Input 3 9 4 13" xfId="21753"/>
    <cellStyle name="Input 3 9 4 14" xfId="23289"/>
    <cellStyle name="Input 3 9 4 15" xfId="24763"/>
    <cellStyle name="Input 3 9 4 2" xfId="3990"/>
    <cellStyle name="Input 3 9 4 2 2" xfId="42175"/>
    <cellStyle name="Input 3 9 4 2 3" xfId="42174"/>
    <cellStyle name="Input 3 9 4 3" xfId="5585"/>
    <cellStyle name="Input 3 9 4 3 2" xfId="42176"/>
    <cellStyle name="Input 3 9 4 4" xfId="7164"/>
    <cellStyle name="Input 3 9 4 4 2" xfId="42177"/>
    <cellStyle name="Input 3 9 4 5" xfId="8692"/>
    <cellStyle name="Input 3 9 4 5 2" xfId="42178"/>
    <cellStyle name="Input 3 9 4 6" xfId="10166"/>
    <cellStyle name="Input 3 9 4 6 2" xfId="42179"/>
    <cellStyle name="Input 3 9 4 7" xfId="12054"/>
    <cellStyle name="Input 3 9 4 8" xfId="13755"/>
    <cellStyle name="Input 3 9 4 9" xfId="15368"/>
    <cellStyle name="Input 3 9 5" xfId="1809"/>
    <cellStyle name="Input 3 9 5 2" xfId="42181"/>
    <cellStyle name="Input 3 9 5 2 2" xfId="42182"/>
    <cellStyle name="Input 3 9 5 3" xfId="42183"/>
    <cellStyle name="Input 3 9 5 4" xfId="42184"/>
    <cellStyle name="Input 3 9 5 5" xfId="42185"/>
    <cellStyle name="Input 3 9 5 6" xfId="42186"/>
    <cellStyle name="Input 3 9 5 7" xfId="42180"/>
    <cellStyle name="Input 3 9 6" xfId="3479"/>
    <cellStyle name="Input 3 9 6 2" xfId="42188"/>
    <cellStyle name="Input 3 9 6 2 2" xfId="42189"/>
    <cellStyle name="Input 3 9 6 3" xfId="42190"/>
    <cellStyle name="Input 3 9 6 4" xfId="42191"/>
    <cellStyle name="Input 3 9 6 5" xfId="42192"/>
    <cellStyle name="Input 3 9 6 6" xfId="42193"/>
    <cellStyle name="Input 3 9 6 7" xfId="42187"/>
    <cellStyle name="Input 3 9 7" xfId="863"/>
    <cellStyle name="Input 3 9 7 2" xfId="42195"/>
    <cellStyle name="Input 3 9 7 2 2" xfId="42196"/>
    <cellStyle name="Input 3 9 7 3" xfId="42197"/>
    <cellStyle name="Input 3 9 7 4" xfId="42198"/>
    <cellStyle name="Input 3 9 7 5" xfId="42199"/>
    <cellStyle name="Input 3 9 7 6" xfId="42200"/>
    <cellStyle name="Input 3 9 7 7" xfId="42194"/>
    <cellStyle name="Input 3 9 8" xfId="2170"/>
    <cellStyle name="Input 3 9 8 2" xfId="42202"/>
    <cellStyle name="Input 3 9 8 2 2" xfId="42203"/>
    <cellStyle name="Input 3 9 8 3" xfId="42204"/>
    <cellStyle name="Input 3 9 8 4" xfId="42205"/>
    <cellStyle name="Input 3 9 8 5" xfId="42206"/>
    <cellStyle name="Input 3 9 8 6" xfId="42207"/>
    <cellStyle name="Input 3 9 8 7" xfId="42201"/>
    <cellStyle name="Input 3 9 9" xfId="3807"/>
    <cellStyle name="Input 3 9 9 2" xfId="42209"/>
    <cellStyle name="Input 3 9 9 2 2" xfId="42210"/>
    <cellStyle name="Input 3 9 9 3" xfId="42211"/>
    <cellStyle name="Input 3 9 9 4" xfId="42212"/>
    <cellStyle name="Input 3 9 9 5" xfId="42213"/>
    <cellStyle name="Input 3 9 9 6" xfId="42214"/>
    <cellStyle name="Input 3 9 9 7" xfId="42208"/>
    <cellStyle name="Input 4" xfId="276"/>
    <cellStyle name="Input 4 10" xfId="7155"/>
    <cellStyle name="Input 4 10 2" xfId="42216"/>
    <cellStyle name="Input 4 10 2 2" xfId="42217"/>
    <cellStyle name="Input 4 10 3" xfId="42218"/>
    <cellStyle name="Input 4 10 4" xfId="42219"/>
    <cellStyle name="Input 4 10 5" xfId="42220"/>
    <cellStyle name="Input 4 10 6" xfId="42221"/>
    <cellStyle name="Input 4 10 7" xfId="42215"/>
    <cellStyle name="Input 4 11" xfId="11418"/>
    <cellStyle name="Input 4 11 2" xfId="42223"/>
    <cellStyle name="Input 4 11 2 2" xfId="42224"/>
    <cellStyle name="Input 4 11 3" xfId="42225"/>
    <cellStyle name="Input 4 11 4" xfId="42226"/>
    <cellStyle name="Input 4 11 5" xfId="42227"/>
    <cellStyle name="Input 4 11 6" xfId="42228"/>
    <cellStyle name="Input 4 11 7" xfId="42222"/>
    <cellStyle name="Input 4 12" xfId="11274"/>
    <cellStyle name="Input 4 12 2" xfId="42230"/>
    <cellStyle name="Input 4 12 2 2" xfId="42231"/>
    <cellStyle name="Input 4 12 3" xfId="42232"/>
    <cellStyle name="Input 4 12 4" xfId="42233"/>
    <cellStyle name="Input 4 12 5" xfId="42234"/>
    <cellStyle name="Input 4 12 6" xfId="42229"/>
    <cellStyle name="Input 4 13" xfId="11887"/>
    <cellStyle name="Input 4 13 2" xfId="42236"/>
    <cellStyle name="Input 4 13 3" xfId="42235"/>
    <cellStyle name="Input 4 14" xfId="13229"/>
    <cellStyle name="Input 4 14 2" xfId="42238"/>
    <cellStyle name="Input 4 14 3" xfId="42237"/>
    <cellStyle name="Input 4 15" xfId="15359"/>
    <cellStyle name="Input 4 15 2" xfId="42239"/>
    <cellStyle name="Input 4 16" xfId="13504"/>
    <cellStyle name="Input 4 16 2" xfId="42240"/>
    <cellStyle name="Input 4 17" xfId="17155"/>
    <cellStyle name="Input 4 17 2" xfId="42241"/>
    <cellStyle name="Input 4 18" xfId="20356"/>
    <cellStyle name="Input 4 18 2" xfId="42242"/>
    <cellStyle name="Input 4 19" xfId="21901"/>
    <cellStyle name="Input 4 2" xfId="867"/>
    <cellStyle name="Input 4 2 10" xfId="15715"/>
    <cellStyle name="Input 4 2 11" xfId="17320"/>
    <cellStyle name="Input 4 2 12" xfId="18923"/>
    <cellStyle name="Input 4 2 13" xfId="20515"/>
    <cellStyle name="Input 4 2 14" xfId="22092"/>
    <cellStyle name="Input 4 2 15" xfId="23613"/>
    <cellStyle name="Input 4 2 16" xfId="25086"/>
    <cellStyle name="Input 4 2 2" xfId="2674"/>
    <cellStyle name="Input 4 2 2 2" xfId="42243"/>
    <cellStyle name="Input 4 2 2 3" xfId="26113"/>
    <cellStyle name="Input 4 2 3" xfId="4337"/>
    <cellStyle name="Input 4 2 3 2" xfId="42244"/>
    <cellStyle name="Input 4 2 4" xfId="5929"/>
    <cellStyle name="Input 4 2 4 2" xfId="42245"/>
    <cellStyle name="Input 4 2 5" xfId="7501"/>
    <cellStyle name="Input 4 2 5 2" xfId="42246"/>
    <cellStyle name="Input 4 2 6" xfId="9016"/>
    <cellStyle name="Input 4 2 6 2" xfId="42247"/>
    <cellStyle name="Input 4 2 7" xfId="10489"/>
    <cellStyle name="Input 4 2 8" xfId="12402"/>
    <cellStyle name="Input 4 2 9" xfId="14103"/>
    <cellStyle name="Input 4 3" xfId="769"/>
    <cellStyle name="Input 4 3 10" xfId="15692"/>
    <cellStyle name="Input 4 3 11" xfId="17297"/>
    <cellStyle name="Input 4 3 12" xfId="18900"/>
    <cellStyle name="Input 4 3 13" xfId="20492"/>
    <cellStyle name="Input 4 3 14" xfId="22069"/>
    <cellStyle name="Input 4 3 15" xfId="23591"/>
    <cellStyle name="Input 4 3 16" xfId="25064"/>
    <cellStyle name="Input 4 3 2" xfId="2651"/>
    <cellStyle name="Input 4 3 2 2" xfId="42248"/>
    <cellStyle name="Input 4 3 2 3" xfId="26122"/>
    <cellStyle name="Input 4 3 3" xfId="4314"/>
    <cellStyle name="Input 4 3 3 2" xfId="42249"/>
    <cellStyle name="Input 4 3 4" xfId="5906"/>
    <cellStyle name="Input 4 3 4 2" xfId="42250"/>
    <cellStyle name="Input 4 3 5" xfId="7478"/>
    <cellStyle name="Input 4 3 5 2" xfId="42251"/>
    <cellStyle name="Input 4 3 6" xfId="8994"/>
    <cellStyle name="Input 4 3 6 2" xfId="42252"/>
    <cellStyle name="Input 4 3 7" xfId="10467"/>
    <cellStyle name="Input 4 3 8" xfId="12379"/>
    <cellStyle name="Input 4 3 9" xfId="14080"/>
    <cellStyle name="Input 4 4" xfId="2212"/>
    <cellStyle name="Input 4 4 10" xfId="16860"/>
    <cellStyle name="Input 4 4 11" xfId="18465"/>
    <cellStyle name="Input 4 4 12" xfId="20061"/>
    <cellStyle name="Input 4 4 13" xfId="21643"/>
    <cellStyle name="Input 4 4 14" xfId="23185"/>
    <cellStyle name="Input 4 4 15" xfId="24662"/>
    <cellStyle name="Input 4 4 2" xfId="3877"/>
    <cellStyle name="Input 4 4 2 2" xfId="42254"/>
    <cellStyle name="Input 4 4 2 3" xfId="42253"/>
    <cellStyle name="Input 4 4 3" xfId="5473"/>
    <cellStyle name="Input 4 4 3 2" xfId="42255"/>
    <cellStyle name="Input 4 4 4" xfId="7054"/>
    <cellStyle name="Input 4 4 4 2" xfId="42256"/>
    <cellStyle name="Input 4 4 5" xfId="8588"/>
    <cellStyle name="Input 4 4 5 2" xfId="42257"/>
    <cellStyle name="Input 4 4 6" xfId="10065"/>
    <cellStyle name="Input 4 4 6 2" xfId="42258"/>
    <cellStyle name="Input 4 4 7" xfId="11940"/>
    <cellStyle name="Input 4 4 8" xfId="13641"/>
    <cellStyle name="Input 4 4 9" xfId="15254"/>
    <cellStyle name="Input 4 5" xfId="854"/>
    <cellStyle name="Input 4 5 2" xfId="42259"/>
    <cellStyle name="Input 4 5 2 2" xfId="42260"/>
    <cellStyle name="Input 4 5 3" xfId="42261"/>
    <cellStyle name="Input 4 5 4" xfId="42262"/>
    <cellStyle name="Input 4 5 5" xfId="42263"/>
    <cellStyle name="Input 4 5 6" xfId="42264"/>
    <cellStyle name="Input 4 5 7" xfId="25873"/>
    <cellStyle name="Input 4 6" xfId="2166"/>
    <cellStyle name="Input 4 6 2" xfId="42265"/>
    <cellStyle name="Input 4 6 2 2" xfId="42266"/>
    <cellStyle name="Input 4 6 3" xfId="42267"/>
    <cellStyle name="Input 4 6 4" xfId="42268"/>
    <cellStyle name="Input 4 6 5" xfId="42269"/>
    <cellStyle name="Input 4 6 6" xfId="42270"/>
    <cellStyle name="Input 4 6 7" xfId="26175"/>
    <cellStyle name="Input 4 7" xfId="734"/>
    <cellStyle name="Input 4 7 2" xfId="42272"/>
    <cellStyle name="Input 4 7 2 2" xfId="42273"/>
    <cellStyle name="Input 4 7 3" xfId="42274"/>
    <cellStyle name="Input 4 7 4" xfId="42275"/>
    <cellStyle name="Input 4 7 5" xfId="42276"/>
    <cellStyle name="Input 4 7 6" xfId="42277"/>
    <cellStyle name="Input 4 7 7" xfId="42271"/>
    <cellStyle name="Input 4 8" xfId="3981"/>
    <cellStyle name="Input 4 8 2" xfId="42279"/>
    <cellStyle name="Input 4 8 2 2" xfId="42280"/>
    <cellStyle name="Input 4 8 3" xfId="42281"/>
    <cellStyle name="Input 4 8 4" xfId="42282"/>
    <cellStyle name="Input 4 8 5" xfId="42283"/>
    <cellStyle name="Input 4 8 6" xfId="42284"/>
    <cellStyle name="Input 4 8 7" xfId="42278"/>
    <cellStyle name="Input 4 9" xfId="5576"/>
    <cellStyle name="Input 4 9 2" xfId="42286"/>
    <cellStyle name="Input 4 9 2 2" xfId="42287"/>
    <cellStyle name="Input 4 9 3" xfId="42288"/>
    <cellStyle name="Input 4 9 4" xfId="42289"/>
    <cellStyle name="Input 4 9 5" xfId="42290"/>
    <cellStyle name="Input 4 9 6" xfId="42291"/>
    <cellStyle name="Input 4 9 7" xfId="42285"/>
    <cellStyle name="Input 5" xfId="303"/>
    <cellStyle name="Input 5 10" xfId="8582"/>
    <cellStyle name="Input 5 10 2" xfId="42293"/>
    <cellStyle name="Input 5 10 2 2" xfId="42294"/>
    <cellStyle name="Input 5 10 3" xfId="42295"/>
    <cellStyle name="Input 5 10 4" xfId="42296"/>
    <cellStyle name="Input 5 10 5" xfId="42297"/>
    <cellStyle name="Input 5 10 6" xfId="42298"/>
    <cellStyle name="Input 5 10 7" xfId="42292"/>
    <cellStyle name="Input 5 11" xfId="11445"/>
    <cellStyle name="Input 5 11 2" xfId="42300"/>
    <cellStyle name="Input 5 11 2 2" xfId="42301"/>
    <cellStyle name="Input 5 11 3" xfId="42302"/>
    <cellStyle name="Input 5 11 4" xfId="42303"/>
    <cellStyle name="Input 5 11 5" xfId="42304"/>
    <cellStyle name="Input 5 11 6" xfId="42305"/>
    <cellStyle name="Input 5 11 7" xfId="42299"/>
    <cellStyle name="Input 5 12" xfId="11312"/>
    <cellStyle name="Input 5 12 2" xfId="42307"/>
    <cellStyle name="Input 5 12 2 2" xfId="42308"/>
    <cellStyle name="Input 5 12 3" xfId="42309"/>
    <cellStyle name="Input 5 12 4" xfId="42310"/>
    <cellStyle name="Input 5 12 5" xfId="42311"/>
    <cellStyle name="Input 5 12 6" xfId="42306"/>
    <cellStyle name="Input 5 13" xfId="13732"/>
    <cellStyle name="Input 5 13 2" xfId="42313"/>
    <cellStyle name="Input 5 13 3" xfId="42312"/>
    <cellStyle name="Input 5 14" xfId="15241"/>
    <cellStyle name="Input 5 14 2" xfId="42315"/>
    <cellStyle name="Input 5 14 3" xfId="42314"/>
    <cellStyle name="Input 5 15" xfId="16847"/>
    <cellStyle name="Input 5 15 2" xfId="42316"/>
    <cellStyle name="Input 5 16" xfId="18554"/>
    <cellStyle name="Input 5 16 2" xfId="42317"/>
    <cellStyle name="Input 5 17" xfId="20152"/>
    <cellStyle name="Input 5 17 2" xfId="42318"/>
    <cellStyle name="Input 5 18" xfId="20017"/>
    <cellStyle name="Input 5 18 2" xfId="42319"/>
    <cellStyle name="Input 5 19" xfId="23179"/>
    <cellStyle name="Input 5 2" xfId="894"/>
    <cellStyle name="Input 5 2 10" xfId="15741"/>
    <cellStyle name="Input 5 2 11" xfId="17346"/>
    <cellStyle name="Input 5 2 12" xfId="18949"/>
    <cellStyle name="Input 5 2 13" xfId="20541"/>
    <cellStyle name="Input 5 2 14" xfId="22118"/>
    <cellStyle name="Input 5 2 15" xfId="23639"/>
    <cellStyle name="Input 5 2 16" xfId="25112"/>
    <cellStyle name="Input 5 2 17" xfId="26039"/>
    <cellStyle name="Input 5 2 2" xfId="2700"/>
    <cellStyle name="Input 5 2 2 2" xfId="42320"/>
    <cellStyle name="Input 5 2 2 3" xfId="26149"/>
    <cellStyle name="Input 5 2 3" xfId="4363"/>
    <cellStyle name="Input 5 2 3 2" xfId="42321"/>
    <cellStyle name="Input 5 2 4" xfId="5955"/>
    <cellStyle name="Input 5 2 4 2" xfId="42322"/>
    <cellStyle name="Input 5 2 5" xfId="7527"/>
    <cellStyle name="Input 5 2 5 2" xfId="42323"/>
    <cellStyle name="Input 5 2 6" xfId="9042"/>
    <cellStyle name="Input 5 2 6 2" xfId="42324"/>
    <cellStyle name="Input 5 2 7" xfId="10515"/>
    <cellStyle name="Input 5 2 8" xfId="12428"/>
    <cellStyle name="Input 5 2 9" xfId="14129"/>
    <cellStyle name="Input 5 20" xfId="25865"/>
    <cellStyle name="Input 5 3" xfId="760"/>
    <cellStyle name="Input 5 3 10" xfId="15684"/>
    <cellStyle name="Input 5 3 11" xfId="17289"/>
    <cellStyle name="Input 5 3 12" xfId="18892"/>
    <cellStyle name="Input 5 3 13" xfId="20484"/>
    <cellStyle name="Input 5 3 14" xfId="22061"/>
    <cellStyle name="Input 5 3 15" xfId="23583"/>
    <cellStyle name="Input 5 3 16" xfId="25056"/>
    <cellStyle name="Input 5 3 17" xfId="25886"/>
    <cellStyle name="Input 5 3 2" xfId="2643"/>
    <cellStyle name="Input 5 3 2 2" xfId="42326"/>
    <cellStyle name="Input 5 3 2 3" xfId="42325"/>
    <cellStyle name="Input 5 3 3" xfId="4306"/>
    <cellStyle name="Input 5 3 3 2" xfId="42327"/>
    <cellStyle name="Input 5 3 4" xfId="5898"/>
    <cellStyle name="Input 5 3 4 2" xfId="42328"/>
    <cellStyle name="Input 5 3 5" xfId="7470"/>
    <cellStyle name="Input 5 3 5 2" xfId="42329"/>
    <cellStyle name="Input 5 3 6" xfId="8986"/>
    <cellStyle name="Input 5 3 6 2" xfId="42330"/>
    <cellStyle name="Input 5 3 7" xfId="10459"/>
    <cellStyle name="Input 5 3 8" xfId="12371"/>
    <cellStyle name="Input 5 3 9" xfId="14072"/>
    <cellStyle name="Input 5 4" xfId="2239"/>
    <cellStyle name="Input 5 4 10" xfId="16887"/>
    <cellStyle name="Input 5 4 11" xfId="18492"/>
    <cellStyle name="Input 5 4 12" xfId="20088"/>
    <cellStyle name="Input 5 4 13" xfId="21670"/>
    <cellStyle name="Input 5 4 14" xfId="23211"/>
    <cellStyle name="Input 5 4 15" xfId="24688"/>
    <cellStyle name="Input 5 4 16" xfId="25916"/>
    <cellStyle name="Input 5 4 2" xfId="3904"/>
    <cellStyle name="Input 5 4 2 2" xfId="42332"/>
    <cellStyle name="Input 5 4 2 3" xfId="42331"/>
    <cellStyle name="Input 5 4 3" xfId="5500"/>
    <cellStyle name="Input 5 4 3 2" xfId="42333"/>
    <cellStyle name="Input 5 4 4" xfId="7081"/>
    <cellStyle name="Input 5 4 4 2" xfId="42334"/>
    <cellStyle name="Input 5 4 5" xfId="8614"/>
    <cellStyle name="Input 5 4 5 2" xfId="42335"/>
    <cellStyle name="Input 5 4 6" xfId="10091"/>
    <cellStyle name="Input 5 4 6 2" xfId="42336"/>
    <cellStyle name="Input 5 4 7" xfId="11967"/>
    <cellStyle name="Input 5 4 8" xfId="13668"/>
    <cellStyle name="Input 5 4 9" xfId="15281"/>
    <cellStyle name="Input 5 5" xfId="1718"/>
    <cellStyle name="Input 5 5 2" xfId="42337"/>
    <cellStyle name="Input 5 5 2 2" xfId="42338"/>
    <cellStyle name="Input 5 5 3" xfId="42339"/>
    <cellStyle name="Input 5 5 4" xfId="42340"/>
    <cellStyle name="Input 5 5 5" xfId="42341"/>
    <cellStyle name="Input 5 5 6" xfId="42342"/>
    <cellStyle name="Input 5 5 7" xfId="26195"/>
    <cellStyle name="Input 5 6" xfId="772"/>
    <cellStyle name="Input 5 6 2" xfId="42344"/>
    <cellStyle name="Input 5 6 2 2" xfId="42345"/>
    <cellStyle name="Input 5 6 3" xfId="42346"/>
    <cellStyle name="Input 5 6 4" xfId="42347"/>
    <cellStyle name="Input 5 6 5" xfId="42348"/>
    <cellStyle name="Input 5 6 6" xfId="42349"/>
    <cellStyle name="Input 5 6 7" xfId="42343"/>
    <cellStyle name="Input 5 7" xfId="3865"/>
    <cellStyle name="Input 5 7 2" xfId="42351"/>
    <cellStyle name="Input 5 7 2 2" xfId="42352"/>
    <cellStyle name="Input 5 7 3" xfId="42353"/>
    <cellStyle name="Input 5 7 4" xfId="42354"/>
    <cellStyle name="Input 5 7 5" xfId="42355"/>
    <cellStyle name="Input 5 7 6" xfId="42356"/>
    <cellStyle name="Input 5 7 7" xfId="42350"/>
    <cellStyle name="Input 5 8" xfId="5463"/>
    <cellStyle name="Input 5 8 2" xfId="42358"/>
    <cellStyle name="Input 5 8 2 2" xfId="42359"/>
    <cellStyle name="Input 5 8 3" xfId="42360"/>
    <cellStyle name="Input 5 8 4" xfId="42361"/>
    <cellStyle name="Input 5 8 5" xfId="42362"/>
    <cellStyle name="Input 5 8 6" xfId="42363"/>
    <cellStyle name="Input 5 8 7" xfId="42357"/>
    <cellStyle name="Input 5 9" xfId="7045"/>
    <cellStyle name="Input 5 9 2" xfId="42365"/>
    <cellStyle name="Input 5 9 2 2" xfId="42366"/>
    <cellStyle name="Input 5 9 3" xfId="42367"/>
    <cellStyle name="Input 5 9 4" xfId="42368"/>
    <cellStyle name="Input 5 9 5" xfId="42369"/>
    <cellStyle name="Input 5 9 6" xfId="42370"/>
    <cellStyle name="Input 5 9 7" xfId="42364"/>
    <cellStyle name="Input 6" xfId="309"/>
    <cellStyle name="Input 6 10" xfId="2168"/>
    <cellStyle name="Input 6 10 2" xfId="42372"/>
    <cellStyle name="Input 6 10 2 2" xfId="42373"/>
    <cellStyle name="Input 6 10 3" xfId="42374"/>
    <cellStyle name="Input 6 10 4" xfId="42375"/>
    <cellStyle name="Input 6 10 5" xfId="42376"/>
    <cellStyle name="Input 6 10 6" xfId="42377"/>
    <cellStyle name="Input 6 10 7" xfId="42371"/>
    <cellStyle name="Input 6 11" xfId="11451"/>
    <cellStyle name="Input 6 11 2" xfId="42379"/>
    <cellStyle name="Input 6 11 2 2" xfId="42380"/>
    <cellStyle name="Input 6 11 3" xfId="42381"/>
    <cellStyle name="Input 6 11 4" xfId="42382"/>
    <cellStyle name="Input 6 11 5" xfId="42383"/>
    <cellStyle name="Input 6 11 6" xfId="42384"/>
    <cellStyle name="Input 6 11 7" xfId="42378"/>
    <cellStyle name="Input 6 12" xfId="11876"/>
    <cellStyle name="Input 6 12 2" xfId="42386"/>
    <cellStyle name="Input 6 12 2 2" xfId="42387"/>
    <cellStyle name="Input 6 12 3" xfId="42388"/>
    <cellStyle name="Input 6 12 4" xfId="42389"/>
    <cellStyle name="Input 6 12 5" xfId="42390"/>
    <cellStyle name="Input 6 12 6" xfId="42385"/>
    <cellStyle name="Input 6 13" xfId="11927"/>
    <cellStyle name="Input 6 13 2" xfId="42392"/>
    <cellStyle name="Input 6 13 3" xfId="42391"/>
    <cellStyle name="Input 6 14" xfId="13591"/>
    <cellStyle name="Input 6 14 2" xfId="42394"/>
    <cellStyle name="Input 6 14 3" xfId="42393"/>
    <cellStyle name="Input 6 15" xfId="13637"/>
    <cellStyle name="Input 6 15 2" xfId="42395"/>
    <cellStyle name="Input 6 16" xfId="13635"/>
    <cellStyle name="Input 6 16 2" xfId="42396"/>
    <cellStyle name="Input 6 17" xfId="18448"/>
    <cellStyle name="Input 6 17 2" xfId="42397"/>
    <cellStyle name="Input 6 18" xfId="20032"/>
    <cellStyle name="Input 6 18 2" xfId="42398"/>
    <cellStyle name="Input 6 19" xfId="19963"/>
    <cellStyle name="Input 6 2" xfId="900"/>
    <cellStyle name="Input 6 2 10" xfId="15747"/>
    <cellStyle name="Input 6 2 11" xfId="17352"/>
    <cellStyle name="Input 6 2 12" xfId="18955"/>
    <cellStyle name="Input 6 2 13" xfId="20547"/>
    <cellStyle name="Input 6 2 14" xfId="22124"/>
    <cellStyle name="Input 6 2 15" xfId="23645"/>
    <cellStyle name="Input 6 2 16" xfId="25118"/>
    <cellStyle name="Input 6 2 17" xfId="26028"/>
    <cellStyle name="Input 6 2 2" xfId="2706"/>
    <cellStyle name="Input 6 2 2 2" xfId="42399"/>
    <cellStyle name="Input 6 2 2 3" xfId="26139"/>
    <cellStyle name="Input 6 2 3" xfId="4369"/>
    <cellStyle name="Input 6 2 3 2" xfId="42400"/>
    <cellStyle name="Input 6 2 4" xfId="5961"/>
    <cellStyle name="Input 6 2 4 2" xfId="42401"/>
    <cellStyle name="Input 6 2 5" xfId="7533"/>
    <cellStyle name="Input 6 2 5 2" xfId="42402"/>
    <cellStyle name="Input 6 2 6" xfId="9048"/>
    <cellStyle name="Input 6 2 6 2" xfId="42403"/>
    <cellStyle name="Input 6 2 7" xfId="10521"/>
    <cellStyle name="Input 6 2 8" xfId="12434"/>
    <cellStyle name="Input 6 2 9" xfId="14135"/>
    <cellStyle name="Input 6 20" xfId="25897"/>
    <cellStyle name="Input 6 3" xfId="1307"/>
    <cellStyle name="Input 6 3 10" xfId="16119"/>
    <cellStyle name="Input 6 3 11" xfId="17724"/>
    <cellStyle name="Input 6 3 12" xfId="19327"/>
    <cellStyle name="Input 6 3 13" xfId="20919"/>
    <cellStyle name="Input 6 3 14" xfId="22496"/>
    <cellStyle name="Input 6 3 15" xfId="24017"/>
    <cellStyle name="Input 6 3 16" xfId="25490"/>
    <cellStyle name="Input 6 3 17" xfId="25870"/>
    <cellStyle name="Input 6 3 2" xfId="3078"/>
    <cellStyle name="Input 6 3 2 2" xfId="42405"/>
    <cellStyle name="Input 6 3 2 3" xfId="42404"/>
    <cellStyle name="Input 6 3 3" xfId="4741"/>
    <cellStyle name="Input 6 3 3 2" xfId="42406"/>
    <cellStyle name="Input 6 3 4" xfId="6333"/>
    <cellStyle name="Input 6 3 4 2" xfId="42407"/>
    <cellStyle name="Input 6 3 5" xfId="7905"/>
    <cellStyle name="Input 6 3 5 2" xfId="42408"/>
    <cellStyle name="Input 6 3 6" xfId="9420"/>
    <cellStyle name="Input 6 3 6 2" xfId="42409"/>
    <cellStyle name="Input 6 3 7" xfId="10893"/>
    <cellStyle name="Input 6 3 8" xfId="12806"/>
    <cellStyle name="Input 6 3 9" xfId="14507"/>
    <cellStyle name="Input 6 4" xfId="2245"/>
    <cellStyle name="Input 6 4 10" xfId="16893"/>
    <cellStyle name="Input 6 4 11" xfId="18498"/>
    <cellStyle name="Input 6 4 12" xfId="20094"/>
    <cellStyle name="Input 6 4 13" xfId="21676"/>
    <cellStyle name="Input 6 4 14" xfId="23217"/>
    <cellStyle name="Input 6 4 15" xfId="24694"/>
    <cellStyle name="Input 6 4 16" xfId="26186"/>
    <cellStyle name="Input 6 4 2" xfId="3910"/>
    <cellStyle name="Input 6 4 2 2" xfId="42411"/>
    <cellStyle name="Input 6 4 2 3" xfId="42410"/>
    <cellStyle name="Input 6 4 3" xfId="5506"/>
    <cellStyle name="Input 6 4 3 2" xfId="42412"/>
    <cellStyle name="Input 6 4 4" xfId="7087"/>
    <cellStyle name="Input 6 4 4 2" xfId="42413"/>
    <cellStyle name="Input 6 4 5" xfId="8620"/>
    <cellStyle name="Input 6 4 5 2" xfId="42414"/>
    <cellStyle name="Input 6 4 6" xfId="10097"/>
    <cellStyle name="Input 6 4 6 2" xfId="42415"/>
    <cellStyle name="Input 6 4 7" xfId="11973"/>
    <cellStyle name="Input 6 4 8" xfId="13674"/>
    <cellStyle name="Input 6 4 9" xfId="15287"/>
    <cellStyle name="Input 6 5" xfId="1724"/>
    <cellStyle name="Input 6 5 2" xfId="42417"/>
    <cellStyle name="Input 6 5 2 2" xfId="42418"/>
    <cellStyle name="Input 6 5 3" xfId="42419"/>
    <cellStyle name="Input 6 5 4" xfId="42420"/>
    <cellStyle name="Input 6 5 5" xfId="42421"/>
    <cellStyle name="Input 6 5 6" xfId="42422"/>
    <cellStyle name="Input 6 5 7" xfId="42416"/>
    <cellStyle name="Input 6 6" xfId="851"/>
    <cellStyle name="Input 6 6 2" xfId="42424"/>
    <cellStyle name="Input 6 6 2 2" xfId="42425"/>
    <cellStyle name="Input 6 6 3" xfId="42426"/>
    <cellStyle name="Input 6 6 4" xfId="42427"/>
    <cellStyle name="Input 6 6 5" xfId="42428"/>
    <cellStyle name="Input 6 6 6" xfId="42429"/>
    <cellStyle name="Input 6 6 7" xfId="42423"/>
    <cellStyle name="Input 6 7" xfId="1250"/>
    <cellStyle name="Input 6 7 2" xfId="42431"/>
    <cellStyle name="Input 6 7 2 2" xfId="42432"/>
    <cellStyle name="Input 6 7 3" xfId="42433"/>
    <cellStyle name="Input 6 7 4" xfId="42434"/>
    <cellStyle name="Input 6 7 5" xfId="42435"/>
    <cellStyle name="Input 6 7 6" xfId="42436"/>
    <cellStyle name="Input 6 7 7" xfId="42430"/>
    <cellStyle name="Input 6 8" xfId="741"/>
    <cellStyle name="Input 6 8 2" xfId="42438"/>
    <cellStyle name="Input 6 8 2 2" xfId="42439"/>
    <cellStyle name="Input 6 8 3" xfId="42440"/>
    <cellStyle name="Input 6 8 4" xfId="42441"/>
    <cellStyle name="Input 6 8 5" xfId="42442"/>
    <cellStyle name="Input 6 8 6" xfId="42443"/>
    <cellStyle name="Input 6 8 7" xfId="42437"/>
    <cellStyle name="Input 6 9" xfId="774"/>
    <cellStyle name="Input 6 9 2" xfId="42445"/>
    <cellStyle name="Input 6 9 2 2" xfId="42446"/>
    <cellStyle name="Input 6 9 3" xfId="42447"/>
    <cellStyle name="Input 6 9 4" xfId="42448"/>
    <cellStyle name="Input 6 9 5" xfId="42449"/>
    <cellStyle name="Input 6 9 6" xfId="42450"/>
    <cellStyle name="Input 6 9 7" xfId="42444"/>
    <cellStyle name="Input 7" xfId="442"/>
    <cellStyle name="Input 7 10" xfId="9810"/>
    <cellStyle name="Input 7 10 2" xfId="42452"/>
    <cellStyle name="Input 7 10 2 2" xfId="42453"/>
    <cellStyle name="Input 7 10 3" xfId="42454"/>
    <cellStyle name="Input 7 10 4" xfId="42455"/>
    <cellStyle name="Input 7 10 5" xfId="42456"/>
    <cellStyle name="Input 7 10 6" xfId="42457"/>
    <cellStyle name="Input 7 10 7" xfId="42451"/>
    <cellStyle name="Input 7 11" xfId="11584"/>
    <cellStyle name="Input 7 11 2" xfId="42459"/>
    <cellStyle name="Input 7 11 2 2" xfId="42460"/>
    <cellStyle name="Input 7 11 3" xfId="42461"/>
    <cellStyle name="Input 7 11 4" xfId="42462"/>
    <cellStyle name="Input 7 11 5" xfId="42463"/>
    <cellStyle name="Input 7 11 6" xfId="42464"/>
    <cellStyle name="Input 7 11 7" xfId="42458"/>
    <cellStyle name="Input 7 12" xfId="13286"/>
    <cellStyle name="Input 7 12 2" xfId="42466"/>
    <cellStyle name="Input 7 12 2 2" xfId="42467"/>
    <cellStyle name="Input 7 12 3" xfId="42468"/>
    <cellStyle name="Input 7 12 4" xfId="42469"/>
    <cellStyle name="Input 7 12 5" xfId="42470"/>
    <cellStyle name="Input 7 12 6" xfId="42465"/>
    <cellStyle name="Input 7 13" xfId="14898"/>
    <cellStyle name="Input 7 13 2" xfId="42472"/>
    <cellStyle name="Input 7 13 3" xfId="42471"/>
    <cellStyle name="Input 7 14" xfId="16509"/>
    <cellStyle name="Input 7 14 2" xfId="42474"/>
    <cellStyle name="Input 7 14 3" xfId="42473"/>
    <cellStyle name="Input 7 15" xfId="18114"/>
    <cellStyle name="Input 7 15 2" xfId="42475"/>
    <cellStyle name="Input 7 16" xfId="19718"/>
    <cellStyle name="Input 7 16 2" xfId="42476"/>
    <cellStyle name="Input 7 17" xfId="21310"/>
    <cellStyle name="Input 7 17 2" xfId="42477"/>
    <cellStyle name="Input 7 18" xfId="22892"/>
    <cellStyle name="Input 7 18 2" xfId="42478"/>
    <cellStyle name="Input 7 19" xfId="24407"/>
    <cellStyle name="Input 7 2" xfId="1032"/>
    <cellStyle name="Input 7 2 10" xfId="15868"/>
    <cellStyle name="Input 7 2 11" xfId="17473"/>
    <cellStyle name="Input 7 2 12" xfId="19076"/>
    <cellStyle name="Input 7 2 13" xfId="20668"/>
    <cellStyle name="Input 7 2 14" xfId="22245"/>
    <cellStyle name="Input 7 2 15" xfId="23766"/>
    <cellStyle name="Input 7 2 16" xfId="25239"/>
    <cellStyle name="Input 7 2 17" xfId="26116"/>
    <cellStyle name="Input 7 2 2" xfId="2827"/>
    <cellStyle name="Input 7 2 2 2" xfId="42480"/>
    <cellStyle name="Input 7 2 2 3" xfId="42479"/>
    <cellStyle name="Input 7 2 3" xfId="4490"/>
    <cellStyle name="Input 7 2 3 2" xfId="42481"/>
    <cellStyle name="Input 7 2 4" xfId="6082"/>
    <cellStyle name="Input 7 2 4 2" xfId="42482"/>
    <cellStyle name="Input 7 2 5" xfId="7654"/>
    <cellStyle name="Input 7 2 5 2" xfId="42483"/>
    <cellStyle name="Input 7 2 6" xfId="9169"/>
    <cellStyle name="Input 7 2 6 2" xfId="42484"/>
    <cellStyle name="Input 7 2 7" xfId="10642"/>
    <cellStyle name="Input 7 2 8" xfId="12555"/>
    <cellStyle name="Input 7 2 9" xfId="14256"/>
    <cellStyle name="Input 7 20" xfId="25904"/>
    <cellStyle name="Input 7 3" xfId="1440"/>
    <cellStyle name="Input 7 3 10" xfId="16240"/>
    <cellStyle name="Input 7 3 11" xfId="17845"/>
    <cellStyle name="Input 7 3 12" xfId="19448"/>
    <cellStyle name="Input 7 3 13" xfId="21040"/>
    <cellStyle name="Input 7 3 14" xfId="22617"/>
    <cellStyle name="Input 7 3 15" xfId="24138"/>
    <cellStyle name="Input 7 3 16" xfId="25611"/>
    <cellStyle name="Input 7 3 17" xfId="26185"/>
    <cellStyle name="Input 7 3 2" xfId="3199"/>
    <cellStyle name="Input 7 3 2 2" xfId="42486"/>
    <cellStyle name="Input 7 3 2 3" xfId="42485"/>
    <cellStyle name="Input 7 3 3" xfId="4862"/>
    <cellStyle name="Input 7 3 3 2" xfId="42487"/>
    <cellStyle name="Input 7 3 4" xfId="6454"/>
    <cellStyle name="Input 7 3 4 2" xfId="42488"/>
    <cellStyle name="Input 7 3 5" xfId="8026"/>
    <cellStyle name="Input 7 3 5 2" xfId="42489"/>
    <cellStyle name="Input 7 3 6" xfId="9541"/>
    <cellStyle name="Input 7 3 6 2" xfId="42490"/>
    <cellStyle name="Input 7 3 7" xfId="11014"/>
    <cellStyle name="Input 7 3 8" xfId="12927"/>
    <cellStyle name="Input 7 3 9" xfId="14628"/>
    <cellStyle name="Input 7 4" xfId="2374"/>
    <cellStyle name="Input 7 4 10" xfId="17021"/>
    <cellStyle name="Input 7 4 11" xfId="18625"/>
    <cellStyle name="Input 7 4 12" xfId="20223"/>
    <cellStyle name="Input 7 4 13" xfId="21801"/>
    <cellStyle name="Input 7 4 14" xfId="23337"/>
    <cellStyle name="Input 7 4 15" xfId="24811"/>
    <cellStyle name="Input 7 4 2" xfId="4038"/>
    <cellStyle name="Input 7 4 2 2" xfId="42492"/>
    <cellStyle name="Input 7 4 2 3" xfId="42491"/>
    <cellStyle name="Input 7 4 3" xfId="5633"/>
    <cellStyle name="Input 7 4 3 2" xfId="42493"/>
    <cellStyle name="Input 7 4 4" xfId="7212"/>
    <cellStyle name="Input 7 4 4 2" xfId="42494"/>
    <cellStyle name="Input 7 4 5" xfId="8740"/>
    <cellStyle name="Input 7 4 5 2" xfId="42495"/>
    <cellStyle name="Input 7 4 6" xfId="10214"/>
    <cellStyle name="Input 7 4 6 2" xfId="42496"/>
    <cellStyle name="Input 7 4 7" xfId="12102"/>
    <cellStyle name="Input 7 4 8" xfId="13803"/>
    <cellStyle name="Input 7 4 9" xfId="15416"/>
    <cellStyle name="Input 7 5" xfId="1857"/>
    <cellStyle name="Input 7 5 2" xfId="42498"/>
    <cellStyle name="Input 7 5 2 2" xfId="42499"/>
    <cellStyle name="Input 7 5 3" xfId="42500"/>
    <cellStyle name="Input 7 5 4" xfId="42501"/>
    <cellStyle name="Input 7 5 5" xfId="42502"/>
    <cellStyle name="Input 7 5 6" xfId="42503"/>
    <cellStyle name="Input 7 5 7" xfId="42497"/>
    <cellStyle name="Input 7 6" xfId="3527"/>
    <cellStyle name="Input 7 6 2" xfId="42505"/>
    <cellStyle name="Input 7 6 2 2" xfId="42506"/>
    <cellStyle name="Input 7 6 3" xfId="42507"/>
    <cellStyle name="Input 7 6 4" xfId="42508"/>
    <cellStyle name="Input 7 6 5" xfId="42509"/>
    <cellStyle name="Input 7 6 6" xfId="42510"/>
    <cellStyle name="Input 7 6 7" xfId="42504"/>
    <cellStyle name="Input 7 7" xfId="5131"/>
    <cellStyle name="Input 7 7 2" xfId="42512"/>
    <cellStyle name="Input 7 7 2 2" xfId="42513"/>
    <cellStyle name="Input 7 7 3" xfId="42514"/>
    <cellStyle name="Input 7 7 4" xfId="42515"/>
    <cellStyle name="Input 7 7 5" xfId="42516"/>
    <cellStyle name="Input 7 7 6" xfId="42517"/>
    <cellStyle name="Input 7 7 7" xfId="42511"/>
    <cellStyle name="Input 7 8" xfId="6723"/>
    <cellStyle name="Input 7 8 2" xfId="42519"/>
    <cellStyle name="Input 7 8 2 2" xfId="42520"/>
    <cellStyle name="Input 7 8 3" xfId="42521"/>
    <cellStyle name="Input 7 8 4" xfId="42522"/>
    <cellStyle name="Input 7 8 5" xfId="42523"/>
    <cellStyle name="Input 7 8 6" xfId="42524"/>
    <cellStyle name="Input 7 8 7" xfId="42518"/>
    <cellStyle name="Input 7 9" xfId="8295"/>
    <cellStyle name="Input 7 9 2" xfId="42526"/>
    <cellStyle name="Input 7 9 2 2" xfId="42527"/>
    <cellStyle name="Input 7 9 3" xfId="42528"/>
    <cellStyle name="Input 7 9 4" xfId="42529"/>
    <cellStyle name="Input 7 9 5" xfId="42530"/>
    <cellStyle name="Input 7 9 6" xfId="42531"/>
    <cellStyle name="Input 7 9 7" xfId="42525"/>
    <cellStyle name="Input 8" xfId="512"/>
    <cellStyle name="Input 8 10" xfId="9880"/>
    <cellStyle name="Input 8 10 2" xfId="42533"/>
    <cellStyle name="Input 8 10 2 2" xfId="42534"/>
    <cellStyle name="Input 8 10 3" xfId="42535"/>
    <cellStyle name="Input 8 10 4" xfId="42536"/>
    <cellStyle name="Input 8 10 5" xfId="42537"/>
    <cellStyle name="Input 8 10 6" xfId="42538"/>
    <cellStyle name="Input 8 10 7" xfId="42532"/>
    <cellStyle name="Input 8 11" xfId="11654"/>
    <cellStyle name="Input 8 11 2" xfId="42540"/>
    <cellStyle name="Input 8 11 2 2" xfId="42541"/>
    <cellStyle name="Input 8 11 3" xfId="42542"/>
    <cellStyle name="Input 8 11 4" xfId="42543"/>
    <cellStyle name="Input 8 11 5" xfId="42544"/>
    <cellStyle name="Input 8 11 6" xfId="42545"/>
    <cellStyle name="Input 8 11 7" xfId="42539"/>
    <cellStyle name="Input 8 12" xfId="13356"/>
    <cellStyle name="Input 8 12 2" xfId="42547"/>
    <cellStyle name="Input 8 12 2 2" xfId="42548"/>
    <cellStyle name="Input 8 12 3" xfId="42549"/>
    <cellStyle name="Input 8 12 4" xfId="42550"/>
    <cellStyle name="Input 8 12 5" xfId="42551"/>
    <cellStyle name="Input 8 12 6" xfId="42546"/>
    <cellStyle name="Input 8 13" xfId="14968"/>
    <cellStyle name="Input 8 13 2" xfId="42553"/>
    <cellStyle name="Input 8 13 3" xfId="42552"/>
    <cellStyle name="Input 8 14" xfId="16579"/>
    <cellStyle name="Input 8 14 2" xfId="42555"/>
    <cellStyle name="Input 8 14 3" xfId="42554"/>
    <cellStyle name="Input 8 15" xfId="18184"/>
    <cellStyle name="Input 8 15 2" xfId="42556"/>
    <cellStyle name="Input 8 16" xfId="19788"/>
    <cellStyle name="Input 8 16 2" xfId="42557"/>
    <cellStyle name="Input 8 17" xfId="21380"/>
    <cellStyle name="Input 8 17 2" xfId="42558"/>
    <cellStyle name="Input 8 18" xfId="22962"/>
    <cellStyle name="Input 8 18 2" xfId="42559"/>
    <cellStyle name="Input 8 19" xfId="24477"/>
    <cellStyle name="Input 8 2" xfId="1102"/>
    <cellStyle name="Input 8 2 10" xfId="15938"/>
    <cellStyle name="Input 8 2 11" xfId="17543"/>
    <cellStyle name="Input 8 2 12" xfId="19146"/>
    <cellStyle name="Input 8 2 13" xfId="20738"/>
    <cellStyle name="Input 8 2 14" xfId="22315"/>
    <cellStyle name="Input 8 2 15" xfId="23836"/>
    <cellStyle name="Input 8 2 16" xfId="25309"/>
    <cellStyle name="Input 8 2 17" xfId="26163"/>
    <cellStyle name="Input 8 2 2" xfId="2897"/>
    <cellStyle name="Input 8 2 2 2" xfId="42561"/>
    <cellStyle name="Input 8 2 2 3" xfId="42560"/>
    <cellStyle name="Input 8 2 3" xfId="4560"/>
    <cellStyle name="Input 8 2 3 2" xfId="42562"/>
    <cellStyle name="Input 8 2 4" xfId="6152"/>
    <cellStyle name="Input 8 2 4 2" xfId="42563"/>
    <cellStyle name="Input 8 2 5" xfId="7724"/>
    <cellStyle name="Input 8 2 5 2" xfId="42564"/>
    <cellStyle name="Input 8 2 6" xfId="9239"/>
    <cellStyle name="Input 8 2 6 2" xfId="42565"/>
    <cellStyle name="Input 8 2 7" xfId="10712"/>
    <cellStyle name="Input 8 2 8" xfId="12625"/>
    <cellStyle name="Input 8 2 9" xfId="14326"/>
    <cellStyle name="Input 8 20" xfId="26057"/>
    <cellStyle name="Input 8 3" xfId="1510"/>
    <cellStyle name="Input 8 3 10" xfId="16310"/>
    <cellStyle name="Input 8 3 11" xfId="17915"/>
    <cellStyle name="Input 8 3 12" xfId="19518"/>
    <cellStyle name="Input 8 3 13" xfId="21110"/>
    <cellStyle name="Input 8 3 14" xfId="22687"/>
    <cellStyle name="Input 8 3 15" xfId="24208"/>
    <cellStyle name="Input 8 3 16" xfId="25681"/>
    <cellStyle name="Input 8 3 17" xfId="26208"/>
    <cellStyle name="Input 8 3 2" xfId="3269"/>
    <cellStyle name="Input 8 3 2 2" xfId="42567"/>
    <cellStyle name="Input 8 3 2 3" xfId="42566"/>
    <cellStyle name="Input 8 3 3" xfId="4932"/>
    <cellStyle name="Input 8 3 3 2" xfId="42568"/>
    <cellStyle name="Input 8 3 4" xfId="6524"/>
    <cellStyle name="Input 8 3 4 2" xfId="42569"/>
    <cellStyle name="Input 8 3 5" xfId="8096"/>
    <cellStyle name="Input 8 3 5 2" xfId="42570"/>
    <cellStyle name="Input 8 3 6" xfId="9611"/>
    <cellStyle name="Input 8 3 6 2" xfId="42571"/>
    <cellStyle name="Input 8 3 7" xfId="11084"/>
    <cellStyle name="Input 8 3 8" xfId="12997"/>
    <cellStyle name="Input 8 3 9" xfId="14698"/>
    <cellStyle name="Input 8 4" xfId="2444"/>
    <cellStyle name="Input 8 4 10" xfId="17091"/>
    <cellStyle name="Input 8 4 11" xfId="18695"/>
    <cellStyle name="Input 8 4 12" xfId="20293"/>
    <cellStyle name="Input 8 4 13" xfId="21871"/>
    <cellStyle name="Input 8 4 14" xfId="23407"/>
    <cellStyle name="Input 8 4 15" xfId="24881"/>
    <cellStyle name="Input 8 4 2" xfId="4108"/>
    <cellStyle name="Input 8 4 2 2" xfId="42573"/>
    <cellStyle name="Input 8 4 2 3" xfId="42572"/>
    <cellStyle name="Input 8 4 3" xfId="5703"/>
    <cellStyle name="Input 8 4 3 2" xfId="42574"/>
    <cellStyle name="Input 8 4 4" xfId="7282"/>
    <cellStyle name="Input 8 4 4 2" xfId="42575"/>
    <cellStyle name="Input 8 4 5" xfId="8810"/>
    <cellStyle name="Input 8 4 5 2" xfId="42576"/>
    <cellStyle name="Input 8 4 6" xfId="10284"/>
    <cellStyle name="Input 8 4 6 2" xfId="42577"/>
    <cellStyle name="Input 8 4 7" xfId="12172"/>
    <cellStyle name="Input 8 4 8" xfId="13873"/>
    <cellStyle name="Input 8 4 9" xfId="15486"/>
    <cellStyle name="Input 8 5" xfId="1927"/>
    <cellStyle name="Input 8 5 2" xfId="42579"/>
    <cellStyle name="Input 8 5 2 2" xfId="42580"/>
    <cellStyle name="Input 8 5 3" xfId="42581"/>
    <cellStyle name="Input 8 5 4" xfId="42582"/>
    <cellStyle name="Input 8 5 5" xfId="42583"/>
    <cellStyle name="Input 8 5 6" xfId="42584"/>
    <cellStyle name="Input 8 5 7" xfId="42578"/>
    <cellStyle name="Input 8 6" xfId="3597"/>
    <cellStyle name="Input 8 6 2" xfId="42586"/>
    <cellStyle name="Input 8 6 2 2" xfId="42587"/>
    <cellStyle name="Input 8 6 3" xfId="42588"/>
    <cellStyle name="Input 8 6 4" xfId="42589"/>
    <cellStyle name="Input 8 6 5" xfId="42590"/>
    <cellStyle name="Input 8 6 6" xfId="42591"/>
    <cellStyle name="Input 8 6 7" xfId="42585"/>
    <cellStyle name="Input 8 7" xfId="5201"/>
    <cellStyle name="Input 8 7 2" xfId="42593"/>
    <cellStyle name="Input 8 7 2 2" xfId="42594"/>
    <cellStyle name="Input 8 7 3" xfId="42595"/>
    <cellStyle name="Input 8 7 4" xfId="42596"/>
    <cellStyle name="Input 8 7 5" xfId="42597"/>
    <cellStyle name="Input 8 7 6" xfId="42598"/>
    <cellStyle name="Input 8 7 7" xfId="42592"/>
    <cellStyle name="Input 8 8" xfId="6793"/>
    <cellStyle name="Input 8 8 2" xfId="42600"/>
    <cellStyle name="Input 8 8 2 2" xfId="42601"/>
    <cellStyle name="Input 8 8 3" xfId="42602"/>
    <cellStyle name="Input 8 8 4" xfId="42603"/>
    <cellStyle name="Input 8 8 5" xfId="42604"/>
    <cellStyle name="Input 8 8 6" xfId="42605"/>
    <cellStyle name="Input 8 8 7" xfId="42599"/>
    <cellStyle name="Input 8 9" xfId="8365"/>
    <cellStyle name="Input 8 9 2" xfId="42607"/>
    <cellStyle name="Input 8 9 2 2" xfId="42608"/>
    <cellStyle name="Input 8 9 3" xfId="42609"/>
    <cellStyle name="Input 8 9 4" xfId="42610"/>
    <cellStyle name="Input 8 9 5" xfId="42611"/>
    <cellStyle name="Input 8 9 6" xfId="42612"/>
    <cellStyle name="Input 8 9 7" xfId="42606"/>
    <cellStyle name="Input 9" xfId="665"/>
    <cellStyle name="Input 9 10" xfId="10018"/>
    <cellStyle name="Input 9 10 2" xfId="42614"/>
    <cellStyle name="Input 9 10 2 2" xfId="42615"/>
    <cellStyle name="Input 9 10 3" xfId="42616"/>
    <cellStyle name="Input 9 10 4" xfId="42617"/>
    <cellStyle name="Input 9 10 5" xfId="42618"/>
    <cellStyle name="Input 9 10 6" xfId="42619"/>
    <cellStyle name="Input 9 10 7" xfId="42613"/>
    <cellStyle name="Input 9 11" xfId="11807"/>
    <cellStyle name="Input 9 11 2" xfId="42621"/>
    <cellStyle name="Input 9 11 2 2" xfId="42622"/>
    <cellStyle name="Input 9 11 3" xfId="42623"/>
    <cellStyle name="Input 9 11 4" xfId="42624"/>
    <cellStyle name="Input 9 11 5" xfId="42625"/>
    <cellStyle name="Input 9 11 6" xfId="42626"/>
    <cellStyle name="Input 9 11 7" xfId="42620"/>
    <cellStyle name="Input 9 12" xfId="13508"/>
    <cellStyle name="Input 9 12 2" xfId="42628"/>
    <cellStyle name="Input 9 12 2 2" xfId="42629"/>
    <cellStyle name="Input 9 12 3" xfId="42630"/>
    <cellStyle name="Input 9 12 4" xfId="42631"/>
    <cellStyle name="Input 9 12 5" xfId="42632"/>
    <cellStyle name="Input 9 12 6" xfId="42627"/>
    <cellStyle name="Input 9 13" xfId="15121"/>
    <cellStyle name="Input 9 13 2" xfId="42634"/>
    <cellStyle name="Input 9 13 3" xfId="42633"/>
    <cellStyle name="Input 9 14" xfId="16731"/>
    <cellStyle name="Input 9 14 2" xfId="42636"/>
    <cellStyle name="Input 9 14 3" xfId="42635"/>
    <cellStyle name="Input 9 15" xfId="18333"/>
    <cellStyle name="Input 9 15 2" xfId="42637"/>
    <cellStyle name="Input 9 16" xfId="19937"/>
    <cellStyle name="Input 9 16 2" xfId="42638"/>
    <cellStyle name="Input 9 17" xfId="21527"/>
    <cellStyle name="Input 9 17 2" xfId="42639"/>
    <cellStyle name="Input 9 18" xfId="23101"/>
    <cellStyle name="Input 9 18 2" xfId="42640"/>
    <cellStyle name="Input 9 19" xfId="24615"/>
    <cellStyle name="Input 9 2" xfId="1255"/>
    <cellStyle name="Input 9 2 10" xfId="16076"/>
    <cellStyle name="Input 9 2 11" xfId="17681"/>
    <cellStyle name="Input 9 2 12" xfId="19284"/>
    <cellStyle name="Input 9 2 13" xfId="20876"/>
    <cellStyle name="Input 9 2 14" xfId="22453"/>
    <cellStyle name="Input 9 2 15" xfId="23974"/>
    <cellStyle name="Input 9 2 16" xfId="25447"/>
    <cellStyle name="Input 9 2 17" xfId="26166"/>
    <cellStyle name="Input 9 2 2" xfId="3035"/>
    <cellStyle name="Input 9 2 2 2" xfId="42642"/>
    <cellStyle name="Input 9 2 2 3" xfId="42641"/>
    <cellStyle name="Input 9 2 3" xfId="4698"/>
    <cellStyle name="Input 9 2 3 2" xfId="42643"/>
    <cellStyle name="Input 9 2 4" xfId="6290"/>
    <cellStyle name="Input 9 2 4 2" xfId="42644"/>
    <cellStyle name="Input 9 2 5" xfId="7862"/>
    <cellStyle name="Input 9 2 5 2" xfId="42645"/>
    <cellStyle name="Input 9 2 6" xfId="9377"/>
    <cellStyle name="Input 9 2 6 2" xfId="42646"/>
    <cellStyle name="Input 9 2 7" xfId="10850"/>
    <cellStyle name="Input 9 2 8" xfId="12763"/>
    <cellStyle name="Input 9 2 9" xfId="14464"/>
    <cellStyle name="Input 9 20" xfId="26102"/>
    <cellStyle name="Input 9 3" xfId="1663"/>
    <cellStyle name="Input 9 3 10" xfId="16448"/>
    <cellStyle name="Input 9 3 11" xfId="18053"/>
    <cellStyle name="Input 9 3 12" xfId="19656"/>
    <cellStyle name="Input 9 3 13" xfId="21248"/>
    <cellStyle name="Input 9 3 14" xfId="22825"/>
    <cellStyle name="Input 9 3 15" xfId="24346"/>
    <cellStyle name="Input 9 3 16" xfId="25819"/>
    <cellStyle name="Input 9 3 2" xfId="3407"/>
    <cellStyle name="Input 9 3 2 2" xfId="42648"/>
    <cellStyle name="Input 9 3 2 3" xfId="42647"/>
    <cellStyle name="Input 9 3 3" xfId="5070"/>
    <cellStyle name="Input 9 3 3 2" xfId="42649"/>
    <cellStyle name="Input 9 3 4" xfId="6662"/>
    <cellStyle name="Input 9 3 4 2" xfId="42650"/>
    <cellStyle name="Input 9 3 5" xfId="8234"/>
    <cellStyle name="Input 9 3 5 2" xfId="42651"/>
    <cellStyle name="Input 9 3 6" xfId="9749"/>
    <cellStyle name="Input 9 3 6 2" xfId="42652"/>
    <cellStyle name="Input 9 3 7" xfId="11222"/>
    <cellStyle name="Input 9 3 8" xfId="13135"/>
    <cellStyle name="Input 9 3 9" xfId="14836"/>
    <cellStyle name="Input 9 4" xfId="2597"/>
    <cellStyle name="Input 9 4 10" xfId="17244"/>
    <cellStyle name="Input 9 4 11" xfId="18847"/>
    <cellStyle name="Input 9 4 12" xfId="20441"/>
    <cellStyle name="Input 9 4 13" xfId="22017"/>
    <cellStyle name="Input 9 4 14" xfId="23546"/>
    <cellStyle name="Input 9 4 15" xfId="25019"/>
    <cellStyle name="Input 9 4 2" xfId="4260"/>
    <cellStyle name="Input 9 4 2 2" xfId="42654"/>
    <cellStyle name="Input 9 4 2 3" xfId="42653"/>
    <cellStyle name="Input 9 4 3" xfId="5852"/>
    <cellStyle name="Input 9 4 3 2" xfId="42655"/>
    <cellStyle name="Input 9 4 4" xfId="7427"/>
    <cellStyle name="Input 9 4 4 2" xfId="42656"/>
    <cellStyle name="Input 9 4 5" xfId="8949"/>
    <cellStyle name="Input 9 4 5 2" xfId="42657"/>
    <cellStyle name="Input 9 4 6" xfId="10422"/>
    <cellStyle name="Input 9 4 6 2" xfId="42658"/>
    <cellStyle name="Input 9 4 7" xfId="12325"/>
    <cellStyle name="Input 9 4 8" xfId="14026"/>
    <cellStyle name="Input 9 4 9" xfId="15638"/>
    <cellStyle name="Input 9 5" xfId="2080"/>
    <cellStyle name="Input 9 5 2" xfId="42660"/>
    <cellStyle name="Input 9 5 2 2" xfId="42661"/>
    <cellStyle name="Input 9 5 3" xfId="42662"/>
    <cellStyle name="Input 9 5 4" xfId="42663"/>
    <cellStyle name="Input 9 5 5" xfId="42664"/>
    <cellStyle name="Input 9 5 6" xfId="42665"/>
    <cellStyle name="Input 9 5 7" xfId="42659"/>
    <cellStyle name="Input 9 6" xfId="3749"/>
    <cellStyle name="Input 9 6 2" xfId="42667"/>
    <cellStyle name="Input 9 6 2 2" xfId="42668"/>
    <cellStyle name="Input 9 6 3" xfId="42669"/>
    <cellStyle name="Input 9 6 4" xfId="42670"/>
    <cellStyle name="Input 9 6 5" xfId="42671"/>
    <cellStyle name="Input 9 6 6" xfId="42672"/>
    <cellStyle name="Input 9 6 7" xfId="42666"/>
    <cellStyle name="Input 9 7" xfId="5352"/>
    <cellStyle name="Input 9 7 2" xfId="42674"/>
    <cellStyle name="Input 9 7 2 2" xfId="42675"/>
    <cellStyle name="Input 9 7 3" xfId="42676"/>
    <cellStyle name="Input 9 7 4" xfId="42677"/>
    <cellStyle name="Input 9 7 5" xfId="42678"/>
    <cellStyle name="Input 9 7 6" xfId="42679"/>
    <cellStyle name="Input 9 7 7" xfId="42673"/>
    <cellStyle name="Input 9 8" xfId="6939"/>
    <cellStyle name="Input 9 8 2" xfId="42681"/>
    <cellStyle name="Input 9 8 2 2" xfId="42682"/>
    <cellStyle name="Input 9 8 3" xfId="42683"/>
    <cellStyle name="Input 9 8 4" xfId="42684"/>
    <cellStyle name="Input 9 8 5" xfId="42685"/>
    <cellStyle name="Input 9 8 6" xfId="42686"/>
    <cellStyle name="Input 9 8 7" xfId="42680"/>
    <cellStyle name="Input 9 9" xfId="8504"/>
    <cellStyle name="Input 9 9 2" xfId="42688"/>
    <cellStyle name="Input 9 9 2 2" xfId="42689"/>
    <cellStyle name="Input 9 9 3" xfId="42690"/>
    <cellStyle name="Input 9 9 4" xfId="42691"/>
    <cellStyle name="Input 9 9 5" xfId="42692"/>
    <cellStyle name="Input 9 9 6" xfId="42693"/>
    <cellStyle name="Input 9 9 7" xfId="42687"/>
    <cellStyle name="Linked Cell" xfId="98"/>
    <cellStyle name="Linked Cell 2" xfId="197"/>
    <cellStyle name="Linked Cell 3" xfId="255"/>
    <cellStyle name="Linked Cell 4" xfId="154"/>
    <cellStyle name="Millares [0] 2" xfId="9"/>
    <cellStyle name="Millares [0] 2 2" xfId="211"/>
    <cellStyle name="Millares [0] 2 2 2" xfId="26081"/>
    <cellStyle name="Millares [0] 2 2 3" xfId="26078"/>
    <cellStyle name="Millares [0] 2 3" xfId="2139"/>
    <cellStyle name="Millares [0] 2 3 2" xfId="11866"/>
    <cellStyle name="Millares [0] 2 3 3" xfId="26009"/>
    <cellStyle name="Millares [0] 2 4" xfId="26168"/>
    <cellStyle name="Millares [0] 2 5" xfId="25863"/>
    <cellStyle name="Millares [0] 2 6" xfId="114"/>
    <cellStyle name="Millares [0] 3" xfId="210"/>
    <cellStyle name="Millares [0] 3 2" xfId="25995"/>
    <cellStyle name="Millares [0] 3 3" xfId="25880"/>
    <cellStyle name="Millares [0] 4" xfId="26022"/>
    <cellStyle name="Millares [0] 4 2" xfId="26075"/>
    <cellStyle name="Millares [0] 5" xfId="26079"/>
    <cellStyle name="Millares [0] 6" xfId="25923"/>
    <cellStyle name="Millares [0] 7" xfId="26169"/>
    <cellStyle name="Millares [0] 8" xfId="25860"/>
    <cellStyle name="Millares 10" xfId="25920"/>
    <cellStyle name="Millares 11" xfId="26025"/>
    <cellStyle name="Millares 12" xfId="25926"/>
    <cellStyle name="Millares 13" xfId="25927"/>
    <cellStyle name="Millares 14" xfId="26095"/>
    <cellStyle name="Millares 15" xfId="26094"/>
    <cellStyle name="Millares 16" xfId="26099"/>
    <cellStyle name="Millares 17" xfId="26171"/>
    <cellStyle name="Millares 18" xfId="26173"/>
    <cellStyle name="Millares 19" xfId="26197"/>
    <cellStyle name="Millares 2" xfId="10"/>
    <cellStyle name="Millares 2 2" xfId="207"/>
    <cellStyle name="Millares 2 3" xfId="697"/>
    <cellStyle name="Millares 2 3 2" xfId="25996"/>
    <cellStyle name="Millares 2 4" xfId="204"/>
    <cellStyle name="Millares 2 5" xfId="2133"/>
    <cellStyle name="Millares 2 5 2" xfId="25919"/>
    <cellStyle name="Millares 2 6" xfId="59259"/>
    <cellStyle name="Millares 2 7" xfId="107"/>
    <cellStyle name="Millares 2 8" xfId="59309"/>
    <cellStyle name="Millares 20" xfId="25858"/>
    <cellStyle name="Millares 21" xfId="59254"/>
    <cellStyle name="Millares 3" xfId="4"/>
    <cellStyle name="Millares 3 2" xfId="202"/>
    <cellStyle name="Millares 3 3" xfId="205"/>
    <cellStyle name="Millares 3 4" xfId="260"/>
    <cellStyle name="Millares 3 5" xfId="159"/>
    <cellStyle name="Millares 3 6" xfId="103"/>
    <cellStyle name="Millares 4" xfId="3"/>
    <cellStyle name="Millares 4 2" xfId="26015"/>
    <cellStyle name="Millares 4 2 2" xfId="26023"/>
    <cellStyle name="Millares 4 2 3" xfId="26071"/>
    <cellStyle name="Millares 4 3" xfId="25993"/>
    <cellStyle name="Millares 5" xfId="105"/>
    <cellStyle name="Millares 5 2" xfId="11858"/>
    <cellStyle name="Millares 5 2 2" xfId="26086"/>
    <cellStyle name="Millares 5 3" xfId="25878"/>
    <cellStyle name="Millares 6" xfId="116"/>
    <cellStyle name="Millares 6 2" xfId="11868"/>
    <cellStyle name="Millares 6 2 2" xfId="26088"/>
    <cellStyle name="Millares 6 3" xfId="25889"/>
    <cellStyle name="Millares 7" xfId="126"/>
    <cellStyle name="Millares 7 2" xfId="11878"/>
    <cellStyle name="Millares 7 2 2" xfId="26090"/>
    <cellStyle name="Millares 7 3" xfId="25885"/>
    <cellStyle name="Millares 8" xfId="26091"/>
    <cellStyle name="Millares 9" xfId="26092"/>
    <cellStyle name="Moeda [0]_RESULTS" xfId="108"/>
    <cellStyle name="Moeda_RESULTS" xfId="109"/>
    <cellStyle name="Neutral" xfId="31" builtinId="28" customBuiltin="1"/>
    <cellStyle name="Normal" xfId="0" builtinId="0"/>
    <cellStyle name="Normal - Style1" xfId="110"/>
    <cellStyle name="Normal 10" xfId="279"/>
    <cellStyle name="Normal 10 2" xfId="2215"/>
    <cellStyle name="Normal 10 3" xfId="25946"/>
    <cellStyle name="Normal 10 4" xfId="25884"/>
    <cellStyle name="Normal 11" xfId="682"/>
    <cellStyle name="Normal 11 2" xfId="2614"/>
    <cellStyle name="Normal 11 3" xfId="25947"/>
    <cellStyle name="Normal 118" xfId="26016"/>
    <cellStyle name="Normal 118 2" xfId="26017"/>
    <cellStyle name="Normal 12" xfId="692"/>
    <cellStyle name="Normal 12 2" xfId="2615"/>
    <cellStyle name="Normal 12 3" xfId="25948"/>
    <cellStyle name="Normal 13" xfId="8"/>
    <cellStyle name="Normal 13 2" xfId="19"/>
    <cellStyle name="Normal 13 2 2" xfId="42694"/>
    <cellStyle name="Normal 13 3" xfId="25950"/>
    <cellStyle name="Normal 14" xfId="18"/>
    <cellStyle name="Normal 14 2" xfId="42695"/>
    <cellStyle name="Normal 14 3" xfId="25951"/>
    <cellStyle name="Normal 15" xfId="17"/>
    <cellStyle name="Normal 15 2" xfId="25934"/>
    <cellStyle name="Normal 16" xfId="16"/>
    <cellStyle name="Normal 16 2" xfId="26021"/>
    <cellStyle name="Normal 16 3" xfId="26074"/>
    <cellStyle name="Normal 16 4" xfId="25956"/>
    <cellStyle name="Normal 17" xfId="15"/>
    <cellStyle name="Normal 17 2" xfId="25959"/>
    <cellStyle name="Normal 18" xfId="14"/>
    <cellStyle name="Normal 18 2" xfId="26211"/>
    <cellStyle name="Normal 18 3" xfId="25960"/>
    <cellStyle name="Normal 19" xfId="13"/>
    <cellStyle name="Normal 19 2" xfId="25962"/>
    <cellStyle name="Normal 2" xfId="1"/>
    <cellStyle name="Normal 2 10 2 2" xfId="26072"/>
    <cellStyle name="Normal 2 2" xfId="113"/>
    <cellStyle name="Normal 2 2 2" xfId="7"/>
    <cellStyle name="Normal 2 2 3" xfId="161"/>
    <cellStyle name="Normal 2 3" xfId="5"/>
    <cellStyle name="Normal 2 4" xfId="220"/>
    <cellStyle name="Normal 2 4 2" xfId="26084"/>
    <cellStyle name="Normal 2 5" xfId="118"/>
    <cellStyle name="Normal 20" xfId="12"/>
    <cellStyle name="Normal 20 2" xfId="26213"/>
    <cellStyle name="Normal 20 3" xfId="25963"/>
    <cellStyle name="Normal 21" xfId="11"/>
    <cellStyle name="Normal 21 2" xfId="25964"/>
    <cellStyle name="Normal 22" xfId="25"/>
    <cellStyle name="Normal 22 2" xfId="25967"/>
    <cellStyle name="Normal 23" xfId="24"/>
    <cellStyle name="Normal 23 2" xfId="25968"/>
    <cellStyle name="Normal 24" xfId="11381"/>
    <cellStyle name="Normal 24 2" xfId="25969"/>
    <cellStyle name="Normal 25" xfId="15224"/>
    <cellStyle name="Normal 25 2" xfId="25970"/>
    <cellStyle name="Normal 26" xfId="23"/>
    <cellStyle name="Normal 26 2" xfId="25971"/>
    <cellStyle name="Normal 27" xfId="22"/>
    <cellStyle name="Normal 27 2" xfId="25974"/>
    <cellStyle name="Normal 28" xfId="21"/>
    <cellStyle name="Normal 28 2" xfId="25978"/>
    <cellStyle name="Normal 29" xfId="20043"/>
    <cellStyle name="Normal 29 2" xfId="25979"/>
    <cellStyle name="Normal 3" xfId="112"/>
    <cellStyle name="Normal 3 2" xfId="209"/>
    <cellStyle name="Normal 3 2 10" xfId="59266"/>
    <cellStyle name="Normal 3 2 2" xfId="217"/>
    <cellStyle name="Normal 3 2 2 2" xfId="349"/>
    <cellStyle name="Normal 3 2 2 2 2" xfId="698"/>
    <cellStyle name="Normal 3 2 2 2 2 2" xfId="2620"/>
    <cellStyle name="Normal 3 2 2 2 2 2 2" xfId="12348"/>
    <cellStyle name="Normal 3 2 2 2 2 2 3" xfId="42696"/>
    <cellStyle name="Normal 3 2 2 2 2 3" xfId="11841"/>
    <cellStyle name="Normal 3 2 2 2 2 4" xfId="26062"/>
    <cellStyle name="Normal 3 2 2 2 2 5" xfId="59269"/>
    <cellStyle name="Normal 3 2 2 2 3" xfId="2281"/>
    <cellStyle name="Normal 3 2 2 2 3 2" xfId="12009"/>
    <cellStyle name="Normal 3 2 2 2 3 3" xfId="42697"/>
    <cellStyle name="Normal 3 2 2 2 4" xfId="11491"/>
    <cellStyle name="Normal 3 2 2 2 5" xfId="26001"/>
    <cellStyle name="Normal 3 2 2 2 6" xfId="59268"/>
    <cellStyle name="Normal 3 2 2 3" xfId="544"/>
    <cellStyle name="Normal 3 2 2 3 2" xfId="2476"/>
    <cellStyle name="Normal 3 2 2 3 2 2" xfId="12204"/>
    <cellStyle name="Normal 3 2 2 3 2 3" xfId="42698"/>
    <cellStyle name="Normal 3 2 2 3 3" xfId="11686"/>
    <cellStyle name="Normal 3 2 2 3 4" xfId="26061"/>
    <cellStyle name="Normal 3 2 2 3 5" xfId="59270"/>
    <cellStyle name="Normal 3 2 2 4" xfId="663"/>
    <cellStyle name="Normal 3 2 2 4 2" xfId="2595"/>
    <cellStyle name="Normal 3 2 2 4 2 2" xfId="12323"/>
    <cellStyle name="Normal 3 2 2 4 2 3" xfId="42700"/>
    <cellStyle name="Normal 3 2 2 4 3" xfId="11805"/>
    <cellStyle name="Normal 3 2 2 4 4" xfId="42699"/>
    <cellStyle name="Normal 3 2 2 4 5" xfId="59271"/>
    <cellStyle name="Normal 3 2 2 5" xfId="2196"/>
    <cellStyle name="Normal 3 2 2 5 2" xfId="11923"/>
    <cellStyle name="Normal 3 2 2 5 3" xfId="42701"/>
    <cellStyle name="Normal 3 2 2 6" xfId="11360"/>
    <cellStyle name="Normal 3 2 2 7" xfId="25992"/>
    <cellStyle name="Normal 3 2 2 8" xfId="59267"/>
    <cellStyle name="Normal 3 2 3" xfId="267"/>
    <cellStyle name="Normal 3 2 3 2" xfId="385"/>
    <cellStyle name="Normal 3 2 3 2 2" xfId="2317"/>
    <cellStyle name="Normal 3 2 3 2 2 2" xfId="12045"/>
    <cellStyle name="Normal 3 2 3 2 2 3" xfId="42702"/>
    <cellStyle name="Normal 3 2 3 2 3" xfId="11527"/>
    <cellStyle name="Normal 3 2 3 2 4" xfId="26063"/>
    <cellStyle name="Normal 3 2 3 2 5" xfId="59273"/>
    <cellStyle name="Normal 3 2 3 3" xfId="577"/>
    <cellStyle name="Normal 3 2 3 3 2" xfId="2509"/>
    <cellStyle name="Normal 3 2 3 3 2 2" xfId="12237"/>
    <cellStyle name="Normal 3 2 3 3 2 3" xfId="42704"/>
    <cellStyle name="Normal 3 2 3 3 3" xfId="11719"/>
    <cellStyle name="Normal 3 2 3 3 4" xfId="42703"/>
    <cellStyle name="Normal 3 2 3 3 5" xfId="59274"/>
    <cellStyle name="Normal 3 2 3 4" xfId="676"/>
    <cellStyle name="Normal 3 2 3 4 2" xfId="2608"/>
    <cellStyle name="Normal 3 2 3 4 2 2" xfId="12336"/>
    <cellStyle name="Normal 3 2 3 4 2 3" xfId="42706"/>
    <cellStyle name="Normal 3 2 3 4 3" xfId="11818"/>
    <cellStyle name="Normal 3 2 3 4 4" xfId="42705"/>
    <cellStyle name="Normal 3 2 3 4 5" xfId="59275"/>
    <cellStyle name="Normal 3 2 3 5" xfId="2205"/>
    <cellStyle name="Normal 3 2 3 5 2" xfId="11933"/>
    <cellStyle name="Normal 3 2 3 5 3" xfId="42707"/>
    <cellStyle name="Normal 3 2 3 6" xfId="11409"/>
    <cellStyle name="Normal 3 2 3 7" xfId="26002"/>
    <cellStyle name="Normal 3 2 3 8" xfId="59272"/>
    <cellStyle name="Normal 3 2 4" xfId="342"/>
    <cellStyle name="Normal 3 2 4 2" xfId="2274"/>
    <cellStyle name="Normal 3 2 4 2 2" xfId="12002"/>
    <cellStyle name="Normal 3 2 4 2 3" xfId="42708"/>
    <cellStyle name="Normal 3 2 4 3" xfId="11484"/>
    <cellStyle name="Normal 3 2 4 4" xfId="26059"/>
    <cellStyle name="Normal 3 2 4 5" xfId="59276"/>
    <cellStyle name="Normal 3 2 5" xfId="537"/>
    <cellStyle name="Normal 3 2 5 2" xfId="2469"/>
    <cellStyle name="Normal 3 2 5 2 2" xfId="12197"/>
    <cellStyle name="Normal 3 2 5 2 3" xfId="42710"/>
    <cellStyle name="Normal 3 2 5 3" xfId="11679"/>
    <cellStyle name="Normal 3 2 5 4" xfId="42709"/>
    <cellStyle name="Normal 3 2 5 5" xfId="59277"/>
    <cellStyle name="Normal 3 2 6" xfId="660"/>
    <cellStyle name="Normal 3 2 6 2" xfId="2592"/>
    <cellStyle name="Normal 3 2 6 2 2" xfId="12320"/>
    <cellStyle name="Normal 3 2 6 2 3" xfId="42712"/>
    <cellStyle name="Normal 3 2 6 3" xfId="11802"/>
    <cellStyle name="Normal 3 2 6 4" xfId="42711"/>
    <cellStyle name="Normal 3 2 6 5" xfId="59278"/>
    <cellStyle name="Normal 3 2 7" xfId="2192"/>
    <cellStyle name="Normal 3 2 7 2" xfId="11919"/>
    <cellStyle name="Normal 3 2 7 3" xfId="42713"/>
    <cellStyle name="Normal 3 2 8" xfId="11351"/>
    <cellStyle name="Normal 3 2 9" xfId="25990"/>
    <cellStyle name="Normal 3 3" xfId="208"/>
    <cellStyle name="Normal 3 3 2" xfId="266"/>
    <cellStyle name="Normal 3 3 2 2" xfId="384"/>
    <cellStyle name="Normal 3 3 2 2 2" xfId="2316"/>
    <cellStyle name="Normal 3 3 2 2 2 2" xfId="12044"/>
    <cellStyle name="Normal 3 3 2 2 2 3" xfId="42714"/>
    <cellStyle name="Normal 3 3 2 2 3" xfId="11526"/>
    <cellStyle name="Normal 3 3 2 2 4" xfId="26064"/>
    <cellStyle name="Normal 3 3 2 2 5" xfId="59281"/>
    <cellStyle name="Normal 3 3 2 3" xfId="576"/>
    <cellStyle name="Normal 3 3 2 3 2" xfId="2508"/>
    <cellStyle name="Normal 3 3 2 3 2 2" xfId="12236"/>
    <cellStyle name="Normal 3 3 2 3 2 3" xfId="42716"/>
    <cellStyle name="Normal 3 3 2 3 3" xfId="11718"/>
    <cellStyle name="Normal 3 3 2 3 4" xfId="42715"/>
    <cellStyle name="Normal 3 3 2 3 5" xfId="59282"/>
    <cellStyle name="Normal 3 3 2 4" xfId="675"/>
    <cellStyle name="Normal 3 3 2 4 2" xfId="2607"/>
    <cellStyle name="Normal 3 3 2 4 2 2" xfId="12335"/>
    <cellStyle name="Normal 3 3 2 4 2 3" xfId="42718"/>
    <cellStyle name="Normal 3 3 2 4 3" xfId="11817"/>
    <cellStyle name="Normal 3 3 2 4 4" xfId="42717"/>
    <cellStyle name="Normal 3 3 2 4 5" xfId="59283"/>
    <cellStyle name="Normal 3 3 2 5" xfId="2204"/>
    <cellStyle name="Normal 3 3 2 5 2" xfId="11932"/>
    <cellStyle name="Normal 3 3 2 5 3" xfId="42719"/>
    <cellStyle name="Normal 3 3 2 6" xfId="11408"/>
    <cellStyle name="Normal 3 3 2 7" xfId="26003"/>
    <cellStyle name="Normal 3 3 2 8" xfId="59280"/>
    <cellStyle name="Normal 3 3 3" xfId="341"/>
    <cellStyle name="Normal 3 3 3 2" xfId="2273"/>
    <cellStyle name="Normal 3 3 3 2 2" xfId="12001"/>
    <cellStyle name="Normal 3 3 3 2 3" xfId="42720"/>
    <cellStyle name="Normal 3 3 3 3" xfId="11483"/>
    <cellStyle name="Normal 3 3 3 4" xfId="26060"/>
    <cellStyle name="Normal 3 3 3 5" xfId="59284"/>
    <cellStyle name="Normal 3 3 4" xfId="536"/>
    <cellStyle name="Normal 3 3 4 2" xfId="2468"/>
    <cellStyle name="Normal 3 3 4 2 2" xfId="12196"/>
    <cellStyle name="Normal 3 3 4 2 3" xfId="42722"/>
    <cellStyle name="Normal 3 3 4 3" xfId="11678"/>
    <cellStyle name="Normal 3 3 4 4" xfId="42721"/>
    <cellStyle name="Normal 3 3 4 5" xfId="59285"/>
    <cellStyle name="Normal 3 3 5" xfId="659"/>
    <cellStyle name="Normal 3 3 5 2" xfId="2591"/>
    <cellStyle name="Normal 3 3 5 2 2" xfId="12319"/>
    <cellStyle name="Normal 3 3 5 2 3" xfId="42724"/>
    <cellStyle name="Normal 3 3 5 3" xfId="11801"/>
    <cellStyle name="Normal 3 3 5 4" xfId="42723"/>
    <cellStyle name="Normal 3 3 5 5" xfId="59286"/>
    <cellStyle name="Normal 3 3 6" xfId="2191"/>
    <cellStyle name="Normal 3 3 6 2" xfId="11918"/>
    <cellStyle name="Normal 3 3 6 3" xfId="42725"/>
    <cellStyle name="Normal 3 3 7" xfId="11350"/>
    <cellStyle name="Normal 3 3 8" xfId="25991"/>
    <cellStyle name="Normal 3 3 9" xfId="59279"/>
    <cellStyle name="Normal 3 4" xfId="216"/>
    <cellStyle name="Normal 3 4 2" xfId="348"/>
    <cellStyle name="Normal 3 4 2 2" xfId="699"/>
    <cellStyle name="Normal 3 4 2 2 2" xfId="2621"/>
    <cellStyle name="Normal 3 4 2 2 2 2" xfId="12349"/>
    <cellStyle name="Normal 3 4 2 2 2 3" xfId="42726"/>
    <cellStyle name="Normal 3 4 2 2 3" xfId="11842"/>
    <cellStyle name="Normal 3 4 2 2 4" xfId="26066"/>
    <cellStyle name="Normal 3 4 2 2 5" xfId="59289"/>
    <cellStyle name="Normal 3 4 2 3" xfId="2280"/>
    <cellStyle name="Normal 3 4 2 3 2" xfId="12008"/>
    <cellStyle name="Normal 3 4 2 3 3" xfId="42727"/>
    <cellStyle name="Normal 3 4 2 4" xfId="11490"/>
    <cellStyle name="Normal 3 4 2 5" xfId="26005"/>
    <cellStyle name="Normal 3 4 2 6" xfId="59288"/>
    <cellStyle name="Normal 3 4 3" xfId="543"/>
    <cellStyle name="Normal 3 4 3 2" xfId="2475"/>
    <cellStyle name="Normal 3 4 3 2 2" xfId="12203"/>
    <cellStyle name="Normal 3 4 3 2 3" xfId="42728"/>
    <cellStyle name="Normal 3 4 3 3" xfId="11685"/>
    <cellStyle name="Normal 3 4 3 4" xfId="26065"/>
    <cellStyle name="Normal 3 4 3 5" xfId="59290"/>
    <cellStyle name="Normal 3 4 4" xfId="662"/>
    <cellStyle name="Normal 3 4 4 2" xfId="2594"/>
    <cellStyle name="Normal 3 4 4 2 2" xfId="12322"/>
    <cellStyle name="Normal 3 4 4 2 3" xfId="42730"/>
    <cellStyle name="Normal 3 4 4 3" xfId="11804"/>
    <cellStyle name="Normal 3 4 4 4" xfId="42729"/>
    <cellStyle name="Normal 3 4 4 5" xfId="59291"/>
    <cellStyle name="Normal 3 4 5" xfId="2195"/>
    <cellStyle name="Normal 3 4 5 2" xfId="11922"/>
    <cellStyle name="Normal 3 4 5 3" xfId="42731"/>
    <cellStyle name="Normal 3 4 6" xfId="11359"/>
    <cellStyle name="Normal 3 4 7" xfId="26004"/>
    <cellStyle name="Normal 3 4 8" xfId="59287"/>
    <cellStyle name="Normal 3 5" xfId="262"/>
    <cellStyle name="Normal 3 5 2" xfId="700"/>
    <cellStyle name="Normal 3 5 2 2" xfId="2622"/>
    <cellStyle name="Normal 3 5 2 2 2" xfId="12350"/>
    <cellStyle name="Normal 3 5 2 2 3" xfId="42732"/>
    <cellStyle name="Normal 3 5 2 3" xfId="11843"/>
    <cellStyle name="Normal 3 5 2 4" xfId="26067"/>
    <cellStyle name="Normal 3 5 2 5" xfId="59292"/>
    <cellStyle name="Normal 3 5 3" xfId="26006"/>
    <cellStyle name="Normal 3 6" xfId="162"/>
    <cellStyle name="Normal 3 6 2" xfId="26058"/>
    <cellStyle name="Normal 3 7" xfId="2138"/>
    <cellStyle name="Normal 3 7 2" xfId="11865"/>
    <cellStyle name="Normal 3 7 3" xfId="25988"/>
    <cellStyle name="Normal 3 8" xfId="25859"/>
    <cellStyle name="Normal 3 9" xfId="59260"/>
    <cellStyle name="Normal 30" xfId="20"/>
    <cellStyle name="Normal 30 2" xfId="25980"/>
    <cellStyle name="Normal 31" xfId="25981"/>
    <cellStyle name="Normal 32" xfId="26080"/>
    <cellStyle name="Normal 33" xfId="26085"/>
    <cellStyle name="Normal 33 2" xfId="26210"/>
    <cellStyle name="Normal 34" xfId="26089"/>
    <cellStyle name="Normal 34 2" xfId="26212"/>
    <cellStyle name="Normal 35" xfId="25917"/>
    <cellStyle name="Normal 36" xfId="25922"/>
    <cellStyle name="Normal 37" xfId="25925"/>
    <cellStyle name="Normal 38" xfId="26093"/>
    <cellStyle name="Normal 39" xfId="26096"/>
    <cellStyle name="Normal 4" xfId="104"/>
    <cellStyle name="Normal 4 10" xfId="59293"/>
    <cellStyle name="Normal 4 2" xfId="218"/>
    <cellStyle name="Normal 4 2 2" xfId="350"/>
    <cellStyle name="Normal 4 2 2 2" xfId="2282"/>
    <cellStyle name="Normal 4 2 2 2 2" xfId="12010"/>
    <cellStyle name="Normal 4 2 2 2 3" xfId="26069"/>
    <cellStyle name="Normal 4 2 2 3" xfId="11492"/>
    <cellStyle name="Normal 4 2 2 4" xfId="26012"/>
    <cellStyle name="Normal 4 2 2 5" xfId="59295"/>
    <cellStyle name="Normal 4 2 3" xfId="545"/>
    <cellStyle name="Normal 4 2 3 2" xfId="2477"/>
    <cellStyle name="Normal 4 2 3 2 2" xfId="12205"/>
    <cellStyle name="Normal 4 2 3 2 3" xfId="42733"/>
    <cellStyle name="Normal 4 2 3 3" xfId="11687"/>
    <cellStyle name="Normal 4 2 3 4" xfId="26068"/>
    <cellStyle name="Normal 4 2 3 5" xfId="59296"/>
    <cellStyle name="Normal 4 2 4" xfId="664"/>
    <cellStyle name="Normal 4 2 4 2" xfId="2596"/>
    <cellStyle name="Normal 4 2 4 2 2" xfId="12324"/>
    <cellStyle name="Normal 4 2 4 2 3" xfId="42734"/>
    <cellStyle name="Normal 4 2 4 3" xfId="11806"/>
    <cellStyle name="Normal 4 2 4 4" xfId="26082"/>
    <cellStyle name="Normal 4 2 4 5" xfId="59297"/>
    <cellStyle name="Normal 4 2 5" xfId="2197"/>
    <cellStyle name="Normal 4 2 5 2" xfId="11924"/>
    <cellStyle name="Normal 4 2 5 3" xfId="42735"/>
    <cellStyle name="Normal 4 2 6" xfId="11361"/>
    <cellStyle name="Normal 4 2 7" xfId="26010"/>
    <cellStyle name="Normal 4 2 8" xfId="59294"/>
    <cellStyle name="Normal 4 3" xfId="268"/>
    <cellStyle name="Normal 4 3 2" xfId="386"/>
    <cellStyle name="Normal 4 3 2 2" xfId="2318"/>
    <cellStyle name="Normal 4 3 2 2 2" xfId="12046"/>
    <cellStyle name="Normal 4 3 2 2 3" xfId="42737"/>
    <cellStyle name="Normal 4 3 2 3" xfId="11528"/>
    <cellStyle name="Normal 4 3 2 4" xfId="42736"/>
    <cellStyle name="Normal 4 3 2 5" xfId="59299"/>
    <cellStyle name="Normal 4 3 3" xfId="578"/>
    <cellStyle name="Normal 4 3 3 2" xfId="2510"/>
    <cellStyle name="Normal 4 3 3 2 2" xfId="12238"/>
    <cellStyle name="Normal 4 3 3 2 3" xfId="42739"/>
    <cellStyle name="Normal 4 3 3 3" xfId="11720"/>
    <cellStyle name="Normal 4 3 3 4" xfId="42738"/>
    <cellStyle name="Normal 4 3 3 5" xfId="59300"/>
    <cellStyle name="Normal 4 3 4" xfId="677"/>
    <cellStyle name="Normal 4 3 4 2" xfId="2609"/>
    <cellStyle name="Normal 4 3 4 2 2" xfId="12337"/>
    <cellStyle name="Normal 4 3 4 2 3" xfId="42741"/>
    <cellStyle name="Normal 4 3 4 3" xfId="11819"/>
    <cellStyle name="Normal 4 3 4 4" xfId="42740"/>
    <cellStyle name="Normal 4 3 4 5" xfId="59301"/>
    <cellStyle name="Normal 4 3 5" xfId="2206"/>
    <cellStyle name="Normal 4 3 5 2" xfId="11934"/>
    <cellStyle name="Normal 4 3 5 3" xfId="42742"/>
    <cellStyle name="Normal 4 3 6" xfId="11410"/>
    <cellStyle name="Normal 4 3 7" xfId="25994"/>
    <cellStyle name="Normal 4 3 8" xfId="59298"/>
    <cellStyle name="Normal 4 4" xfId="343"/>
    <cellStyle name="Normal 4 4 2" xfId="2275"/>
    <cellStyle name="Normal 4 4 2 2" xfId="12003"/>
    <cellStyle name="Normal 4 4 2 2 2" xfId="26073"/>
    <cellStyle name="Normal 4 4 2 3" xfId="26019"/>
    <cellStyle name="Normal 4 4 3" xfId="11485"/>
    <cellStyle name="Normal 4 4 4" xfId="25924"/>
    <cellStyle name="Normal 4 4 5" xfId="59302"/>
    <cellStyle name="Normal 4 5" xfId="539"/>
    <cellStyle name="Normal 4 5 2" xfId="2471"/>
    <cellStyle name="Normal 4 5 2 2" xfId="12199"/>
    <cellStyle name="Normal 4 5 2 3" xfId="42744"/>
    <cellStyle name="Normal 4 5 3" xfId="11681"/>
    <cellStyle name="Normal 4 5 4" xfId="42743"/>
    <cellStyle name="Normal 4 5 5" xfId="59303"/>
    <cellStyle name="Normal 4 6" xfId="661"/>
    <cellStyle name="Normal 4 6 2" xfId="2593"/>
    <cellStyle name="Normal 4 6 2 2" xfId="12321"/>
    <cellStyle name="Normal 4 6 2 3" xfId="42746"/>
    <cellStyle name="Normal 4 6 3" xfId="11803"/>
    <cellStyle name="Normal 4 6 4" xfId="42745"/>
    <cellStyle name="Normal 4 6 5" xfId="59304"/>
    <cellStyle name="Normal 4 7" xfId="701"/>
    <cellStyle name="Normal 4 8" xfId="2130"/>
    <cellStyle name="Normal 4 8 2" xfId="11857"/>
    <cellStyle name="Normal 4 8 3" xfId="42747"/>
    <cellStyle name="Normal 4 9" xfId="11353"/>
    <cellStyle name="Normal 40" xfId="26097"/>
    <cellStyle name="Normal 41" xfId="26098"/>
    <cellStyle name="Normal 42" xfId="26101"/>
    <cellStyle name="Normal 43" xfId="26105"/>
    <cellStyle name="Normal 44" xfId="25868"/>
    <cellStyle name="Normal 45" xfId="25876"/>
    <cellStyle name="Normal 46" xfId="26124"/>
    <cellStyle name="Normal 47" xfId="26170"/>
    <cellStyle name="Normal 48" xfId="26172"/>
    <cellStyle name="Normal 49" xfId="26207"/>
    <cellStyle name="Normal 5" xfId="111"/>
    <cellStyle name="Normal 5 2" xfId="219"/>
    <cellStyle name="Normal 5 2 2" xfId="26024"/>
    <cellStyle name="Normal 5 3" xfId="2137"/>
    <cellStyle name="Normal 5 3 2" xfId="11864"/>
    <cellStyle name="Normal 5 3 3" xfId="25937"/>
    <cellStyle name="Normal 5 4" xfId="25862"/>
    <cellStyle name="Normal 50" xfId="25857"/>
    <cellStyle name="Normal 51" xfId="59265"/>
    <cellStyle name="Normal 52" xfId="59305"/>
    <cellStyle name="Normal 53" xfId="59306"/>
    <cellStyle name="Normal 54" xfId="59308"/>
    <cellStyle name="Normal 6" xfId="125"/>
    <cellStyle name="Normal 6 2" xfId="271"/>
    <cellStyle name="Normal 6 3" xfId="2150"/>
    <cellStyle name="Normal 6 3 2" xfId="11877"/>
    <cellStyle name="Normal 6 3 3" xfId="25939"/>
    <cellStyle name="Normal 6 4" xfId="25890"/>
    <cellStyle name="Normal 7" xfId="272"/>
    <cellStyle name="Normal 7 2" xfId="2208"/>
    <cellStyle name="Normal 7 3" xfId="25940"/>
    <cellStyle name="Normal 7 4" xfId="25895"/>
    <cellStyle name="Normal 8" xfId="275"/>
    <cellStyle name="Normal 8 2" xfId="2211"/>
    <cellStyle name="Normal 8 2 2" xfId="25929"/>
    <cellStyle name="Normal 8 3" xfId="25877"/>
    <cellStyle name="Normal 9" xfId="273"/>
    <cellStyle name="Normal 9 2" xfId="2209"/>
    <cellStyle name="Normal 9 2 2" xfId="25944"/>
    <cellStyle name="Normal 9 3" xfId="25879"/>
    <cellStyle name="Normal_LC CAMBYRETA - Costos Disgregados" xfId="2"/>
    <cellStyle name="Normal_LC CAMBYRETA - Costos Disgregados 2" xfId="6"/>
    <cellStyle name="Notas 10" xfId="25943"/>
    <cellStyle name="Notas 11" xfId="25945"/>
    <cellStyle name="Notas 12" xfId="25949"/>
    <cellStyle name="Notas 13" xfId="25952"/>
    <cellStyle name="Notas 14" xfId="25932"/>
    <cellStyle name="Notas 15" xfId="25953"/>
    <cellStyle name="Notas 16" xfId="25933"/>
    <cellStyle name="Notas 17" xfId="25954"/>
    <cellStyle name="Notas 18" xfId="25957"/>
    <cellStyle name="Notas 19" xfId="25955"/>
    <cellStyle name="Notas 2" xfId="25935"/>
    <cellStyle name="Notas 20" xfId="25958"/>
    <cellStyle name="Notas 21" xfId="25965"/>
    <cellStyle name="Notas 22" xfId="25961"/>
    <cellStyle name="Notas 23" xfId="25966"/>
    <cellStyle name="Notas 24" xfId="25975"/>
    <cellStyle name="Notas 25" xfId="25976"/>
    <cellStyle name="Notas 26" xfId="25972"/>
    <cellStyle name="Notas 27" xfId="25977"/>
    <cellStyle name="Notas 28" xfId="25973"/>
    <cellStyle name="Notas 3" xfId="25928"/>
    <cellStyle name="Notas 4" xfId="25936"/>
    <cellStyle name="Notas 5" xfId="25938"/>
    <cellStyle name="Notas 6" xfId="25942"/>
    <cellStyle name="Notas 7" xfId="25931"/>
    <cellStyle name="Notas 8" xfId="25941"/>
    <cellStyle name="Notas 9" xfId="25930"/>
    <cellStyle name="Note" xfId="99"/>
    <cellStyle name="Note 10" xfId="689"/>
    <cellStyle name="Note 10 10" xfId="11831"/>
    <cellStyle name="Note 10 10 2" xfId="42749"/>
    <cellStyle name="Note 10 10 2 2" xfId="42750"/>
    <cellStyle name="Note 10 10 3" xfId="42751"/>
    <cellStyle name="Note 10 10 4" xfId="42752"/>
    <cellStyle name="Note 10 10 5" xfId="42753"/>
    <cellStyle name="Note 10 10 6" xfId="42754"/>
    <cellStyle name="Note 10 10 7" xfId="42748"/>
    <cellStyle name="Note 10 11" xfId="13532"/>
    <cellStyle name="Note 10 11 2" xfId="42756"/>
    <cellStyle name="Note 10 11 2 2" xfId="42757"/>
    <cellStyle name="Note 10 11 3" xfId="42758"/>
    <cellStyle name="Note 10 11 4" xfId="42759"/>
    <cellStyle name="Note 10 11 5" xfId="42760"/>
    <cellStyle name="Note 10 11 6" xfId="42761"/>
    <cellStyle name="Note 10 11 7" xfId="42755"/>
    <cellStyle name="Note 10 12" xfId="15145"/>
    <cellStyle name="Note 10 12 2" xfId="42763"/>
    <cellStyle name="Note 10 12 2 2" xfId="42764"/>
    <cellStyle name="Note 10 12 3" xfId="42765"/>
    <cellStyle name="Note 10 12 4" xfId="42766"/>
    <cellStyle name="Note 10 12 5" xfId="42767"/>
    <cellStyle name="Note 10 12 6" xfId="42762"/>
    <cellStyle name="Note 10 13" xfId="16754"/>
    <cellStyle name="Note 10 13 2" xfId="42769"/>
    <cellStyle name="Note 10 13 3" xfId="42768"/>
    <cellStyle name="Note 10 14" xfId="18357"/>
    <cellStyle name="Note 10 14 2" xfId="42770"/>
    <cellStyle name="Note 10 15" xfId="19960"/>
    <cellStyle name="Note 10 15 2" xfId="42771"/>
    <cellStyle name="Note 10 16" xfId="21550"/>
    <cellStyle name="Note 10 16 2" xfId="42772"/>
    <cellStyle name="Note 10 17" xfId="23121"/>
    <cellStyle name="Note 10 17 2" xfId="42773"/>
    <cellStyle name="Note 10 18" xfId="24635"/>
    <cellStyle name="Note 10 2" xfId="1278"/>
    <cellStyle name="Note 10 2 10" xfId="16096"/>
    <cellStyle name="Note 10 2 11" xfId="17701"/>
    <cellStyle name="Note 10 2 12" xfId="19304"/>
    <cellStyle name="Note 10 2 13" xfId="20896"/>
    <cellStyle name="Note 10 2 14" xfId="22473"/>
    <cellStyle name="Note 10 2 15" xfId="23994"/>
    <cellStyle name="Note 10 2 16" xfId="25467"/>
    <cellStyle name="Note 10 2 2" xfId="3055"/>
    <cellStyle name="Note 10 2 2 2" xfId="42775"/>
    <cellStyle name="Note 10 2 2 3" xfId="42774"/>
    <cellStyle name="Note 10 2 3" xfId="4718"/>
    <cellStyle name="Note 10 2 3 2" xfId="42776"/>
    <cellStyle name="Note 10 2 4" xfId="6310"/>
    <cellStyle name="Note 10 2 4 2" xfId="42777"/>
    <cellStyle name="Note 10 2 5" xfId="7882"/>
    <cellStyle name="Note 10 2 5 2" xfId="42778"/>
    <cellStyle name="Note 10 2 6" xfId="9397"/>
    <cellStyle name="Note 10 2 6 2" xfId="42779"/>
    <cellStyle name="Note 10 2 7" xfId="10870"/>
    <cellStyle name="Note 10 2 8" xfId="12783"/>
    <cellStyle name="Note 10 2 9" xfId="14484"/>
    <cellStyle name="Note 10 3" xfId="1687"/>
    <cellStyle name="Note 10 3 10" xfId="16468"/>
    <cellStyle name="Note 10 3 11" xfId="18073"/>
    <cellStyle name="Note 10 3 12" xfId="19676"/>
    <cellStyle name="Note 10 3 13" xfId="21268"/>
    <cellStyle name="Note 10 3 14" xfId="22845"/>
    <cellStyle name="Note 10 3 15" xfId="24366"/>
    <cellStyle name="Note 10 3 16" xfId="25839"/>
    <cellStyle name="Note 10 3 2" xfId="3427"/>
    <cellStyle name="Note 10 3 2 2" xfId="42781"/>
    <cellStyle name="Note 10 3 2 3" xfId="42780"/>
    <cellStyle name="Note 10 3 3" xfId="5090"/>
    <cellStyle name="Note 10 3 3 2" xfId="42782"/>
    <cellStyle name="Note 10 3 4" xfId="6682"/>
    <cellStyle name="Note 10 3 4 2" xfId="42783"/>
    <cellStyle name="Note 10 3 5" xfId="8254"/>
    <cellStyle name="Note 10 3 5 2" xfId="42784"/>
    <cellStyle name="Note 10 3 6" xfId="9769"/>
    <cellStyle name="Note 10 3 6 2" xfId="42785"/>
    <cellStyle name="Note 10 3 7" xfId="11242"/>
    <cellStyle name="Note 10 3 8" xfId="13155"/>
    <cellStyle name="Note 10 3 9" xfId="14856"/>
    <cellStyle name="Note 10 4" xfId="2104"/>
    <cellStyle name="Note 10 4 2" xfId="42787"/>
    <cellStyle name="Note 10 4 2 2" xfId="42788"/>
    <cellStyle name="Note 10 4 3" xfId="42789"/>
    <cellStyle name="Note 10 4 4" xfId="42790"/>
    <cellStyle name="Note 10 4 5" xfId="42791"/>
    <cellStyle name="Note 10 4 6" xfId="42792"/>
    <cellStyle name="Note 10 4 7" xfId="42786"/>
    <cellStyle name="Note 10 5" xfId="3773"/>
    <cellStyle name="Note 10 5 2" xfId="42794"/>
    <cellStyle name="Note 10 5 2 2" xfId="42795"/>
    <cellStyle name="Note 10 5 3" xfId="42796"/>
    <cellStyle name="Note 10 5 4" xfId="42797"/>
    <cellStyle name="Note 10 5 5" xfId="42798"/>
    <cellStyle name="Note 10 5 6" xfId="42799"/>
    <cellStyle name="Note 10 5 7" xfId="42793"/>
    <cellStyle name="Note 10 6" xfId="5375"/>
    <cellStyle name="Note 10 6 2" xfId="42801"/>
    <cellStyle name="Note 10 6 2 2" xfId="42802"/>
    <cellStyle name="Note 10 6 3" xfId="42803"/>
    <cellStyle name="Note 10 6 4" xfId="42804"/>
    <cellStyle name="Note 10 6 5" xfId="42805"/>
    <cellStyle name="Note 10 6 6" xfId="42806"/>
    <cellStyle name="Note 10 6 7" xfId="42800"/>
    <cellStyle name="Note 10 7" xfId="6961"/>
    <cellStyle name="Note 10 7 2" xfId="42808"/>
    <cellStyle name="Note 10 7 2 2" xfId="42809"/>
    <cellStyle name="Note 10 7 3" xfId="42810"/>
    <cellStyle name="Note 10 7 4" xfId="42811"/>
    <cellStyle name="Note 10 7 5" xfId="42812"/>
    <cellStyle name="Note 10 7 6" xfId="42813"/>
    <cellStyle name="Note 10 7 7" xfId="42807"/>
    <cellStyle name="Note 10 8" xfId="8524"/>
    <cellStyle name="Note 10 8 2" xfId="42815"/>
    <cellStyle name="Note 10 8 2 2" xfId="42816"/>
    <cellStyle name="Note 10 8 3" xfId="42817"/>
    <cellStyle name="Note 10 8 4" xfId="42818"/>
    <cellStyle name="Note 10 8 5" xfId="42819"/>
    <cellStyle name="Note 10 8 6" xfId="42820"/>
    <cellStyle name="Note 10 8 7" xfId="42814"/>
    <cellStyle name="Note 10 9" xfId="10038"/>
    <cellStyle name="Note 10 9 2" xfId="42822"/>
    <cellStyle name="Note 10 9 2 2" xfId="42823"/>
    <cellStyle name="Note 10 9 3" xfId="42824"/>
    <cellStyle name="Note 10 9 4" xfId="42825"/>
    <cellStyle name="Note 10 9 5" xfId="42826"/>
    <cellStyle name="Note 10 9 6" xfId="42827"/>
    <cellStyle name="Note 10 9 7" xfId="42821"/>
    <cellStyle name="Note 11" xfId="155"/>
    <cellStyle name="Note 11 10" xfId="15221"/>
    <cellStyle name="Note 11 11" xfId="16830"/>
    <cellStyle name="Note 11 12" xfId="18434"/>
    <cellStyle name="Note 11 13" xfId="20033"/>
    <cellStyle name="Note 11 14" xfId="21618"/>
    <cellStyle name="Note 11 15" xfId="23173"/>
    <cellStyle name="Note 11 16" xfId="24655"/>
    <cellStyle name="Note 11 2" xfId="2181"/>
    <cellStyle name="Note 11 2 2" xfId="42828"/>
    <cellStyle name="Note 11 3" xfId="3847"/>
    <cellStyle name="Note 11 4" xfId="5447"/>
    <cellStyle name="Note 11 5" xfId="7031"/>
    <cellStyle name="Note 11 6" xfId="8576"/>
    <cellStyle name="Note 11 7" xfId="10058"/>
    <cellStyle name="Note 11 8" xfId="11908"/>
    <cellStyle name="Note 11 9" xfId="13609"/>
    <cellStyle name="Note 12" xfId="42829"/>
    <cellStyle name="Note 12 2" xfId="42830"/>
    <cellStyle name="Note 13" xfId="42831"/>
    <cellStyle name="Note 14" xfId="42832"/>
    <cellStyle name="Note 15" xfId="42833"/>
    <cellStyle name="Note 16" xfId="59261"/>
    <cellStyle name="Note 17" xfId="59262"/>
    <cellStyle name="Note 2" xfId="198"/>
    <cellStyle name="Note 2 10" xfId="418"/>
    <cellStyle name="Note 2 10 10" xfId="5767"/>
    <cellStyle name="Note 2 10 10 2" xfId="42835"/>
    <cellStyle name="Note 2 10 10 2 2" xfId="42836"/>
    <cellStyle name="Note 2 10 10 3" xfId="42837"/>
    <cellStyle name="Note 2 10 10 4" xfId="42838"/>
    <cellStyle name="Note 2 10 10 5" xfId="42839"/>
    <cellStyle name="Note 2 10 10 6" xfId="42840"/>
    <cellStyle name="Note 2 10 10 7" xfId="42834"/>
    <cellStyle name="Note 2 10 11" xfId="11560"/>
    <cellStyle name="Note 2 10 11 2" xfId="42842"/>
    <cellStyle name="Note 2 10 11 2 2" xfId="42843"/>
    <cellStyle name="Note 2 10 11 3" xfId="42844"/>
    <cellStyle name="Note 2 10 11 4" xfId="42845"/>
    <cellStyle name="Note 2 10 11 5" xfId="42846"/>
    <cellStyle name="Note 2 10 11 6" xfId="42847"/>
    <cellStyle name="Note 2 10 11 7" xfId="42841"/>
    <cellStyle name="Note 2 10 12" xfId="13262"/>
    <cellStyle name="Note 2 10 12 2" xfId="42849"/>
    <cellStyle name="Note 2 10 12 2 2" xfId="42850"/>
    <cellStyle name="Note 2 10 12 3" xfId="42851"/>
    <cellStyle name="Note 2 10 12 4" xfId="42852"/>
    <cellStyle name="Note 2 10 12 5" xfId="42853"/>
    <cellStyle name="Note 2 10 12 6" xfId="42848"/>
    <cellStyle name="Note 2 10 13" xfId="14874"/>
    <cellStyle name="Note 2 10 13 2" xfId="42855"/>
    <cellStyle name="Note 2 10 13 3" xfId="42854"/>
    <cellStyle name="Note 2 10 14" xfId="13611"/>
    <cellStyle name="Note 2 10 14 2" xfId="42857"/>
    <cellStyle name="Note 2 10 14 3" xfId="42856"/>
    <cellStyle name="Note 2 10 15" xfId="13422"/>
    <cellStyle name="Note 2 10 15 2" xfId="42858"/>
    <cellStyle name="Note 2 10 16" xfId="19694"/>
    <cellStyle name="Note 2 10 16 2" xfId="42859"/>
    <cellStyle name="Note 2 10 17" xfId="21286"/>
    <cellStyle name="Note 2 10 17 2" xfId="42860"/>
    <cellStyle name="Note 2 10 18" xfId="22868"/>
    <cellStyle name="Note 2 10 18 2" xfId="42861"/>
    <cellStyle name="Note 2 10 19" xfId="20044"/>
    <cellStyle name="Note 2 10 2" xfId="1008"/>
    <cellStyle name="Note 2 10 2 10" xfId="15844"/>
    <cellStyle name="Note 2 10 2 11" xfId="17449"/>
    <cellStyle name="Note 2 10 2 12" xfId="19052"/>
    <cellStyle name="Note 2 10 2 13" xfId="20644"/>
    <cellStyle name="Note 2 10 2 14" xfId="22221"/>
    <cellStyle name="Note 2 10 2 15" xfId="23742"/>
    <cellStyle name="Note 2 10 2 16" xfId="25215"/>
    <cellStyle name="Note 2 10 2 2" xfId="2803"/>
    <cellStyle name="Note 2 10 2 2 2" xfId="42863"/>
    <cellStyle name="Note 2 10 2 2 3" xfId="42862"/>
    <cellStyle name="Note 2 10 2 3" xfId="4466"/>
    <cellStyle name="Note 2 10 2 3 2" xfId="42864"/>
    <cellStyle name="Note 2 10 2 4" xfId="6058"/>
    <cellStyle name="Note 2 10 2 4 2" xfId="42865"/>
    <cellStyle name="Note 2 10 2 5" xfId="7630"/>
    <cellStyle name="Note 2 10 2 5 2" xfId="42866"/>
    <cellStyle name="Note 2 10 2 6" xfId="9145"/>
    <cellStyle name="Note 2 10 2 6 2" xfId="42867"/>
    <cellStyle name="Note 2 10 2 7" xfId="10618"/>
    <cellStyle name="Note 2 10 2 8" xfId="12531"/>
    <cellStyle name="Note 2 10 2 9" xfId="14232"/>
    <cellStyle name="Note 2 10 3" xfId="1416"/>
    <cellStyle name="Note 2 10 3 10" xfId="16216"/>
    <cellStyle name="Note 2 10 3 11" xfId="17821"/>
    <cellStyle name="Note 2 10 3 12" xfId="19424"/>
    <cellStyle name="Note 2 10 3 13" xfId="21016"/>
    <cellStyle name="Note 2 10 3 14" xfId="22593"/>
    <cellStyle name="Note 2 10 3 15" xfId="24114"/>
    <cellStyle name="Note 2 10 3 16" xfId="25587"/>
    <cellStyle name="Note 2 10 3 2" xfId="3175"/>
    <cellStyle name="Note 2 10 3 2 2" xfId="42869"/>
    <cellStyle name="Note 2 10 3 2 3" xfId="42868"/>
    <cellStyle name="Note 2 10 3 3" xfId="4838"/>
    <cellStyle name="Note 2 10 3 3 2" xfId="42870"/>
    <cellStyle name="Note 2 10 3 4" xfId="6430"/>
    <cellStyle name="Note 2 10 3 4 2" xfId="42871"/>
    <cellStyle name="Note 2 10 3 5" xfId="8002"/>
    <cellStyle name="Note 2 10 3 5 2" xfId="42872"/>
    <cellStyle name="Note 2 10 3 6" xfId="9517"/>
    <cellStyle name="Note 2 10 3 6 2" xfId="42873"/>
    <cellStyle name="Note 2 10 3 7" xfId="10990"/>
    <cellStyle name="Note 2 10 3 8" xfId="12903"/>
    <cellStyle name="Note 2 10 3 9" xfId="14604"/>
    <cellStyle name="Note 2 10 4" xfId="2350"/>
    <cellStyle name="Note 2 10 4 10" xfId="16997"/>
    <cellStyle name="Note 2 10 4 11" xfId="18601"/>
    <cellStyle name="Note 2 10 4 12" xfId="20199"/>
    <cellStyle name="Note 2 10 4 13" xfId="21777"/>
    <cellStyle name="Note 2 10 4 14" xfId="23313"/>
    <cellStyle name="Note 2 10 4 15" xfId="24787"/>
    <cellStyle name="Note 2 10 4 2" xfId="4014"/>
    <cellStyle name="Note 2 10 4 2 2" xfId="42875"/>
    <cellStyle name="Note 2 10 4 2 3" xfId="42874"/>
    <cellStyle name="Note 2 10 4 3" xfId="5609"/>
    <cellStyle name="Note 2 10 4 3 2" xfId="42876"/>
    <cellStyle name="Note 2 10 4 4" xfId="7188"/>
    <cellStyle name="Note 2 10 4 4 2" xfId="42877"/>
    <cellStyle name="Note 2 10 4 5" xfId="8716"/>
    <cellStyle name="Note 2 10 4 5 2" xfId="42878"/>
    <cellStyle name="Note 2 10 4 6" xfId="10190"/>
    <cellStyle name="Note 2 10 4 6 2" xfId="42879"/>
    <cellStyle name="Note 2 10 4 7" xfId="12078"/>
    <cellStyle name="Note 2 10 4 8" xfId="13779"/>
    <cellStyle name="Note 2 10 4 9" xfId="15392"/>
    <cellStyle name="Note 2 10 5" xfId="1833"/>
    <cellStyle name="Note 2 10 5 2" xfId="42881"/>
    <cellStyle name="Note 2 10 5 2 2" xfId="42882"/>
    <cellStyle name="Note 2 10 5 3" xfId="42883"/>
    <cellStyle name="Note 2 10 5 4" xfId="42884"/>
    <cellStyle name="Note 2 10 5 5" xfId="42885"/>
    <cellStyle name="Note 2 10 5 6" xfId="42886"/>
    <cellStyle name="Note 2 10 5 7" xfId="42880"/>
    <cellStyle name="Note 2 10 6" xfId="3503"/>
    <cellStyle name="Note 2 10 6 2" xfId="42888"/>
    <cellStyle name="Note 2 10 6 2 2" xfId="42889"/>
    <cellStyle name="Note 2 10 6 3" xfId="42890"/>
    <cellStyle name="Note 2 10 6 4" xfId="42891"/>
    <cellStyle name="Note 2 10 6 5" xfId="42892"/>
    <cellStyle name="Note 2 10 6 6" xfId="42893"/>
    <cellStyle name="Note 2 10 6 7" xfId="42887"/>
    <cellStyle name="Note 2 10 7" xfId="1674"/>
    <cellStyle name="Note 2 10 7 2" xfId="42895"/>
    <cellStyle name="Note 2 10 7 2 2" xfId="42896"/>
    <cellStyle name="Note 2 10 7 3" xfId="42897"/>
    <cellStyle name="Note 2 10 7 4" xfId="42898"/>
    <cellStyle name="Note 2 10 7 5" xfId="42899"/>
    <cellStyle name="Note 2 10 7 6" xfId="42900"/>
    <cellStyle name="Note 2 10 7 7" xfId="42894"/>
    <cellStyle name="Note 2 10 8" xfId="1958"/>
    <cellStyle name="Note 2 10 8 2" xfId="42902"/>
    <cellStyle name="Note 2 10 8 2 2" xfId="42903"/>
    <cellStyle name="Note 2 10 8 3" xfId="42904"/>
    <cellStyle name="Note 2 10 8 4" xfId="42905"/>
    <cellStyle name="Note 2 10 8 5" xfId="42906"/>
    <cellStyle name="Note 2 10 8 6" xfId="42907"/>
    <cellStyle name="Note 2 10 8 7" xfId="42901"/>
    <cellStyle name="Note 2 10 9" xfId="4173"/>
    <cellStyle name="Note 2 10 9 2" xfId="42909"/>
    <cellStyle name="Note 2 10 9 2 2" xfId="42910"/>
    <cellStyle name="Note 2 10 9 3" xfId="42911"/>
    <cellStyle name="Note 2 10 9 4" xfId="42912"/>
    <cellStyle name="Note 2 10 9 5" xfId="42913"/>
    <cellStyle name="Note 2 10 9 6" xfId="42914"/>
    <cellStyle name="Note 2 10 9 7" xfId="42908"/>
    <cellStyle name="Note 2 11" xfId="360"/>
    <cellStyle name="Note 2 11 10" xfId="7454"/>
    <cellStyle name="Note 2 11 10 2" xfId="42916"/>
    <cellStyle name="Note 2 11 10 2 2" xfId="42917"/>
    <cellStyle name="Note 2 11 10 3" xfId="42918"/>
    <cellStyle name="Note 2 11 10 4" xfId="42919"/>
    <cellStyle name="Note 2 11 10 5" xfId="42920"/>
    <cellStyle name="Note 2 11 10 6" xfId="42921"/>
    <cellStyle name="Note 2 11 10 7" xfId="42915"/>
    <cellStyle name="Note 2 11 11" xfId="11502"/>
    <cellStyle name="Note 2 11 11 2" xfId="42923"/>
    <cellStyle name="Note 2 11 11 2 2" xfId="42924"/>
    <cellStyle name="Note 2 11 11 3" xfId="42925"/>
    <cellStyle name="Note 2 11 11 4" xfId="42926"/>
    <cellStyle name="Note 2 11 11 5" xfId="42927"/>
    <cellStyle name="Note 2 11 11 6" xfId="42928"/>
    <cellStyle name="Note 2 11 11 7" xfId="42922"/>
    <cellStyle name="Note 2 11 12" xfId="13204"/>
    <cellStyle name="Note 2 11 12 2" xfId="42930"/>
    <cellStyle name="Note 2 11 12 2 2" xfId="42931"/>
    <cellStyle name="Note 2 11 12 3" xfId="42932"/>
    <cellStyle name="Note 2 11 12 4" xfId="42933"/>
    <cellStyle name="Note 2 11 12 5" xfId="42934"/>
    <cellStyle name="Note 2 11 12 6" xfId="42929"/>
    <cellStyle name="Note 2 11 13" xfId="11340"/>
    <cellStyle name="Note 2 11 13 2" xfId="42936"/>
    <cellStyle name="Note 2 11 13 3" xfId="42935"/>
    <cellStyle name="Note 2 11 14" xfId="13580"/>
    <cellStyle name="Note 2 11 14 2" xfId="42938"/>
    <cellStyle name="Note 2 11 14 3" xfId="42937"/>
    <cellStyle name="Note 2 11 15" xfId="15668"/>
    <cellStyle name="Note 2 11 15 2" xfId="42939"/>
    <cellStyle name="Note 2 11 16" xfId="16728"/>
    <cellStyle name="Note 2 11 16 2" xfId="42940"/>
    <cellStyle name="Note 2 11 17" xfId="18726"/>
    <cellStyle name="Note 2 11 17 2" xfId="42941"/>
    <cellStyle name="Note 2 11 18" xfId="17157"/>
    <cellStyle name="Note 2 11 18 2" xfId="42942"/>
    <cellStyle name="Note 2 11 19" xfId="21646"/>
    <cellStyle name="Note 2 11 2" xfId="950"/>
    <cellStyle name="Note 2 11 2 10" xfId="15791"/>
    <cellStyle name="Note 2 11 2 11" xfId="17396"/>
    <cellStyle name="Note 2 11 2 12" xfId="18999"/>
    <cellStyle name="Note 2 11 2 13" xfId="20591"/>
    <cellStyle name="Note 2 11 2 14" xfId="22168"/>
    <cellStyle name="Note 2 11 2 15" xfId="23689"/>
    <cellStyle name="Note 2 11 2 16" xfId="25162"/>
    <cellStyle name="Note 2 11 2 2" xfId="2750"/>
    <cellStyle name="Note 2 11 2 2 2" xfId="42944"/>
    <cellStyle name="Note 2 11 2 2 3" xfId="42943"/>
    <cellStyle name="Note 2 11 2 3" xfId="4413"/>
    <cellStyle name="Note 2 11 2 3 2" xfId="42945"/>
    <cellStyle name="Note 2 11 2 4" xfId="6005"/>
    <cellStyle name="Note 2 11 2 4 2" xfId="42946"/>
    <cellStyle name="Note 2 11 2 5" xfId="7577"/>
    <cellStyle name="Note 2 11 2 5 2" xfId="42947"/>
    <cellStyle name="Note 2 11 2 6" xfId="9092"/>
    <cellStyle name="Note 2 11 2 6 2" xfId="42948"/>
    <cellStyle name="Note 2 11 2 7" xfId="10565"/>
    <cellStyle name="Note 2 11 2 8" xfId="12478"/>
    <cellStyle name="Note 2 11 2 9" xfId="14179"/>
    <cellStyle name="Note 2 11 3" xfId="1358"/>
    <cellStyle name="Note 2 11 3 10" xfId="16163"/>
    <cellStyle name="Note 2 11 3 11" xfId="17768"/>
    <cellStyle name="Note 2 11 3 12" xfId="19371"/>
    <cellStyle name="Note 2 11 3 13" xfId="20963"/>
    <cellStyle name="Note 2 11 3 14" xfId="22540"/>
    <cellStyle name="Note 2 11 3 15" xfId="24061"/>
    <cellStyle name="Note 2 11 3 16" xfId="25534"/>
    <cellStyle name="Note 2 11 3 2" xfId="3122"/>
    <cellStyle name="Note 2 11 3 2 2" xfId="42950"/>
    <cellStyle name="Note 2 11 3 2 3" xfId="42949"/>
    <cellStyle name="Note 2 11 3 3" xfId="4785"/>
    <cellStyle name="Note 2 11 3 3 2" xfId="42951"/>
    <cellStyle name="Note 2 11 3 4" xfId="6377"/>
    <cellStyle name="Note 2 11 3 4 2" xfId="42952"/>
    <cellStyle name="Note 2 11 3 5" xfId="7949"/>
    <cellStyle name="Note 2 11 3 5 2" xfId="42953"/>
    <cellStyle name="Note 2 11 3 6" xfId="9464"/>
    <cellStyle name="Note 2 11 3 6 2" xfId="42954"/>
    <cellStyle name="Note 2 11 3 7" xfId="10937"/>
    <cellStyle name="Note 2 11 3 8" xfId="12850"/>
    <cellStyle name="Note 2 11 3 9" xfId="14551"/>
    <cellStyle name="Note 2 11 4" xfId="2292"/>
    <cellStyle name="Note 2 11 4 10" xfId="16939"/>
    <cellStyle name="Note 2 11 4 11" xfId="18543"/>
    <cellStyle name="Note 2 11 4 12" xfId="20141"/>
    <cellStyle name="Note 2 11 4 13" xfId="21721"/>
    <cellStyle name="Note 2 11 4 14" xfId="23258"/>
    <cellStyle name="Note 2 11 4 15" xfId="24734"/>
    <cellStyle name="Note 2 11 4 2" xfId="3956"/>
    <cellStyle name="Note 2 11 4 2 2" xfId="42956"/>
    <cellStyle name="Note 2 11 4 2 3" xfId="42955"/>
    <cellStyle name="Note 2 11 4 3" xfId="5551"/>
    <cellStyle name="Note 2 11 4 3 2" xfId="42957"/>
    <cellStyle name="Note 2 11 4 4" xfId="7131"/>
    <cellStyle name="Note 2 11 4 4 2" xfId="42958"/>
    <cellStyle name="Note 2 11 4 5" xfId="8661"/>
    <cellStyle name="Note 2 11 4 5 2" xfId="42959"/>
    <cellStyle name="Note 2 11 4 6" xfId="10137"/>
    <cellStyle name="Note 2 11 4 6 2" xfId="42960"/>
    <cellStyle name="Note 2 11 4 7" xfId="12020"/>
    <cellStyle name="Note 2 11 4 8" xfId="13721"/>
    <cellStyle name="Note 2 11 4 9" xfId="15334"/>
    <cellStyle name="Note 2 11 5" xfId="1775"/>
    <cellStyle name="Note 2 11 5 2" xfId="42962"/>
    <cellStyle name="Note 2 11 5 2 2" xfId="42963"/>
    <cellStyle name="Note 2 11 5 3" xfId="42964"/>
    <cellStyle name="Note 2 11 5 4" xfId="42965"/>
    <cellStyle name="Note 2 11 5 5" xfId="42966"/>
    <cellStyle name="Note 2 11 5 6" xfId="42967"/>
    <cellStyle name="Note 2 11 5 7" xfId="42961"/>
    <cellStyle name="Note 2 11 6" xfId="3445"/>
    <cellStyle name="Note 2 11 6 2" xfId="42969"/>
    <cellStyle name="Note 2 11 6 2 2" xfId="42970"/>
    <cellStyle name="Note 2 11 6 3" xfId="42971"/>
    <cellStyle name="Note 2 11 6 4" xfId="42972"/>
    <cellStyle name="Note 2 11 6 5" xfId="42973"/>
    <cellStyle name="Note 2 11 6 6" xfId="42974"/>
    <cellStyle name="Note 2 11 6 7" xfId="42968"/>
    <cellStyle name="Note 2 11 7" xfId="757"/>
    <cellStyle name="Note 2 11 7 2" xfId="42976"/>
    <cellStyle name="Note 2 11 7 2 2" xfId="42977"/>
    <cellStyle name="Note 2 11 7 3" xfId="42978"/>
    <cellStyle name="Note 2 11 7 4" xfId="42979"/>
    <cellStyle name="Note 2 11 7 5" xfId="42980"/>
    <cellStyle name="Note 2 11 7 6" xfId="42981"/>
    <cellStyle name="Note 2 11 7 7" xfId="42975"/>
    <cellStyle name="Note 2 11 8" xfId="4290"/>
    <cellStyle name="Note 2 11 8 2" xfId="42983"/>
    <cellStyle name="Note 2 11 8 2 2" xfId="42984"/>
    <cellStyle name="Note 2 11 8 3" xfId="42985"/>
    <cellStyle name="Note 2 11 8 4" xfId="42986"/>
    <cellStyle name="Note 2 11 8 5" xfId="42987"/>
    <cellStyle name="Note 2 11 8 6" xfId="42988"/>
    <cellStyle name="Note 2 11 8 7" xfId="42982"/>
    <cellStyle name="Note 2 11 9" xfId="5882"/>
    <cellStyle name="Note 2 11 9 2" xfId="42990"/>
    <cellStyle name="Note 2 11 9 2 2" xfId="42991"/>
    <cellStyle name="Note 2 11 9 3" xfId="42992"/>
    <cellStyle name="Note 2 11 9 4" xfId="42993"/>
    <cellStyle name="Note 2 11 9 5" xfId="42994"/>
    <cellStyle name="Note 2 11 9 6" xfId="42995"/>
    <cellStyle name="Note 2 11 9 7" xfId="42989"/>
    <cellStyle name="Note 2 12" xfId="347"/>
    <cellStyle name="Note 2 12 10" xfId="8562"/>
    <cellStyle name="Note 2 12 10 2" xfId="42997"/>
    <cellStyle name="Note 2 12 10 2 2" xfId="42998"/>
    <cellStyle name="Note 2 12 10 3" xfId="42999"/>
    <cellStyle name="Note 2 12 10 4" xfId="43000"/>
    <cellStyle name="Note 2 12 10 5" xfId="43001"/>
    <cellStyle name="Note 2 12 10 6" xfId="43002"/>
    <cellStyle name="Note 2 12 10 7" xfId="42996"/>
    <cellStyle name="Note 2 12 11" xfId="11489"/>
    <cellStyle name="Note 2 12 11 2" xfId="43004"/>
    <cellStyle name="Note 2 12 11 2 2" xfId="43005"/>
    <cellStyle name="Note 2 12 11 3" xfId="43006"/>
    <cellStyle name="Note 2 12 11 4" xfId="43007"/>
    <cellStyle name="Note 2 12 11 5" xfId="43008"/>
    <cellStyle name="Note 2 12 11 6" xfId="43009"/>
    <cellStyle name="Note 2 12 11 7" xfId="43003"/>
    <cellStyle name="Note 2 12 12" xfId="13191"/>
    <cellStyle name="Note 2 12 12 2" xfId="43011"/>
    <cellStyle name="Note 2 12 12 2 2" xfId="43012"/>
    <cellStyle name="Note 2 12 12 3" xfId="43013"/>
    <cellStyle name="Note 2 12 12 4" xfId="43014"/>
    <cellStyle name="Note 2 12 12 5" xfId="43015"/>
    <cellStyle name="Note 2 12 12 6" xfId="43010"/>
    <cellStyle name="Note 2 12 13" xfId="11895"/>
    <cellStyle name="Note 2 12 13 2" xfId="43017"/>
    <cellStyle name="Note 2 12 13 3" xfId="43016"/>
    <cellStyle name="Note 2 12 14" xfId="15204"/>
    <cellStyle name="Note 2 12 14 2" xfId="43019"/>
    <cellStyle name="Note 2 12 14 3" xfId="43018"/>
    <cellStyle name="Note 2 12 15" xfId="16813"/>
    <cellStyle name="Note 2 12 15 2" xfId="43020"/>
    <cellStyle name="Note 2 12 16" xfId="16757"/>
    <cellStyle name="Note 2 12 16 2" xfId="43021"/>
    <cellStyle name="Note 2 12 17" xfId="18864"/>
    <cellStyle name="Note 2 12 17 2" xfId="43022"/>
    <cellStyle name="Note 2 12 18" xfId="20129"/>
    <cellStyle name="Note 2 12 18 2" xfId="43023"/>
    <cellStyle name="Note 2 12 19" xfId="23159"/>
    <cellStyle name="Note 2 12 2" xfId="937"/>
    <cellStyle name="Note 2 12 2 10" xfId="15781"/>
    <cellStyle name="Note 2 12 2 11" xfId="17386"/>
    <cellStyle name="Note 2 12 2 12" xfId="18989"/>
    <cellStyle name="Note 2 12 2 13" xfId="20581"/>
    <cellStyle name="Note 2 12 2 14" xfId="22158"/>
    <cellStyle name="Note 2 12 2 15" xfId="23679"/>
    <cellStyle name="Note 2 12 2 16" xfId="25152"/>
    <cellStyle name="Note 2 12 2 2" xfId="2740"/>
    <cellStyle name="Note 2 12 2 2 2" xfId="43025"/>
    <cellStyle name="Note 2 12 2 2 3" xfId="43024"/>
    <cellStyle name="Note 2 12 2 3" xfId="4403"/>
    <cellStyle name="Note 2 12 2 3 2" xfId="43026"/>
    <cellStyle name="Note 2 12 2 4" xfId="5995"/>
    <cellStyle name="Note 2 12 2 4 2" xfId="43027"/>
    <cellStyle name="Note 2 12 2 5" xfId="7567"/>
    <cellStyle name="Note 2 12 2 5 2" xfId="43028"/>
    <cellStyle name="Note 2 12 2 6" xfId="9082"/>
    <cellStyle name="Note 2 12 2 6 2" xfId="43029"/>
    <cellStyle name="Note 2 12 2 7" xfId="10555"/>
    <cellStyle name="Note 2 12 2 8" xfId="12468"/>
    <cellStyle name="Note 2 12 2 9" xfId="14169"/>
    <cellStyle name="Note 2 12 3" xfId="1345"/>
    <cellStyle name="Note 2 12 3 10" xfId="16153"/>
    <cellStyle name="Note 2 12 3 11" xfId="17758"/>
    <cellStyle name="Note 2 12 3 12" xfId="19361"/>
    <cellStyle name="Note 2 12 3 13" xfId="20953"/>
    <cellStyle name="Note 2 12 3 14" xfId="22530"/>
    <cellStyle name="Note 2 12 3 15" xfId="24051"/>
    <cellStyle name="Note 2 12 3 16" xfId="25524"/>
    <cellStyle name="Note 2 12 3 2" xfId="3112"/>
    <cellStyle name="Note 2 12 3 2 2" xfId="43031"/>
    <cellStyle name="Note 2 12 3 2 3" xfId="43030"/>
    <cellStyle name="Note 2 12 3 3" xfId="4775"/>
    <cellStyle name="Note 2 12 3 3 2" xfId="43032"/>
    <cellStyle name="Note 2 12 3 4" xfId="6367"/>
    <cellStyle name="Note 2 12 3 4 2" xfId="43033"/>
    <cellStyle name="Note 2 12 3 5" xfId="7939"/>
    <cellStyle name="Note 2 12 3 5 2" xfId="43034"/>
    <cellStyle name="Note 2 12 3 6" xfId="9454"/>
    <cellStyle name="Note 2 12 3 6 2" xfId="43035"/>
    <cellStyle name="Note 2 12 3 7" xfId="10927"/>
    <cellStyle name="Note 2 12 3 8" xfId="12840"/>
    <cellStyle name="Note 2 12 3 9" xfId="14541"/>
    <cellStyle name="Note 2 12 4" xfId="2279"/>
    <cellStyle name="Note 2 12 4 10" xfId="16926"/>
    <cellStyle name="Note 2 12 4 11" xfId="18530"/>
    <cellStyle name="Note 2 12 4 12" xfId="20128"/>
    <cellStyle name="Note 2 12 4 13" xfId="21709"/>
    <cellStyle name="Note 2 12 4 14" xfId="23248"/>
    <cellStyle name="Note 2 12 4 15" xfId="24724"/>
    <cellStyle name="Note 2 12 4 2" xfId="3943"/>
    <cellStyle name="Note 2 12 4 2 2" xfId="43037"/>
    <cellStyle name="Note 2 12 4 2 3" xfId="43036"/>
    <cellStyle name="Note 2 12 4 3" xfId="5539"/>
    <cellStyle name="Note 2 12 4 3 2" xfId="43038"/>
    <cellStyle name="Note 2 12 4 4" xfId="7120"/>
    <cellStyle name="Note 2 12 4 4 2" xfId="43039"/>
    <cellStyle name="Note 2 12 4 5" xfId="8651"/>
    <cellStyle name="Note 2 12 4 5 2" xfId="43040"/>
    <cellStyle name="Note 2 12 4 6" xfId="10127"/>
    <cellStyle name="Note 2 12 4 6 2" xfId="43041"/>
    <cellStyle name="Note 2 12 4 7" xfId="12007"/>
    <cellStyle name="Note 2 12 4 8" xfId="13708"/>
    <cellStyle name="Note 2 12 4 9" xfId="15321"/>
    <cellStyle name="Note 2 12 5" xfId="1762"/>
    <cellStyle name="Note 2 12 5 2" xfId="43043"/>
    <cellStyle name="Note 2 12 5 2 2" xfId="43044"/>
    <cellStyle name="Note 2 12 5 3" xfId="43045"/>
    <cellStyle name="Note 2 12 5 4" xfId="43046"/>
    <cellStyle name="Note 2 12 5 5" xfId="43047"/>
    <cellStyle name="Note 2 12 5 6" xfId="43048"/>
    <cellStyle name="Note 2 12 5 7" xfId="43042"/>
    <cellStyle name="Note 2 12 6" xfId="825"/>
    <cellStyle name="Note 2 12 6 2" xfId="43050"/>
    <cellStyle name="Note 2 12 6 2 2" xfId="43051"/>
    <cellStyle name="Note 2 12 6 3" xfId="43052"/>
    <cellStyle name="Note 2 12 6 4" xfId="43053"/>
    <cellStyle name="Note 2 12 6 5" xfId="43054"/>
    <cellStyle name="Note 2 12 6 6" xfId="43055"/>
    <cellStyle name="Note 2 12 6 7" xfId="43049"/>
    <cellStyle name="Note 2 12 7" xfId="3831"/>
    <cellStyle name="Note 2 12 7 2" xfId="43057"/>
    <cellStyle name="Note 2 12 7 2 2" xfId="43058"/>
    <cellStyle name="Note 2 12 7 3" xfId="43059"/>
    <cellStyle name="Note 2 12 7 4" xfId="43060"/>
    <cellStyle name="Note 2 12 7 5" xfId="43061"/>
    <cellStyle name="Note 2 12 7 6" xfId="43062"/>
    <cellStyle name="Note 2 12 7 7" xfId="43056"/>
    <cellStyle name="Note 2 12 8" xfId="5431"/>
    <cellStyle name="Note 2 12 8 2" xfId="43064"/>
    <cellStyle name="Note 2 12 8 2 2" xfId="43065"/>
    <cellStyle name="Note 2 12 8 3" xfId="43066"/>
    <cellStyle name="Note 2 12 8 4" xfId="43067"/>
    <cellStyle name="Note 2 12 8 5" xfId="43068"/>
    <cellStyle name="Note 2 12 8 6" xfId="43069"/>
    <cellStyle name="Note 2 12 8 7" xfId="43063"/>
    <cellStyle name="Note 2 12 9" xfId="7016"/>
    <cellStyle name="Note 2 12 9 2" xfId="43071"/>
    <cellStyle name="Note 2 12 9 2 2" xfId="43072"/>
    <cellStyle name="Note 2 12 9 3" xfId="43073"/>
    <cellStyle name="Note 2 12 9 4" xfId="43074"/>
    <cellStyle name="Note 2 12 9 5" xfId="43075"/>
    <cellStyle name="Note 2 12 9 6" xfId="43076"/>
    <cellStyle name="Note 2 12 9 7" xfId="43070"/>
    <cellStyle name="Note 2 13" xfId="428"/>
    <cellStyle name="Note 2 13 10" xfId="9796"/>
    <cellStyle name="Note 2 13 10 2" xfId="43078"/>
    <cellStyle name="Note 2 13 10 2 2" xfId="43079"/>
    <cellStyle name="Note 2 13 10 3" xfId="43080"/>
    <cellStyle name="Note 2 13 10 4" xfId="43081"/>
    <cellStyle name="Note 2 13 10 5" xfId="43082"/>
    <cellStyle name="Note 2 13 10 6" xfId="43083"/>
    <cellStyle name="Note 2 13 10 7" xfId="43077"/>
    <cellStyle name="Note 2 13 11" xfId="11570"/>
    <cellStyle name="Note 2 13 11 2" xfId="43085"/>
    <cellStyle name="Note 2 13 11 2 2" xfId="43086"/>
    <cellStyle name="Note 2 13 11 3" xfId="43087"/>
    <cellStyle name="Note 2 13 11 4" xfId="43088"/>
    <cellStyle name="Note 2 13 11 5" xfId="43089"/>
    <cellStyle name="Note 2 13 11 6" xfId="43090"/>
    <cellStyle name="Note 2 13 11 7" xfId="43084"/>
    <cellStyle name="Note 2 13 12" xfId="13272"/>
    <cellStyle name="Note 2 13 12 2" xfId="43092"/>
    <cellStyle name="Note 2 13 12 2 2" xfId="43093"/>
    <cellStyle name="Note 2 13 12 3" xfId="43094"/>
    <cellStyle name="Note 2 13 12 4" xfId="43095"/>
    <cellStyle name="Note 2 13 12 5" xfId="43096"/>
    <cellStyle name="Note 2 13 12 6" xfId="43091"/>
    <cellStyle name="Note 2 13 13" xfId="14884"/>
    <cellStyle name="Note 2 13 13 2" xfId="43098"/>
    <cellStyle name="Note 2 13 13 3" xfId="43097"/>
    <cellStyle name="Note 2 13 14" xfId="16495"/>
    <cellStyle name="Note 2 13 14 2" xfId="43100"/>
    <cellStyle name="Note 2 13 14 3" xfId="43099"/>
    <cellStyle name="Note 2 13 15" xfId="18100"/>
    <cellStyle name="Note 2 13 15 2" xfId="43101"/>
    <cellStyle name="Note 2 13 16" xfId="19704"/>
    <cellStyle name="Note 2 13 16 2" xfId="43102"/>
    <cellStyle name="Note 2 13 17" xfId="21296"/>
    <cellStyle name="Note 2 13 17 2" xfId="43103"/>
    <cellStyle name="Note 2 13 18" xfId="22878"/>
    <cellStyle name="Note 2 13 18 2" xfId="43104"/>
    <cellStyle name="Note 2 13 19" xfId="24393"/>
    <cellStyle name="Note 2 13 2" xfId="1018"/>
    <cellStyle name="Note 2 13 2 10" xfId="15854"/>
    <cellStyle name="Note 2 13 2 11" xfId="17459"/>
    <cellStyle name="Note 2 13 2 12" xfId="19062"/>
    <cellStyle name="Note 2 13 2 13" xfId="20654"/>
    <cellStyle name="Note 2 13 2 14" xfId="22231"/>
    <cellStyle name="Note 2 13 2 15" xfId="23752"/>
    <cellStyle name="Note 2 13 2 16" xfId="25225"/>
    <cellStyle name="Note 2 13 2 2" xfId="2813"/>
    <cellStyle name="Note 2 13 2 2 2" xfId="43106"/>
    <cellStyle name="Note 2 13 2 2 3" xfId="43105"/>
    <cellStyle name="Note 2 13 2 3" xfId="4476"/>
    <cellStyle name="Note 2 13 2 3 2" xfId="43107"/>
    <cellStyle name="Note 2 13 2 4" xfId="6068"/>
    <cellStyle name="Note 2 13 2 4 2" xfId="43108"/>
    <cellStyle name="Note 2 13 2 5" xfId="7640"/>
    <cellStyle name="Note 2 13 2 5 2" xfId="43109"/>
    <cellStyle name="Note 2 13 2 6" xfId="9155"/>
    <cellStyle name="Note 2 13 2 6 2" xfId="43110"/>
    <cellStyle name="Note 2 13 2 7" xfId="10628"/>
    <cellStyle name="Note 2 13 2 8" xfId="12541"/>
    <cellStyle name="Note 2 13 2 9" xfId="14242"/>
    <cellStyle name="Note 2 13 3" xfId="1426"/>
    <cellStyle name="Note 2 13 3 10" xfId="16226"/>
    <cellStyle name="Note 2 13 3 11" xfId="17831"/>
    <cellStyle name="Note 2 13 3 12" xfId="19434"/>
    <cellStyle name="Note 2 13 3 13" xfId="21026"/>
    <cellStyle name="Note 2 13 3 14" xfId="22603"/>
    <cellStyle name="Note 2 13 3 15" xfId="24124"/>
    <cellStyle name="Note 2 13 3 16" xfId="25597"/>
    <cellStyle name="Note 2 13 3 2" xfId="3185"/>
    <cellStyle name="Note 2 13 3 2 2" xfId="43112"/>
    <cellStyle name="Note 2 13 3 2 3" xfId="43111"/>
    <cellStyle name="Note 2 13 3 3" xfId="4848"/>
    <cellStyle name="Note 2 13 3 3 2" xfId="43113"/>
    <cellStyle name="Note 2 13 3 4" xfId="6440"/>
    <cellStyle name="Note 2 13 3 4 2" xfId="43114"/>
    <cellStyle name="Note 2 13 3 5" xfId="8012"/>
    <cellStyle name="Note 2 13 3 5 2" xfId="43115"/>
    <cellStyle name="Note 2 13 3 6" xfId="9527"/>
    <cellStyle name="Note 2 13 3 6 2" xfId="43116"/>
    <cellStyle name="Note 2 13 3 7" xfId="11000"/>
    <cellStyle name="Note 2 13 3 8" xfId="12913"/>
    <cellStyle name="Note 2 13 3 9" xfId="14614"/>
    <cellStyle name="Note 2 13 4" xfId="2360"/>
    <cellStyle name="Note 2 13 4 10" xfId="17007"/>
    <cellStyle name="Note 2 13 4 11" xfId="18611"/>
    <cellStyle name="Note 2 13 4 12" xfId="20209"/>
    <cellStyle name="Note 2 13 4 13" xfId="21787"/>
    <cellStyle name="Note 2 13 4 14" xfId="23323"/>
    <cellStyle name="Note 2 13 4 15" xfId="24797"/>
    <cellStyle name="Note 2 13 4 2" xfId="4024"/>
    <cellStyle name="Note 2 13 4 2 2" xfId="43118"/>
    <cellStyle name="Note 2 13 4 2 3" xfId="43117"/>
    <cellStyle name="Note 2 13 4 3" xfId="5619"/>
    <cellStyle name="Note 2 13 4 3 2" xfId="43119"/>
    <cellStyle name="Note 2 13 4 4" xfId="7198"/>
    <cellStyle name="Note 2 13 4 4 2" xfId="43120"/>
    <cellStyle name="Note 2 13 4 5" xfId="8726"/>
    <cellStyle name="Note 2 13 4 5 2" xfId="43121"/>
    <cellStyle name="Note 2 13 4 6" xfId="10200"/>
    <cellStyle name="Note 2 13 4 6 2" xfId="43122"/>
    <cellStyle name="Note 2 13 4 7" xfId="12088"/>
    <cellStyle name="Note 2 13 4 8" xfId="13789"/>
    <cellStyle name="Note 2 13 4 9" xfId="15402"/>
    <cellStyle name="Note 2 13 5" xfId="1843"/>
    <cellStyle name="Note 2 13 5 2" xfId="43124"/>
    <cellStyle name="Note 2 13 5 2 2" xfId="43125"/>
    <cellStyle name="Note 2 13 5 3" xfId="43126"/>
    <cellStyle name="Note 2 13 5 4" xfId="43127"/>
    <cellStyle name="Note 2 13 5 5" xfId="43128"/>
    <cellStyle name="Note 2 13 5 6" xfId="43129"/>
    <cellStyle name="Note 2 13 5 7" xfId="43123"/>
    <cellStyle name="Note 2 13 6" xfId="3513"/>
    <cellStyle name="Note 2 13 6 2" xfId="43131"/>
    <cellStyle name="Note 2 13 6 2 2" xfId="43132"/>
    <cellStyle name="Note 2 13 6 3" xfId="43133"/>
    <cellStyle name="Note 2 13 6 4" xfId="43134"/>
    <cellStyle name="Note 2 13 6 5" xfId="43135"/>
    <cellStyle name="Note 2 13 6 6" xfId="43136"/>
    <cellStyle name="Note 2 13 6 7" xfId="43130"/>
    <cellStyle name="Note 2 13 7" xfId="5117"/>
    <cellStyle name="Note 2 13 7 2" xfId="43138"/>
    <cellStyle name="Note 2 13 7 2 2" xfId="43139"/>
    <cellStyle name="Note 2 13 7 3" xfId="43140"/>
    <cellStyle name="Note 2 13 7 4" xfId="43141"/>
    <cellStyle name="Note 2 13 7 5" xfId="43142"/>
    <cellStyle name="Note 2 13 7 6" xfId="43143"/>
    <cellStyle name="Note 2 13 7 7" xfId="43137"/>
    <cellStyle name="Note 2 13 8" xfId="6709"/>
    <cellStyle name="Note 2 13 8 2" xfId="43145"/>
    <cellStyle name="Note 2 13 8 2 2" xfId="43146"/>
    <cellStyle name="Note 2 13 8 3" xfId="43147"/>
    <cellStyle name="Note 2 13 8 4" xfId="43148"/>
    <cellStyle name="Note 2 13 8 5" xfId="43149"/>
    <cellStyle name="Note 2 13 8 6" xfId="43150"/>
    <cellStyle name="Note 2 13 8 7" xfId="43144"/>
    <cellStyle name="Note 2 13 9" xfId="8281"/>
    <cellStyle name="Note 2 13 9 2" xfId="43152"/>
    <cellStyle name="Note 2 13 9 2 2" xfId="43153"/>
    <cellStyle name="Note 2 13 9 3" xfId="43154"/>
    <cellStyle name="Note 2 13 9 4" xfId="43155"/>
    <cellStyle name="Note 2 13 9 5" xfId="43156"/>
    <cellStyle name="Note 2 13 9 6" xfId="43157"/>
    <cellStyle name="Note 2 13 9 7" xfId="43151"/>
    <cellStyle name="Note 2 14" xfId="408"/>
    <cellStyle name="Note 2 14 10" xfId="3944"/>
    <cellStyle name="Note 2 14 10 2" xfId="43159"/>
    <cellStyle name="Note 2 14 10 2 2" xfId="43160"/>
    <cellStyle name="Note 2 14 10 3" xfId="43161"/>
    <cellStyle name="Note 2 14 10 4" xfId="43162"/>
    <cellStyle name="Note 2 14 10 5" xfId="43163"/>
    <cellStyle name="Note 2 14 10 6" xfId="43164"/>
    <cellStyle name="Note 2 14 10 7" xfId="43158"/>
    <cellStyle name="Note 2 14 11" xfId="11550"/>
    <cellStyle name="Note 2 14 11 2" xfId="43166"/>
    <cellStyle name="Note 2 14 11 2 2" xfId="43167"/>
    <cellStyle name="Note 2 14 11 3" xfId="43168"/>
    <cellStyle name="Note 2 14 11 4" xfId="43169"/>
    <cellStyle name="Note 2 14 11 5" xfId="43170"/>
    <cellStyle name="Note 2 14 11 6" xfId="43171"/>
    <cellStyle name="Note 2 14 11 7" xfId="43165"/>
    <cellStyle name="Note 2 14 12" xfId="13252"/>
    <cellStyle name="Note 2 14 12 2" xfId="43173"/>
    <cellStyle name="Note 2 14 12 2 2" xfId="43174"/>
    <cellStyle name="Note 2 14 12 3" xfId="43175"/>
    <cellStyle name="Note 2 14 12 4" xfId="43176"/>
    <cellStyle name="Note 2 14 12 5" xfId="43177"/>
    <cellStyle name="Note 2 14 12 6" xfId="43172"/>
    <cellStyle name="Note 2 14 13" xfId="11344"/>
    <cellStyle name="Note 2 14 13 2" xfId="43179"/>
    <cellStyle name="Note 2 14 13 3" xfId="43178"/>
    <cellStyle name="Note 2 14 14" xfId="11390"/>
    <cellStyle name="Note 2 14 14 2" xfId="43181"/>
    <cellStyle name="Note 2 14 14 3" xfId="43180"/>
    <cellStyle name="Note 2 14 15" xfId="11413"/>
    <cellStyle name="Note 2 14 15 2" xfId="43182"/>
    <cellStyle name="Note 2 14 16" xfId="16612"/>
    <cellStyle name="Note 2 14 16 2" xfId="43183"/>
    <cellStyle name="Note 2 14 17" xfId="18533"/>
    <cellStyle name="Note 2 14 17 2" xfId="43184"/>
    <cellStyle name="Note 2 14 18" xfId="17116"/>
    <cellStyle name="Note 2 14 18 2" xfId="43185"/>
    <cellStyle name="Note 2 14 19" xfId="19936"/>
    <cellStyle name="Note 2 14 2" xfId="998"/>
    <cellStyle name="Note 2 14 2 10" xfId="15834"/>
    <cellStyle name="Note 2 14 2 11" xfId="17439"/>
    <cellStyle name="Note 2 14 2 12" xfId="19042"/>
    <cellStyle name="Note 2 14 2 13" xfId="20634"/>
    <cellStyle name="Note 2 14 2 14" xfId="22211"/>
    <cellStyle name="Note 2 14 2 15" xfId="23732"/>
    <cellStyle name="Note 2 14 2 16" xfId="25205"/>
    <cellStyle name="Note 2 14 2 2" xfId="2793"/>
    <cellStyle name="Note 2 14 2 2 2" xfId="43187"/>
    <cellStyle name="Note 2 14 2 2 3" xfId="43186"/>
    <cellStyle name="Note 2 14 2 3" xfId="4456"/>
    <cellStyle name="Note 2 14 2 3 2" xfId="43188"/>
    <cellStyle name="Note 2 14 2 4" xfId="6048"/>
    <cellStyle name="Note 2 14 2 4 2" xfId="43189"/>
    <cellStyle name="Note 2 14 2 5" xfId="7620"/>
    <cellStyle name="Note 2 14 2 5 2" xfId="43190"/>
    <cellStyle name="Note 2 14 2 6" xfId="9135"/>
    <cellStyle name="Note 2 14 2 6 2" xfId="43191"/>
    <cellStyle name="Note 2 14 2 7" xfId="10608"/>
    <cellStyle name="Note 2 14 2 8" xfId="12521"/>
    <cellStyle name="Note 2 14 2 9" xfId="14222"/>
    <cellStyle name="Note 2 14 3" xfId="1406"/>
    <cellStyle name="Note 2 14 3 10" xfId="16206"/>
    <cellStyle name="Note 2 14 3 11" xfId="17811"/>
    <cellStyle name="Note 2 14 3 12" xfId="19414"/>
    <cellStyle name="Note 2 14 3 13" xfId="21006"/>
    <cellStyle name="Note 2 14 3 14" xfId="22583"/>
    <cellStyle name="Note 2 14 3 15" xfId="24104"/>
    <cellStyle name="Note 2 14 3 16" xfId="25577"/>
    <cellStyle name="Note 2 14 3 2" xfId="3165"/>
    <cellStyle name="Note 2 14 3 2 2" xfId="43193"/>
    <cellStyle name="Note 2 14 3 2 3" xfId="43192"/>
    <cellStyle name="Note 2 14 3 3" xfId="4828"/>
    <cellStyle name="Note 2 14 3 3 2" xfId="43194"/>
    <cellStyle name="Note 2 14 3 4" xfId="6420"/>
    <cellStyle name="Note 2 14 3 4 2" xfId="43195"/>
    <cellStyle name="Note 2 14 3 5" xfId="7992"/>
    <cellStyle name="Note 2 14 3 5 2" xfId="43196"/>
    <cellStyle name="Note 2 14 3 6" xfId="9507"/>
    <cellStyle name="Note 2 14 3 6 2" xfId="43197"/>
    <cellStyle name="Note 2 14 3 7" xfId="10980"/>
    <cellStyle name="Note 2 14 3 8" xfId="12893"/>
    <cellStyle name="Note 2 14 3 9" xfId="14594"/>
    <cellStyle name="Note 2 14 4" xfId="2340"/>
    <cellStyle name="Note 2 14 4 10" xfId="16987"/>
    <cellStyle name="Note 2 14 4 11" xfId="18591"/>
    <cellStyle name="Note 2 14 4 12" xfId="20189"/>
    <cellStyle name="Note 2 14 4 13" xfId="21767"/>
    <cellStyle name="Note 2 14 4 14" xfId="23303"/>
    <cellStyle name="Note 2 14 4 15" xfId="24777"/>
    <cellStyle name="Note 2 14 4 2" xfId="4004"/>
    <cellStyle name="Note 2 14 4 2 2" xfId="43199"/>
    <cellStyle name="Note 2 14 4 2 3" xfId="43198"/>
    <cellStyle name="Note 2 14 4 3" xfId="5599"/>
    <cellStyle name="Note 2 14 4 3 2" xfId="43200"/>
    <cellStyle name="Note 2 14 4 4" xfId="7178"/>
    <cellStyle name="Note 2 14 4 4 2" xfId="43201"/>
    <cellStyle name="Note 2 14 4 5" xfId="8706"/>
    <cellStyle name="Note 2 14 4 5 2" xfId="43202"/>
    <cellStyle name="Note 2 14 4 6" xfId="10180"/>
    <cellStyle name="Note 2 14 4 6 2" xfId="43203"/>
    <cellStyle name="Note 2 14 4 7" xfId="12068"/>
    <cellStyle name="Note 2 14 4 8" xfId="13769"/>
    <cellStyle name="Note 2 14 4 9" xfId="15382"/>
    <cellStyle name="Note 2 14 5" xfId="1823"/>
    <cellStyle name="Note 2 14 5 2" xfId="43205"/>
    <cellStyle name="Note 2 14 5 2 2" xfId="43206"/>
    <cellStyle name="Note 2 14 5 3" xfId="43207"/>
    <cellStyle name="Note 2 14 5 4" xfId="43208"/>
    <cellStyle name="Note 2 14 5 5" xfId="43209"/>
    <cellStyle name="Note 2 14 5 6" xfId="43210"/>
    <cellStyle name="Note 2 14 5 7" xfId="43204"/>
    <cellStyle name="Note 2 14 6" xfId="3493"/>
    <cellStyle name="Note 2 14 6 2" xfId="43212"/>
    <cellStyle name="Note 2 14 6 2 2" xfId="43213"/>
    <cellStyle name="Note 2 14 6 3" xfId="43214"/>
    <cellStyle name="Note 2 14 6 4" xfId="43215"/>
    <cellStyle name="Note 2 14 6 5" xfId="43216"/>
    <cellStyle name="Note 2 14 6 6" xfId="43217"/>
    <cellStyle name="Note 2 14 6 7" xfId="43211"/>
    <cellStyle name="Note 2 14 7" xfId="1291"/>
    <cellStyle name="Note 2 14 7 2" xfId="43219"/>
    <cellStyle name="Note 2 14 7 2 2" xfId="43220"/>
    <cellStyle name="Note 2 14 7 3" xfId="43221"/>
    <cellStyle name="Note 2 14 7 4" xfId="43222"/>
    <cellStyle name="Note 2 14 7 5" xfId="43223"/>
    <cellStyle name="Note 2 14 7 6" xfId="43224"/>
    <cellStyle name="Note 2 14 7 7" xfId="43218"/>
    <cellStyle name="Note 2 14 8" xfId="735"/>
    <cellStyle name="Note 2 14 8 2" xfId="43226"/>
    <cellStyle name="Note 2 14 8 2 2" xfId="43227"/>
    <cellStyle name="Note 2 14 8 3" xfId="43228"/>
    <cellStyle name="Note 2 14 8 4" xfId="43229"/>
    <cellStyle name="Note 2 14 8 5" xfId="43230"/>
    <cellStyle name="Note 2 14 8 6" xfId="43231"/>
    <cellStyle name="Note 2 14 8 7" xfId="43225"/>
    <cellStyle name="Note 2 14 9" xfId="832"/>
    <cellStyle name="Note 2 14 9 2" xfId="43233"/>
    <cellStyle name="Note 2 14 9 2 2" xfId="43234"/>
    <cellStyle name="Note 2 14 9 3" xfId="43235"/>
    <cellStyle name="Note 2 14 9 4" xfId="43236"/>
    <cellStyle name="Note 2 14 9 5" xfId="43237"/>
    <cellStyle name="Note 2 14 9 6" xfId="43238"/>
    <cellStyle name="Note 2 14 9 7" xfId="43232"/>
    <cellStyle name="Note 2 15" xfId="330"/>
    <cellStyle name="Note 2 15 10" xfId="7051"/>
    <cellStyle name="Note 2 15 10 2" xfId="43240"/>
    <cellStyle name="Note 2 15 10 2 2" xfId="43241"/>
    <cellStyle name="Note 2 15 10 3" xfId="43242"/>
    <cellStyle name="Note 2 15 10 4" xfId="43243"/>
    <cellStyle name="Note 2 15 10 5" xfId="43244"/>
    <cellStyle name="Note 2 15 10 6" xfId="43245"/>
    <cellStyle name="Note 2 15 10 7" xfId="43239"/>
    <cellStyle name="Note 2 15 11" xfId="11472"/>
    <cellStyle name="Note 2 15 11 2" xfId="43247"/>
    <cellStyle name="Note 2 15 11 2 2" xfId="43248"/>
    <cellStyle name="Note 2 15 11 3" xfId="43249"/>
    <cellStyle name="Note 2 15 11 4" xfId="43250"/>
    <cellStyle name="Note 2 15 11 5" xfId="43251"/>
    <cellStyle name="Note 2 15 11 6" xfId="43252"/>
    <cellStyle name="Note 2 15 11 7" xfId="43246"/>
    <cellStyle name="Note 2 15 12" xfId="13174"/>
    <cellStyle name="Note 2 15 12 2" xfId="43254"/>
    <cellStyle name="Note 2 15 12 2 2" xfId="43255"/>
    <cellStyle name="Note 2 15 12 3" xfId="43256"/>
    <cellStyle name="Note 2 15 12 4" xfId="43257"/>
    <cellStyle name="Note 2 15 12 5" xfId="43258"/>
    <cellStyle name="Note 2 15 12 6" xfId="43253"/>
    <cellStyle name="Note 2 15 13" xfId="13595"/>
    <cellStyle name="Note 2 15 13 2" xfId="43260"/>
    <cellStyle name="Note 2 15 13 3" xfId="43259"/>
    <cellStyle name="Note 2 15 14" xfId="11378"/>
    <cellStyle name="Note 2 15 14 2" xfId="43262"/>
    <cellStyle name="Note 2 15 14 3" xfId="43261"/>
    <cellStyle name="Note 2 15 15" xfId="15249"/>
    <cellStyle name="Note 2 15 15 2" xfId="43263"/>
    <cellStyle name="Note 2 15 16" xfId="18420"/>
    <cellStyle name="Note 2 15 16 2" xfId="43264"/>
    <cellStyle name="Note 2 15 17" xfId="20020"/>
    <cellStyle name="Note 2 15 17 2" xfId="43265"/>
    <cellStyle name="Note 2 15 18" xfId="16922"/>
    <cellStyle name="Note 2 15 18 2" xfId="43266"/>
    <cellStyle name="Note 2 15 19" xfId="21562"/>
    <cellStyle name="Note 2 15 2" xfId="921"/>
    <cellStyle name="Note 2 15 2 10" xfId="15768"/>
    <cellStyle name="Note 2 15 2 11" xfId="17373"/>
    <cellStyle name="Note 2 15 2 12" xfId="18976"/>
    <cellStyle name="Note 2 15 2 13" xfId="20568"/>
    <cellStyle name="Note 2 15 2 14" xfId="22145"/>
    <cellStyle name="Note 2 15 2 15" xfId="23666"/>
    <cellStyle name="Note 2 15 2 16" xfId="25139"/>
    <cellStyle name="Note 2 15 2 2" xfId="2727"/>
    <cellStyle name="Note 2 15 2 2 2" xfId="43268"/>
    <cellStyle name="Note 2 15 2 2 3" xfId="43267"/>
    <cellStyle name="Note 2 15 2 3" xfId="4390"/>
    <cellStyle name="Note 2 15 2 3 2" xfId="43269"/>
    <cellStyle name="Note 2 15 2 4" xfId="5982"/>
    <cellStyle name="Note 2 15 2 4 2" xfId="43270"/>
    <cellStyle name="Note 2 15 2 5" xfId="7554"/>
    <cellStyle name="Note 2 15 2 5 2" xfId="43271"/>
    <cellStyle name="Note 2 15 2 6" xfId="9069"/>
    <cellStyle name="Note 2 15 2 6 2" xfId="43272"/>
    <cellStyle name="Note 2 15 2 7" xfId="10542"/>
    <cellStyle name="Note 2 15 2 8" xfId="12455"/>
    <cellStyle name="Note 2 15 2 9" xfId="14156"/>
    <cellStyle name="Note 2 15 3" xfId="1328"/>
    <cellStyle name="Note 2 15 3 10" xfId="16140"/>
    <cellStyle name="Note 2 15 3 11" xfId="17745"/>
    <cellStyle name="Note 2 15 3 12" xfId="19348"/>
    <cellStyle name="Note 2 15 3 13" xfId="20940"/>
    <cellStyle name="Note 2 15 3 14" xfId="22517"/>
    <cellStyle name="Note 2 15 3 15" xfId="24038"/>
    <cellStyle name="Note 2 15 3 16" xfId="25511"/>
    <cellStyle name="Note 2 15 3 2" xfId="3099"/>
    <cellStyle name="Note 2 15 3 2 2" xfId="43274"/>
    <cellStyle name="Note 2 15 3 2 3" xfId="43273"/>
    <cellStyle name="Note 2 15 3 3" xfId="4762"/>
    <cellStyle name="Note 2 15 3 3 2" xfId="43275"/>
    <cellStyle name="Note 2 15 3 4" xfId="6354"/>
    <cellStyle name="Note 2 15 3 4 2" xfId="43276"/>
    <cellStyle name="Note 2 15 3 5" xfId="7926"/>
    <cellStyle name="Note 2 15 3 5 2" xfId="43277"/>
    <cellStyle name="Note 2 15 3 6" xfId="9441"/>
    <cellStyle name="Note 2 15 3 6 2" xfId="43278"/>
    <cellStyle name="Note 2 15 3 7" xfId="10914"/>
    <cellStyle name="Note 2 15 3 8" xfId="12827"/>
    <cellStyle name="Note 2 15 3 9" xfId="14528"/>
    <cellStyle name="Note 2 15 4" xfId="2265"/>
    <cellStyle name="Note 2 15 4 10" xfId="16913"/>
    <cellStyle name="Note 2 15 4 11" xfId="18518"/>
    <cellStyle name="Note 2 15 4 12" xfId="20114"/>
    <cellStyle name="Note 2 15 4 13" xfId="21696"/>
    <cellStyle name="Note 2 15 4 14" xfId="23237"/>
    <cellStyle name="Note 2 15 4 15" xfId="24714"/>
    <cellStyle name="Note 2 15 4 2" xfId="3930"/>
    <cellStyle name="Note 2 15 4 2 2" xfId="43280"/>
    <cellStyle name="Note 2 15 4 2 3" xfId="43279"/>
    <cellStyle name="Note 2 15 4 3" xfId="5526"/>
    <cellStyle name="Note 2 15 4 3 2" xfId="43281"/>
    <cellStyle name="Note 2 15 4 4" xfId="7107"/>
    <cellStyle name="Note 2 15 4 4 2" xfId="43282"/>
    <cellStyle name="Note 2 15 4 5" xfId="8640"/>
    <cellStyle name="Note 2 15 4 5 2" xfId="43283"/>
    <cellStyle name="Note 2 15 4 6" xfId="10117"/>
    <cellStyle name="Note 2 15 4 6 2" xfId="43284"/>
    <cellStyle name="Note 2 15 4 7" xfId="11993"/>
    <cellStyle name="Note 2 15 4 8" xfId="13694"/>
    <cellStyle name="Note 2 15 4 9" xfId="15307"/>
    <cellStyle name="Note 2 15 5" xfId="1745"/>
    <cellStyle name="Note 2 15 5 2" xfId="43286"/>
    <cellStyle name="Note 2 15 5 2 2" xfId="43287"/>
    <cellStyle name="Note 2 15 5 3" xfId="43288"/>
    <cellStyle name="Note 2 15 5 4" xfId="43289"/>
    <cellStyle name="Note 2 15 5 5" xfId="43290"/>
    <cellStyle name="Note 2 15 5 6" xfId="43291"/>
    <cellStyle name="Note 2 15 5 7" xfId="43285"/>
    <cellStyle name="Note 2 15 6" xfId="804"/>
    <cellStyle name="Note 2 15 6 2" xfId="43293"/>
    <cellStyle name="Note 2 15 6 2 2" xfId="43294"/>
    <cellStyle name="Note 2 15 6 3" xfId="43295"/>
    <cellStyle name="Note 2 15 6 4" xfId="43296"/>
    <cellStyle name="Note 2 15 6 5" xfId="43297"/>
    <cellStyle name="Note 2 15 6 6" xfId="43298"/>
    <cellStyle name="Note 2 15 6 7" xfId="43292"/>
    <cellStyle name="Note 2 15 7" xfId="2076"/>
    <cellStyle name="Note 2 15 7 2" xfId="43300"/>
    <cellStyle name="Note 2 15 7 2 2" xfId="43301"/>
    <cellStyle name="Note 2 15 7 3" xfId="43302"/>
    <cellStyle name="Note 2 15 7 4" xfId="43303"/>
    <cellStyle name="Note 2 15 7 5" xfId="43304"/>
    <cellStyle name="Note 2 15 7 6" xfId="43305"/>
    <cellStyle name="Note 2 15 7 7" xfId="43299"/>
    <cellStyle name="Note 2 15 8" xfId="3873"/>
    <cellStyle name="Note 2 15 8 2" xfId="43307"/>
    <cellStyle name="Note 2 15 8 2 2" xfId="43308"/>
    <cellStyle name="Note 2 15 8 3" xfId="43309"/>
    <cellStyle name="Note 2 15 8 4" xfId="43310"/>
    <cellStyle name="Note 2 15 8 5" xfId="43311"/>
    <cellStyle name="Note 2 15 8 6" xfId="43312"/>
    <cellStyle name="Note 2 15 8 7" xfId="43306"/>
    <cellStyle name="Note 2 15 9" xfId="5470"/>
    <cellStyle name="Note 2 15 9 2" xfId="43314"/>
    <cellStyle name="Note 2 15 9 2 2" xfId="43315"/>
    <cellStyle name="Note 2 15 9 3" xfId="43316"/>
    <cellStyle name="Note 2 15 9 4" xfId="43317"/>
    <cellStyle name="Note 2 15 9 5" xfId="43318"/>
    <cellStyle name="Note 2 15 9 6" xfId="43319"/>
    <cellStyle name="Note 2 15 9 7" xfId="43313"/>
    <cellStyle name="Note 2 16" xfId="429"/>
    <cellStyle name="Note 2 16 10" xfId="9797"/>
    <cellStyle name="Note 2 16 10 2" xfId="43321"/>
    <cellStyle name="Note 2 16 10 2 2" xfId="43322"/>
    <cellStyle name="Note 2 16 10 3" xfId="43323"/>
    <cellStyle name="Note 2 16 10 4" xfId="43324"/>
    <cellStyle name="Note 2 16 10 5" xfId="43325"/>
    <cellStyle name="Note 2 16 10 6" xfId="43326"/>
    <cellStyle name="Note 2 16 10 7" xfId="43320"/>
    <cellStyle name="Note 2 16 11" xfId="11571"/>
    <cellStyle name="Note 2 16 11 2" xfId="43328"/>
    <cellStyle name="Note 2 16 11 2 2" xfId="43329"/>
    <cellStyle name="Note 2 16 11 3" xfId="43330"/>
    <cellStyle name="Note 2 16 11 4" xfId="43331"/>
    <cellStyle name="Note 2 16 11 5" xfId="43332"/>
    <cellStyle name="Note 2 16 11 6" xfId="43333"/>
    <cellStyle name="Note 2 16 11 7" xfId="43327"/>
    <cellStyle name="Note 2 16 12" xfId="13273"/>
    <cellStyle name="Note 2 16 12 2" xfId="43335"/>
    <cellStyle name="Note 2 16 12 2 2" xfId="43336"/>
    <cellStyle name="Note 2 16 12 3" xfId="43337"/>
    <cellStyle name="Note 2 16 12 4" xfId="43338"/>
    <cellStyle name="Note 2 16 12 5" xfId="43339"/>
    <cellStyle name="Note 2 16 12 6" xfId="43334"/>
    <cellStyle name="Note 2 16 13" xfId="14885"/>
    <cellStyle name="Note 2 16 13 2" xfId="43341"/>
    <cellStyle name="Note 2 16 13 3" xfId="43340"/>
    <cellStyle name="Note 2 16 14" xfId="16496"/>
    <cellStyle name="Note 2 16 14 2" xfId="43343"/>
    <cellStyle name="Note 2 16 14 3" xfId="43342"/>
    <cellStyle name="Note 2 16 15" xfId="18101"/>
    <cellStyle name="Note 2 16 15 2" xfId="43344"/>
    <cellStyle name="Note 2 16 16" xfId="19705"/>
    <cellStyle name="Note 2 16 16 2" xfId="43345"/>
    <cellStyle name="Note 2 16 17" xfId="21297"/>
    <cellStyle name="Note 2 16 17 2" xfId="43346"/>
    <cellStyle name="Note 2 16 18" xfId="22879"/>
    <cellStyle name="Note 2 16 18 2" xfId="43347"/>
    <cellStyle name="Note 2 16 19" xfId="24394"/>
    <cellStyle name="Note 2 16 2" xfId="1019"/>
    <cellStyle name="Note 2 16 2 10" xfId="15855"/>
    <cellStyle name="Note 2 16 2 11" xfId="17460"/>
    <cellStyle name="Note 2 16 2 12" xfId="19063"/>
    <cellStyle name="Note 2 16 2 13" xfId="20655"/>
    <cellStyle name="Note 2 16 2 14" xfId="22232"/>
    <cellStyle name="Note 2 16 2 15" xfId="23753"/>
    <cellStyle name="Note 2 16 2 16" xfId="25226"/>
    <cellStyle name="Note 2 16 2 2" xfId="2814"/>
    <cellStyle name="Note 2 16 2 2 2" xfId="43349"/>
    <cellStyle name="Note 2 16 2 2 3" xfId="43348"/>
    <cellStyle name="Note 2 16 2 3" xfId="4477"/>
    <cellStyle name="Note 2 16 2 3 2" xfId="43350"/>
    <cellStyle name="Note 2 16 2 4" xfId="6069"/>
    <cellStyle name="Note 2 16 2 4 2" xfId="43351"/>
    <cellStyle name="Note 2 16 2 5" xfId="7641"/>
    <cellStyle name="Note 2 16 2 5 2" xfId="43352"/>
    <cellStyle name="Note 2 16 2 6" xfId="9156"/>
    <cellStyle name="Note 2 16 2 6 2" xfId="43353"/>
    <cellStyle name="Note 2 16 2 7" xfId="10629"/>
    <cellStyle name="Note 2 16 2 8" xfId="12542"/>
    <cellStyle name="Note 2 16 2 9" xfId="14243"/>
    <cellStyle name="Note 2 16 3" xfId="1427"/>
    <cellStyle name="Note 2 16 3 10" xfId="16227"/>
    <cellStyle name="Note 2 16 3 11" xfId="17832"/>
    <cellStyle name="Note 2 16 3 12" xfId="19435"/>
    <cellStyle name="Note 2 16 3 13" xfId="21027"/>
    <cellStyle name="Note 2 16 3 14" xfId="22604"/>
    <cellStyle name="Note 2 16 3 15" xfId="24125"/>
    <cellStyle name="Note 2 16 3 16" xfId="25598"/>
    <cellStyle name="Note 2 16 3 2" xfId="3186"/>
    <cellStyle name="Note 2 16 3 2 2" xfId="43355"/>
    <cellStyle name="Note 2 16 3 2 3" xfId="43354"/>
    <cellStyle name="Note 2 16 3 3" xfId="4849"/>
    <cellStyle name="Note 2 16 3 3 2" xfId="43356"/>
    <cellStyle name="Note 2 16 3 4" xfId="6441"/>
    <cellStyle name="Note 2 16 3 4 2" xfId="43357"/>
    <cellStyle name="Note 2 16 3 5" xfId="8013"/>
    <cellStyle name="Note 2 16 3 5 2" xfId="43358"/>
    <cellStyle name="Note 2 16 3 6" xfId="9528"/>
    <cellStyle name="Note 2 16 3 6 2" xfId="43359"/>
    <cellStyle name="Note 2 16 3 7" xfId="11001"/>
    <cellStyle name="Note 2 16 3 8" xfId="12914"/>
    <cellStyle name="Note 2 16 3 9" xfId="14615"/>
    <cellStyle name="Note 2 16 4" xfId="2361"/>
    <cellStyle name="Note 2 16 4 10" xfId="17008"/>
    <cellStyle name="Note 2 16 4 11" xfId="18612"/>
    <cellStyle name="Note 2 16 4 12" xfId="20210"/>
    <cellStyle name="Note 2 16 4 13" xfId="21788"/>
    <cellStyle name="Note 2 16 4 14" xfId="23324"/>
    <cellStyle name="Note 2 16 4 15" xfId="24798"/>
    <cellStyle name="Note 2 16 4 2" xfId="4025"/>
    <cellStyle name="Note 2 16 4 2 2" xfId="43361"/>
    <cellStyle name="Note 2 16 4 2 3" xfId="43360"/>
    <cellStyle name="Note 2 16 4 3" xfId="5620"/>
    <cellStyle name="Note 2 16 4 3 2" xfId="43362"/>
    <cellStyle name="Note 2 16 4 4" xfId="7199"/>
    <cellStyle name="Note 2 16 4 4 2" xfId="43363"/>
    <cellStyle name="Note 2 16 4 5" xfId="8727"/>
    <cellStyle name="Note 2 16 4 5 2" xfId="43364"/>
    <cellStyle name="Note 2 16 4 6" xfId="10201"/>
    <cellStyle name="Note 2 16 4 6 2" xfId="43365"/>
    <cellStyle name="Note 2 16 4 7" xfId="12089"/>
    <cellStyle name="Note 2 16 4 8" xfId="13790"/>
    <cellStyle name="Note 2 16 4 9" xfId="15403"/>
    <cellStyle name="Note 2 16 5" xfId="1844"/>
    <cellStyle name="Note 2 16 5 2" xfId="43367"/>
    <cellStyle name="Note 2 16 5 2 2" xfId="43368"/>
    <cellStyle name="Note 2 16 5 3" xfId="43369"/>
    <cellStyle name="Note 2 16 5 4" xfId="43370"/>
    <cellStyle name="Note 2 16 5 5" xfId="43371"/>
    <cellStyle name="Note 2 16 5 6" xfId="43372"/>
    <cellStyle name="Note 2 16 5 7" xfId="43366"/>
    <cellStyle name="Note 2 16 6" xfId="3514"/>
    <cellStyle name="Note 2 16 6 2" xfId="43374"/>
    <cellStyle name="Note 2 16 6 2 2" xfId="43375"/>
    <cellStyle name="Note 2 16 6 3" xfId="43376"/>
    <cellStyle name="Note 2 16 6 4" xfId="43377"/>
    <cellStyle name="Note 2 16 6 5" xfId="43378"/>
    <cellStyle name="Note 2 16 6 6" xfId="43379"/>
    <cellStyle name="Note 2 16 6 7" xfId="43373"/>
    <cellStyle name="Note 2 16 7" xfId="5118"/>
    <cellStyle name="Note 2 16 7 2" xfId="43381"/>
    <cellStyle name="Note 2 16 7 2 2" xfId="43382"/>
    <cellStyle name="Note 2 16 7 3" xfId="43383"/>
    <cellStyle name="Note 2 16 7 4" xfId="43384"/>
    <cellStyle name="Note 2 16 7 5" xfId="43385"/>
    <cellStyle name="Note 2 16 7 6" xfId="43386"/>
    <cellStyle name="Note 2 16 7 7" xfId="43380"/>
    <cellStyle name="Note 2 16 8" xfId="6710"/>
    <cellStyle name="Note 2 16 8 2" xfId="43388"/>
    <cellStyle name="Note 2 16 8 2 2" xfId="43389"/>
    <cellStyle name="Note 2 16 8 3" xfId="43390"/>
    <cellStyle name="Note 2 16 8 4" xfId="43391"/>
    <cellStyle name="Note 2 16 8 5" xfId="43392"/>
    <cellStyle name="Note 2 16 8 6" xfId="43393"/>
    <cellStyle name="Note 2 16 8 7" xfId="43387"/>
    <cellStyle name="Note 2 16 9" xfId="8282"/>
    <cellStyle name="Note 2 16 9 2" xfId="43395"/>
    <cellStyle name="Note 2 16 9 2 2" xfId="43396"/>
    <cellStyle name="Note 2 16 9 3" xfId="43397"/>
    <cellStyle name="Note 2 16 9 4" xfId="43398"/>
    <cellStyle name="Note 2 16 9 5" xfId="43399"/>
    <cellStyle name="Note 2 16 9 6" xfId="43400"/>
    <cellStyle name="Note 2 16 9 7" xfId="43394"/>
    <cellStyle name="Note 2 17" xfId="444"/>
    <cellStyle name="Note 2 17 10" xfId="9812"/>
    <cellStyle name="Note 2 17 10 2" xfId="43402"/>
    <cellStyle name="Note 2 17 10 2 2" xfId="43403"/>
    <cellStyle name="Note 2 17 10 3" xfId="43404"/>
    <cellStyle name="Note 2 17 10 4" xfId="43405"/>
    <cellStyle name="Note 2 17 10 5" xfId="43406"/>
    <cellStyle name="Note 2 17 10 6" xfId="43407"/>
    <cellStyle name="Note 2 17 10 7" xfId="43401"/>
    <cellStyle name="Note 2 17 11" xfId="11586"/>
    <cellStyle name="Note 2 17 11 2" xfId="43409"/>
    <cellStyle name="Note 2 17 11 2 2" xfId="43410"/>
    <cellStyle name="Note 2 17 11 3" xfId="43411"/>
    <cellStyle name="Note 2 17 11 4" xfId="43412"/>
    <cellStyle name="Note 2 17 11 5" xfId="43413"/>
    <cellStyle name="Note 2 17 11 6" xfId="43414"/>
    <cellStyle name="Note 2 17 11 7" xfId="43408"/>
    <cellStyle name="Note 2 17 12" xfId="13288"/>
    <cellStyle name="Note 2 17 12 2" xfId="43416"/>
    <cellStyle name="Note 2 17 12 2 2" xfId="43417"/>
    <cellStyle name="Note 2 17 12 3" xfId="43418"/>
    <cellStyle name="Note 2 17 12 4" xfId="43419"/>
    <cellStyle name="Note 2 17 12 5" xfId="43420"/>
    <cellStyle name="Note 2 17 12 6" xfId="43415"/>
    <cellStyle name="Note 2 17 13" xfId="14900"/>
    <cellStyle name="Note 2 17 13 2" xfId="43422"/>
    <cellStyle name="Note 2 17 13 3" xfId="43421"/>
    <cellStyle name="Note 2 17 14" xfId="16511"/>
    <cellStyle name="Note 2 17 14 2" xfId="43424"/>
    <cellStyle name="Note 2 17 14 3" xfId="43423"/>
    <cellStyle name="Note 2 17 15" xfId="18116"/>
    <cellStyle name="Note 2 17 15 2" xfId="43425"/>
    <cellStyle name="Note 2 17 16" xfId="19720"/>
    <cellStyle name="Note 2 17 16 2" xfId="43426"/>
    <cellStyle name="Note 2 17 17" xfId="21312"/>
    <cellStyle name="Note 2 17 17 2" xfId="43427"/>
    <cellStyle name="Note 2 17 18" xfId="22894"/>
    <cellStyle name="Note 2 17 18 2" xfId="43428"/>
    <cellStyle name="Note 2 17 19" xfId="24409"/>
    <cellStyle name="Note 2 17 2" xfId="1034"/>
    <cellStyle name="Note 2 17 2 10" xfId="15870"/>
    <cellStyle name="Note 2 17 2 11" xfId="17475"/>
    <cellStyle name="Note 2 17 2 12" xfId="19078"/>
    <cellStyle name="Note 2 17 2 13" xfId="20670"/>
    <cellStyle name="Note 2 17 2 14" xfId="22247"/>
    <cellStyle name="Note 2 17 2 15" xfId="23768"/>
    <cellStyle name="Note 2 17 2 16" xfId="25241"/>
    <cellStyle name="Note 2 17 2 2" xfId="2829"/>
    <cellStyle name="Note 2 17 2 2 2" xfId="43430"/>
    <cellStyle name="Note 2 17 2 2 3" xfId="43429"/>
    <cellStyle name="Note 2 17 2 3" xfId="4492"/>
    <cellStyle name="Note 2 17 2 3 2" xfId="43431"/>
    <cellStyle name="Note 2 17 2 4" xfId="6084"/>
    <cellStyle name="Note 2 17 2 4 2" xfId="43432"/>
    <cellStyle name="Note 2 17 2 5" xfId="7656"/>
    <cellStyle name="Note 2 17 2 5 2" xfId="43433"/>
    <cellStyle name="Note 2 17 2 6" xfId="9171"/>
    <cellStyle name="Note 2 17 2 6 2" xfId="43434"/>
    <cellStyle name="Note 2 17 2 7" xfId="10644"/>
    <cellStyle name="Note 2 17 2 8" xfId="12557"/>
    <cellStyle name="Note 2 17 2 9" xfId="14258"/>
    <cellStyle name="Note 2 17 3" xfId="1442"/>
    <cellStyle name="Note 2 17 3 10" xfId="16242"/>
    <cellStyle name="Note 2 17 3 11" xfId="17847"/>
    <cellStyle name="Note 2 17 3 12" xfId="19450"/>
    <cellStyle name="Note 2 17 3 13" xfId="21042"/>
    <cellStyle name="Note 2 17 3 14" xfId="22619"/>
    <cellStyle name="Note 2 17 3 15" xfId="24140"/>
    <cellStyle name="Note 2 17 3 16" xfId="25613"/>
    <cellStyle name="Note 2 17 3 2" xfId="3201"/>
    <cellStyle name="Note 2 17 3 2 2" xfId="43436"/>
    <cellStyle name="Note 2 17 3 2 3" xfId="43435"/>
    <cellStyle name="Note 2 17 3 3" xfId="4864"/>
    <cellStyle name="Note 2 17 3 3 2" xfId="43437"/>
    <cellStyle name="Note 2 17 3 4" xfId="6456"/>
    <cellStyle name="Note 2 17 3 4 2" xfId="43438"/>
    <cellStyle name="Note 2 17 3 5" xfId="8028"/>
    <cellStyle name="Note 2 17 3 5 2" xfId="43439"/>
    <cellStyle name="Note 2 17 3 6" xfId="9543"/>
    <cellStyle name="Note 2 17 3 6 2" xfId="43440"/>
    <cellStyle name="Note 2 17 3 7" xfId="11016"/>
    <cellStyle name="Note 2 17 3 8" xfId="12929"/>
    <cellStyle name="Note 2 17 3 9" xfId="14630"/>
    <cellStyle name="Note 2 17 4" xfId="2376"/>
    <cellStyle name="Note 2 17 4 10" xfId="17023"/>
    <cellStyle name="Note 2 17 4 11" xfId="18627"/>
    <cellStyle name="Note 2 17 4 12" xfId="20225"/>
    <cellStyle name="Note 2 17 4 13" xfId="21803"/>
    <cellStyle name="Note 2 17 4 14" xfId="23339"/>
    <cellStyle name="Note 2 17 4 15" xfId="24813"/>
    <cellStyle name="Note 2 17 4 2" xfId="4040"/>
    <cellStyle name="Note 2 17 4 2 2" xfId="43442"/>
    <cellStyle name="Note 2 17 4 2 3" xfId="43441"/>
    <cellStyle name="Note 2 17 4 3" xfId="5635"/>
    <cellStyle name="Note 2 17 4 3 2" xfId="43443"/>
    <cellStyle name="Note 2 17 4 4" xfId="7214"/>
    <cellStyle name="Note 2 17 4 4 2" xfId="43444"/>
    <cellStyle name="Note 2 17 4 5" xfId="8742"/>
    <cellStyle name="Note 2 17 4 5 2" xfId="43445"/>
    <cellStyle name="Note 2 17 4 6" xfId="10216"/>
    <cellStyle name="Note 2 17 4 6 2" xfId="43446"/>
    <cellStyle name="Note 2 17 4 7" xfId="12104"/>
    <cellStyle name="Note 2 17 4 8" xfId="13805"/>
    <cellStyle name="Note 2 17 4 9" xfId="15418"/>
    <cellStyle name="Note 2 17 5" xfId="1859"/>
    <cellStyle name="Note 2 17 5 2" xfId="43448"/>
    <cellStyle name="Note 2 17 5 2 2" xfId="43449"/>
    <cellStyle name="Note 2 17 5 3" xfId="43450"/>
    <cellStyle name="Note 2 17 5 4" xfId="43451"/>
    <cellStyle name="Note 2 17 5 5" xfId="43452"/>
    <cellStyle name="Note 2 17 5 6" xfId="43453"/>
    <cellStyle name="Note 2 17 5 7" xfId="43447"/>
    <cellStyle name="Note 2 17 6" xfId="3529"/>
    <cellStyle name="Note 2 17 6 2" xfId="43455"/>
    <cellStyle name="Note 2 17 6 2 2" xfId="43456"/>
    <cellStyle name="Note 2 17 6 3" xfId="43457"/>
    <cellStyle name="Note 2 17 6 4" xfId="43458"/>
    <cellStyle name="Note 2 17 6 5" xfId="43459"/>
    <cellStyle name="Note 2 17 6 6" xfId="43460"/>
    <cellStyle name="Note 2 17 6 7" xfId="43454"/>
    <cellStyle name="Note 2 17 7" xfId="5133"/>
    <cellStyle name="Note 2 17 7 2" xfId="43462"/>
    <cellStyle name="Note 2 17 7 2 2" xfId="43463"/>
    <cellStyle name="Note 2 17 7 3" xfId="43464"/>
    <cellStyle name="Note 2 17 7 4" xfId="43465"/>
    <cellStyle name="Note 2 17 7 5" xfId="43466"/>
    <cellStyle name="Note 2 17 7 6" xfId="43467"/>
    <cellStyle name="Note 2 17 7 7" xfId="43461"/>
    <cellStyle name="Note 2 17 8" xfId="6725"/>
    <cellStyle name="Note 2 17 8 2" xfId="43469"/>
    <cellStyle name="Note 2 17 8 2 2" xfId="43470"/>
    <cellStyle name="Note 2 17 8 3" xfId="43471"/>
    <cellStyle name="Note 2 17 8 4" xfId="43472"/>
    <cellStyle name="Note 2 17 8 5" xfId="43473"/>
    <cellStyle name="Note 2 17 8 6" xfId="43474"/>
    <cellStyle name="Note 2 17 8 7" xfId="43468"/>
    <cellStyle name="Note 2 17 9" xfId="8297"/>
    <cellStyle name="Note 2 17 9 2" xfId="43476"/>
    <cellStyle name="Note 2 17 9 2 2" xfId="43477"/>
    <cellStyle name="Note 2 17 9 3" xfId="43478"/>
    <cellStyle name="Note 2 17 9 4" xfId="43479"/>
    <cellStyle name="Note 2 17 9 5" xfId="43480"/>
    <cellStyle name="Note 2 17 9 6" xfId="43481"/>
    <cellStyle name="Note 2 17 9 7" xfId="43475"/>
    <cellStyle name="Note 2 18" xfId="383"/>
    <cellStyle name="Note 2 18 10" xfId="8554"/>
    <cellStyle name="Note 2 18 10 2" xfId="43483"/>
    <cellStyle name="Note 2 18 10 2 2" xfId="43484"/>
    <cellStyle name="Note 2 18 10 3" xfId="43485"/>
    <cellStyle name="Note 2 18 10 4" xfId="43486"/>
    <cellStyle name="Note 2 18 10 5" xfId="43487"/>
    <cellStyle name="Note 2 18 10 6" xfId="43488"/>
    <cellStyle name="Note 2 18 10 7" xfId="43482"/>
    <cellStyle name="Note 2 18 11" xfId="11525"/>
    <cellStyle name="Note 2 18 11 2" xfId="43490"/>
    <cellStyle name="Note 2 18 11 2 2" xfId="43491"/>
    <cellStyle name="Note 2 18 11 3" xfId="43492"/>
    <cellStyle name="Note 2 18 11 4" xfId="43493"/>
    <cellStyle name="Note 2 18 11 5" xfId="43494"/>
    <cellStyle name="Note 2 18 11 6" xfId="43495"/>
    <cellStyle name="Note 2 18 11 7" xfId="43489"/>
    <cellStyle name="Note 2 18 12" xfId="13227"/>
    <cellStyle name="Note 2 18 12 2" xfId="43497"/>
    <cellStyle name="Note 2 18 12 2 2" xfId="43498"/>
    <cellStyle name="Note 2 18 12 3" xfId="43499"/>
    <cellStyle name="Note 2 18 12 4" xfId="43500"/>
    <cellStyle name="Note 2 18 12 5" xfId="43501"/>
    <cellStyle name="Note 2 18 12 6" xfId="43496"/>
    <cellStyle name="Note 2 18 13" xfId="11286"/>
    <cellStyle name="Note 2 18 13 2" xfId="43503"/>
    <cellStyle name="Note 2 18 13 3" xfId="43502"/>
    <cellStyle name="Note 2 18 14" xfId="15195"/>
    <cellStyle name="Note 2 18 14 2" xfId="43505"/>
    <cellStyle name="Note 2 18 14 3" xfId="43504"/>
    <cellStyle name="Note 2 18 15" xfId="16804"/>
    <cellStyle name="Note 2 18 15 2" xfId="43506"/>
    <cellStyle name="Note 2 18 16" xfId="15637"/>
    <cellStyle name="Note 2 18 16 2" xfId="43507"/>
    <cellStyle name="Note 2 18 17" xfId="18439"/>
    <cellStyle name="Note 2 18 17 2" xfId="43508"/>
    <cellStyle name="Note 2 18 18" xfId="20039"/>
    <cellStyle name="Note 2 18 18 2" xfId="43509"/>
    <cellStyle name="Note 2 18 19" xfId="23151"/>
    <cellStyle name="Note 2 18 2" xfId="973"/>
    <cellStyle name="Note 2 18 2 10" xfId="15812"/>
    <cellStyle name="Note 2 18 2 11" xfId="17417"/>
    <cellStyle name="Note 2 18 2 12" xfId="19020"/>
    <cellStyle name="Note 2 18 2 13" xfId="20612"/>
    <cellStyle name="Note 2 18 2 14" xfId="22189"/>
    <cellStyle name="Note 2 18 2 15" xfId="23710"/>
    <cellStyle name="Note 2 18 2 16" xfId="25183"/>
    <cellStyle name="Note 2 18 2 2" xfId="2771"/>
    <cellStyle name="Note 2 18 2 2 2" xfId="43511"/>
    <cellStyle name="Note 2 18 2 2 3" xfId="43510"/>
    <cellStyle name="Note 2 18 2 3" xfId="4434"/>
    <cellStyle name="Note 2 18 2 3 2" xfId="43512"/>
    <cellStyle name="Note 2 18 2 4" xfId="6026"/>
    <cellStyle name="Note 2 18 2 4 2" xfId="43513"/>
    <cellStyle name="Note 2 18 2 5" xfId="7598"/>
    <cellStyle name="Note 2 18 2 5 2" xfId="43514"/>
    <cellStyle name="Note 2 18 2 6" xfId="9113"/>
    <cellStyle name="Note 2 18 2 6 2" xfId="43515"/>
    <cellStyle name="Note 2 18 2 7" xfId="10586"/>
    <cellStyle name="Note 2 18 2 8" xfId="12499"/>
    <cellStyle name="Note 2 18 2 9" xfId="14200"/>
    <cellStyle name="Note 2 18 3" xfId="1381"/>
    <cellStyle name="Note 2 18 3 10" xfId="16184"/>
    <cellStyle name="Note 2 18 3 11" xfId="17789"/>
    <cellStyle name="Note 2 18 3 12" xfId="19392"/>
    <cellStyle name="Note 2 18 3 13" xfId="20984"/>
    <cellStyle name="Note 2 18 3 14" xfId="22561"/>
    <cellStyle name="Note 2 18 3 15" xfId="24082"/>
    <cellStyle name="Note 2 18 3 16" xfId="25555"/>
    <cellStyle name="Note 2 18 3 2" xfId="3143"/>
    <cellStyle name="Note 2 18 3 2 2" xfId="43517"/>
    <cellStyle name="Note 2 18 3 2 3" xfId="43516"/>
    <cellStyle name="Note 2 18 3 3" xfId="4806"/>
    <cellStyle name="Note 2 18 3 3 2" xfId="43518"/>
    <cellStyle name="Note 2 18 3 4" xfId="6398"/>
    <cellStyle name="Note 2 18 3 4 2" xfId="43519"/>
    <cellStyle name="Note 2 18 3 5" xfId="7970"/>
    <cellStyle name="Note 2 18 3 5 2" xfId="43520"/>
    <cellStyle name="Note 2 18 3 6" xfId="9485"/>
    <cellStyle name="Note 2 18 3 6 2" xfId="43521"/>
    <cellStyle name="Note 2 18 3 7" xfId="10958"/>
    <cellStyle name="Note 2 18 3 8" xfId="12871"/>
    <cellStyle name="Note 2 18 3 9" xfId="14572"/>
    <cellStyle name="Note 2 18 4" xfId="2315"/>
    <cellStyle name="Note 2 18 4 10" xfId="16962"/>
    <cellStyle name="Note 2 18 4 11" xfId="18566"/>
    <cellStyle name="Note 2 18 4 12" xfId="20164"/>
    <cellStyle name="Note 2 18 4 13" xfId="21744"/>
    <cellStyle name="Note 2 18 4 14" xfId="23281"/>
    <cellStyle name="Note 2 18 4 15" xfId="24755"/>
    <cellStyle name="Note 2 18 4 2" xfId="3979"/>
    <cellStyle name="Note 2 18 4 2 2" xfId="43523"/>
    <cellStyle name="Note 2 18 4 2 3" xfId="43522"/>
    <cellStyle name="Note 2 18 4 3" xfId="5574"/>
    <cellStyle name="Note 2 18 4 3 2" xfId="43524"/>
    <cellStyle name="Note 2 18 4 4" xfId="7154"/>
    <cellStyle name="Note 2 18 4 4 2" xfId="43525"/>
    <cellStyle name="Note 2 18 4 5" xfId="8684"/>
    <cellStyle name="Note 2 18 4 5 2" xfId="43526"/>
    <cellStyle name="Note 2 18 4 6" xfId="10158"/>
    <cellStyle name="Note 2 18 4 6 2" xfId="43527"/>
    <cellStyle name="Note 2 18 4 7" xfId="12043"/>
    <cellStyle name="Note 2 18 4 8" xfId="13744"/>
    <cellStyle name="Note 2 18 4 9" xfId="15357"/>
    <cellStyle name="Note 2 18 5" xfId="1798"/>
    <cellStyle name="Note 2 18 5 2" xfId="43529"/>
    <cellStyle name="Note 2 18 5 2 2" xfId="43530"/>
    <cellStyle name="Note 2 18 5 3" xfId="43531"/>
    <cellStyle name="Note 2 18 5 4" xfId="43532"/>
    <cellStyle name="Note 2 18 5 5" xfId="43533"/>
    <cellStyle name="Note 2 18 5 6" xfId="43534"/>
    <cellStyle name="Note 2 18 5 7" xfId="43528"/>
    <cellStyle name="Note 2 18 6" xfId="3468"/>
    <cellStyle name="Note 2 18 6 2" xfId="43536"/>
    <cellStyle name="Note 2 18 6 2 2" xfId="43537"/>
    <cellStyle name="Note 2 18 6 3" xfId="43538"/>
    <cellStyle name="Note 2 18 6 4" xfId="43539"/>
    <cellStyle name="Note 2 18 6 5" xfId="43540"/>
    <cellStyle name="Note 2 18 6 6" xfId="43541"/>
    <cellStyle name="Note 2 18 6 7" xfId="43535"/>
    <cellStyle name="Note 2 18 7" xfId="3822"/>
    <cellStyle name="Note 2 18 7 2" xfId="43543"/>
    <cellStyle name="Note 2 18 7 2 2" xfId="43544"/>
    <cellStyle name="Note 2 18 7 3" xfId="43545"/>
    <cellStyle name="Note 2 18 7 4" xfId="43546"/>
    <cellStyle name="Note 2 18 7 5" xfId="43547"/>
    <cellStyle name="Note 2 18 7 6" xfId="43548"/>
    <cellStyle name="Note 2 18 7 7" xfId="43542"/>
    <cellStyle name="Note 2 18 8" xfId="5422"/>
    <cellStyle name="Note 2 18 8 2" xfId="43550"/>
    <cellStyle name="Note 2 18 8 2 2" xfId="43551"/>
    <cellStyle name="Note 2 18 8 3" xfId="43552"/>
    <cellStyle name="Note 2 18 8 4" xfId="43553"/>
    <cellStyle name="Note 2 18 8 5" xfId="43554"/>
    <cellStyle name="Note 2 18 8 6" xfId="43555"/>
    <cellStyle name="Note 2 18 8 7" xfId="43549"/>
    <cellStyle name="Note 2 18 9" xfId="7007"/>
    <cellStyle name="Note 2 18 9 2" xfId="43557"/>
    <cellStyle name="Note 2 18 9 2 2" xfId="43558"/>
    <cellStyle name="Note 2 18 9 3" xfId="43559"/>
    <cellStyle name="Note 2 18 9 4" xfId="43560"/>
    <cellStyle name="Note 2 18 9 5" xfId="43561"/>
    <cellStyle name="Note 2 18 9 6" xfId="43562"/>
    <cellStyle name="Note 2 18 9 7" xfId="43556"/>
    <cellStyle name="Note 2 19" xfId="351"/>
    <cellStyle name="Note 2 19 10" xfId="8561"/>
    <cellStyle name="Note 2 19 10 2" xfId="43564"/>
    <cellStyle name="Note 2 19 10 2 2" xfId="43565"/>
    <cellStyle name="Note 2 19 10 3" xfId="43566"/>
    <cellStyle name="Note 2 19 10 4" xfId="43567"/>
    <cellStyle name="Note 2 19 10 5" xfId="43568"/>
    <cellStyle name="Note 2 19 10 6" xfId="43569"/>
    <cellStyle name="Note 2 19 10 7" xfId="43563"/>
    <cellStyle name="Note 2 19 11" xfId="11493"/>
    <cellStyle name="Note 2 19 11 2" xfId="43571"/>
    <cellStyle name="Note 2 19 11 2 2" xfId="43572"/>
    <cellStyle name="Note 2 19 11 3" xfId="43573"/>
    <cellStyle name="Note 2 19 11 4" xfId="43574"/>
    <cellStyle name="Note 2 19 11 5" xfId="43575"/>
    <cellStyle name="Note 2 19 11 6" xfId="43576"/>
    <cellStyle name="Note 2 19 11 7" xfId="43570"/>
    <cellStyle name="Note 2 19 12" xfId="13195"/>
    <cellStyle name="Note 2 19 12 2" xfId="43578"/>
    <cellStyle name="Note 2 19 12 2 2" xfId="43579"/>
    <cellStyle name="Note 2 19 12 3" xfId="43580"/>
    <cellStyle name="Note 2 19 12 4" xfId="43581"/>
    <cellStyle name="Note 2 19 12 5" xfId="43582"/>
    <cellStyle name="Note 2 19 12 6" xfId="43577"/>
    <cellStyle name="Note 2 19 13" xfId="11284"/>
    <cellStyle name="Note 2 19 13 2" xfId="43584"/>
    <cellStyle name="Note 2 19 13 3" xfId="43583"/>
    <cellStyle name="Note 2 19 14" xfId="15203"/>
    <cellStyle name="Note 2 19 14 2" xfId="43586"/>
    <cellStyle name="Note 2 19 14 3" xfId="43585"/>
    <cellStyle name="Note 2 19 15" xfId="16812"/>
    <cellStyle name="Note 2 19 15 2" xfId="43587"/>
    <cellStyle name="Note 2 19 16" xfId="17261"/>
    <cellStyle name="Note 2 19 16 2" xfId="43588"/>
    <cellStyle name="Note 2 19 17" xfId="18360"/>
    <cellStyle name="Note 2 19 17 2" xfId="43589"/>
    <cellStyle name="Note 2 19 18" xfId="19818"/>
    <cellStyle name="Note 2 19 18 2" xfId="43590"/>
    <cellStyle name="Note 2 19 19" xfId="23158"/>
    <cellStyle name="Note 2 19 2" xfId="941"/>
    <cellStyle name="Note 2 19 2 10" xfId="15782"/>
    <cellStyle name="Note 2 19 2 11" xfId="17387"/>
    <cellStyle name="Note 2 19 2 12" xfId="18990"/>
    <cellStyle name="Note 2 19 2 13" xfId="20582"/>
    <cellStyle name="Note 2 19 2 14" xfId="22159"/>
    <cellStyle name="Note 2 19 2 15" xfId="23680"/>
    <cellStyle name="Note 2 19 2 16" xfId="25153"/>
    <cellStyle name="Note 2 19 2 2" xfId="2741"/>
    <cellStyle name="Note 2 19 2 2 2" xfId="43592"/>
    <cellStyle name="Note 2 19 2 2 3" xfId="43591"/>
    <cellStyle name="Note 2 19 2 3" xfId="4404"/>
    <cellStyle name="Note 2 19 2 3 2" xfId="43593"/>
    <cellStyle name="Note 2 19 2 4" xfId="5996"/>
    <cellStyle name="Note 2 19 2 4 2" xfId="43594"/>
    <cellStyle name="Note 2 19 2 5" xfId="7568"/>
    <cellStyle name="Note 2 19 2 5 2" xfId="43595"/>
    <cellStyle name="Note 2 19 2 6" xfId="9083"/>
    <cellStyle name="Note 2 19 2 6 2" xfId="43596"/>
    <cellStyle name="Note 2 19 2 7" xfId="10556"/>
    <cellStyle name="Note 2 19 2 8" xfId="12469"/>
    <cellStyle name="Note 2 19 2 9" xfId="14170"/>
    <cellStyle name="Note 2 19 3" xfId="1349"/>
    <cellStyle name="Note 2 19 3 10" xfId="16154"/>
    <cellStyle name="Note 2 19 3 11" xfId="17759"/>
    <cellStyle name="Note 2 19 3 12" xfId="19362"/>
    <cellStyle name="Note 2 19 3 13" xfId="20954"/>
    <cellStyle name="Note 2 19 3 14" xfId="22531"/>
    <cellStyle name="Note 2 19 3 15" xfId="24052"/>
    <cellStyle name="Note 2 19 3 16" xfId="25525"/>
    <cellStyle name="Note 2 19 3 2" xfId="3113"/>
    <cellStyle name="Note 2 19 3 2 2" xfId="43598"/>
    <cellStyle name="Note 2 19 3 2 3" xfId="43597"/>
    <cellStyle name="Note 2 19 3 3" xfId="4776"/>
    <cellStyle name="Note 2 19 3 3 2" xfId="43599"/>
    <cellStyle name="Note 2 19 3 4" xfId="6368"/>
    <cellStyle name="Note 2 19 3 4 2" xfId="43600"/>
    <cellStyle name="Note 2 19 3 5" xfId="7940"/>
    <cellStyle name="Note 2 19 3 5 2" xfId="43601"/>
    <cellStyle name="Note 2 19 3 6" xfId="9455"/>
    <cellStyle name="Note 2 19 3 6 2" xfId="43602"/>
    <cellStyle name="Note 2 19 3 7" xfId="10928"/>
    <cellStyle name="Note 2 19 3 8" xfId="12841"/>
    <cellStyle name="Note 2 19 3 9" xfId="14542"/>
    <cellStyle name="Note 2 19 4" xfId="2283"/>
    <cellStyle name="Note 2 19 4 10" xfId="16930"/>
    <cellStyle name="Note 2 19 4 11" xfId="18534"/>
    <cellStyle name="Note 2 19 4 12" xfId="20132"/>
    <cellStyle name="Note 2 19 4 13" xfId="21712"/>
    <cellStyle name="Note 2 19 4 14" xfId="23249"/>
    <cellStyle name="Note 2 19 4 15" xfId="24725"/>
    <cellStyle name="Note 2 19 4 2" xfId="3947"/>
    <cellStyle name="Note 2 19 4 2 2" xfId="43604"/>
    <cellStyle name="Note 2 19 4 2 3" xfId="43603"/>
    <cellStyle name="Note 2 19 4 3" xfId="5542"/>
    <cellStyle name="Note 2 19 4 3 2" xfId="43605"/>
    <cellStyle name="Note 2 19 4 4" xfId="7122"/>
    <cellStyle name="Note 2 19 4 4 2" xfId="43606"/>
    <cellStyle name="Note 2 19 4 5" xfId="8652"/>
    <cellStyle name="Note 2 19 4 5 2" xfId="43607"/>
    <cellStyle name="Note 2 19 4 6" xfId="10128"/>
    <cellStyle name="Note 2 19 4 6 2" xfId="43608"/>
    <cellStyle name="Note 2 19 4 7" xfId="12011"/>
    <cellStyle name="Note 2 19 4 8" xfId="13712"/>
    <cellStyle name="Note 2 19 4 9" xfId="15325"/>
    <cellStyle name="Note 2 19 5" xfId="1766"/>
    <cellStyle name="Note 2 19 5 2" xfId="43610"/>
    <cellStyle name="Note 2 19 5 2 2" xfId="43611"/>
    <cellStyle name="Note 2 19 5 3" xfId="43612"/>
    <cellStyle name="Note 2 19 5 4" xfId="43613"/>
    <cellStyle name="Note 2 19 5 5" xfId="43614"/>
    <cellStyle name="Note 2 19 5 6" xfId="43615"/>
    <cellStyle name="Note 2 19 5 7" xfId="43609"/>
    <cellStyle name="Note 2 19 6" xfId="770"/>
    <cellStyle name="Note 2 19 6 2" xfId="43617"/>
    <cellStyle name="Note 2 19 6 2 2" xfId="43618"/>
    <cellStyle name="Note 2 19 6 3" xfId="43619"/>
    <cellStyle name="Note 2 19 6 4" xfId="43620"/>
    <cellStyle name="Note 2 19 6 5" xfId="43621"/>
    <cellStyle name="Note 2 19 6 6" xfId="43622"/>
    <cellStyle name="Note 2 19 6 7" xfId="43616"/>
    <cellStyle name="Note 2 19 7" xfId="3830"/>
    <cellStyle name="Note 2 19 7 2" xfId="43624"/>
    <cellStyle name="Note 2 19 7 2 2" xfId="43625"/>
    <cellStyle name="Note 2 19 7 3" xfId="43626"/>
    <cellStyle name="Note 2 19 7 4" xfId="43627"/>
    <cellStyle name="Note 2 19 7 5" xfId="43628"/>
    <cellStyle name="Note 2 19 7 6" xfId="43629"/>
    <cellStyle name="Note 2 19 7 7" xfId="43623"/>
    <cellStyle name="Note 2 19 8" xfId="5430"/>
    <cellStyle name="Note 2 19 8 2" xfId="43631"/>
    <cellStyle name="Note 2 19 8 2 2" xfId="43632"/>
    <cellStyle name="Note 2 19 8 3" xfId="43633"/>
    <cellStyle name="Note 2 19 8 4" xfId="43634"/>
    <cellStyle name="Note 2 19 8 5" xfId="43635"/>
    <cellStyle name="Note 2 19 8 6" xfId="43636"/>
    <cellStyle name="Note 2 19 8 7" xfId="43630"/>
    <cellStyle name="Note 2 19 9" xfId="7015"/>
    <cellStyle name="Note 2 19 9 2" xfId="43638"/>
    <cellStyle name="Note 2 19 9 2 2" xfId="43639"/>
    <cellStyle name="Note 2 19 9 3" xfId="43640"/>
    <cellStyle name="Note 2 19 9 4" xfId="43641"/>
    <cellStyle name="Note 2 19 9 5" xfId="43642"/>
    <cellStyle name="Note 2 19 9 6" xfId="43643"/>
    <cellStyle name="Note 2 19 9 7" xfId="43637"/>
    <cellStyle name="Note 2 2" xfId="334"/>
    <cellStyle name="Note 2 2 10" xfId="5418"/>
    <cellStyle name="Note 2 2 10 2" xfId="43645"/>
    <cellStyle name="Note 2 2 10 2 2" xfId="43646"/>
    <cellStyle name="Note 2 2 10 3" xfId="43647"/>
    <cellStyle name="Note 2 2 10 4" xfId="43648"/>
    <cellStyle name="Note 2 2 10 5" xfId="43649"/>
    <cellStyle name="Note 2 2 10 6" xfId="43650"/>
    <cellStyle name="Note 2 2 10 7" xfId="43644"/>
    <cellStyle name="Note 2 2 11" xfId="7003"/>
    <cellStyle name="Note 2 2 11 2" xfId="43652"/>
    <cellStyle name="Note 2 2 11 2 2" xfId="43653"/>
    <cellStyle name="Note 2 2 11 3" xfId="43654"/>
    <cellStyle name="Note 2 2 11 4" xfId="43655"/>
    <cellStyle name="Note 2 2 11 5" xfId="43656"/>
    <cellStyle name="Note 2 2 11 6" xfId="43657"/>
    <cellStyle name="Note 2 2 11 7" xfId="43651"/>
    <cellStyle name="Note 2 2 12" xfId="11476"/>
    <cellStyle name="Note 2 2 12 2" xfId="43659"/>
    <cellStyle name="Note 2 2 12 2 2" xfId="43660"/>
    <cellStyle name="Note 2 2 12 3" xfId="43661"/>
    <cellStyle name="Note 2 2 12 4" xfId="43662"/>
    <cellStyle name="Note 2 2 12 5" xfId="43663"/>
    <cellStyle name="Note 2 2 12 6" xfId="43664"/>
    <cellStyle name="Note 2 2 12 7" xfId="43658"/>
    <cellStyle name="Note 2 2 13" xfId="13178"/>
    <cellStyle name="Note 2 2 13 2" xfId="43666"/>
    <cellStyle name="Note 2 2 13 2 2" xfId="43667"/>
    <cellStyle name="Note 2 2 13 3" xfId="43668"/>
    <cellStyle name="Note 2 2 13 4" xfId="43669"/>
    <cellStyle name="Note 2 2 13 5" xfId="43670"/>
    <cellStyle name="Note 2 2 13 6" xfId="43671"/>
    <cellStyle name="Note 2 2 13 7" xfId="43665"/>
    <cellStyle name="Note 2 2 14" xfId="13594"/>
    <cellStyle name="Note 2 2 14 2" xfId="43673"/>
    <cellStyle name="Note 2 2 14 2 2" xfId="43674"/>
    <cellStyle name="Note 2 2 14 3" xfId="43675"/>
    <cellStyle name="Note 2 2 14 4" xfId="43676"/>
    <cellStyle name="Note 2 2 14 5" xfId="43677"/>
    <cellStyle name="Note 2 2 14 6" xfId="43672"/>
    <cellStyle name="Note 2 2 15" xfId="13636"/>
    <cellStyle name="Note 2 2 15 2" xfId="43679"/>
    <cellStyle name="Note 2 2 15 3" xfId="43678"/>
    <cellStyle name="Note 2 2 16" xfId="15191"/>
    <cellStyle name="Note 2 2 16 2" xfId="43680"/>
    <cellStyle name="Note 2 2 17" xfId="18419"/>
    <cellStyle name="Note 2 2 17 2" xfId="43681"/>
    <cellStyle name="Note 2 2 18" xfId="20019"/>
    <cellStyle name="Note 2 2 18 2" xfId="43682"/>
    <cellStyle name="Note 2 2 19" xfId="20064"/>
    <cellStyle name="Note 2 2 19 2" xfId="43683"/>
    <cellStyle name="Note 2 2 2" xfId="702"/>
    <cellStyle name="Note 2 2 2 10" xfId="10045"/>
    <cellStyle name="Note 2 2 2 10 2" xfId="43685"/>
    <cellStyle name="Note 2 2 2 10 2 2" xfId="43686"/>
    <cellStyle name="Note 2 2 2 10 3" xfId="43687"/>
    <cellStyle name="Note 2 2 2 10 4" xfId="43688"/>
    <cellStyle name="Note 2 2 2 10 5" xfId="43689"/>
    <cellStyle name="Note 2 2 2 10 6" xfId="43690"/>
    <cellStyle name="Note 2 2 2 10 7" xfId="43684"/>
    <cellStyle name="Note 2 2 2 11" xfId="11845"/>
    <cellStyle name="Note 2 2 2 11 2" xfId="43692"/>
    <cellStyle name="Note 2 2 2 11 2 2" xfId="43693"/>
    <cellStyle name="Note 2 2 2 11 3" xfId="43694"/>
    <cellStyle name="Note 2 2 2 11 4" xfId="43695"/>
    <cellStyle name="Note 2 2 2 11 5" xfId="43696"/>
    <cellStyle name="Note 2 2 2 11 6" xfId="43697"/>
    <cellStyle name="Note 2 2 2 11 7" xfId="43691"/>
    <cellStyle name="Note 2 2 2 12" xfId="13546"/>
    <cellStyle name="Note 2 2 2 12 2" xfId="43699"/>
    <cellStyle name="Note 2 2 2 12 2 2" xfId="43700"/>
    <cellStyle name="Note 2 2 2 12 3" xfId="43701"/>
    <cellStyle name="Note 2 2 2 12 4" xfId="43702"/>
    <cellStyle name="Note 2 2 2 12 5" xfId="43703"/>
    <cellStyle name="Note 2 2 2 12 6" xfId="43698"/>
    <cellStyle name="Note 2 2 2 13" xfId="15159"/>
    <cellStyle name="Note 2 2 2 13 2" xfId="43705"/>
    <cellStyle name="Note 2 2 2 13 3" xfId="43704"/>
    <cellStyle name="Note 2 2 2 14" xfId="16768"/>
    <cellStyle name="Note 2 2 2 14 2" xfId="43707"/>
    <cellStyle name="Note 2 2 2 14 3" xfId="43706"/>
    <cellStyle name="Note 2 2 2 15" xfId="18371"/>
    <cellStyle name="Note 2 2 2 15 2" xfId="43708"/>
    <cellStyle name="Note 2 2 2 16" xfId="19974"/>
    <cellStyle name="Note 2 2 2 16 2" xfId="43709"/>
    <cellStyle name="Note 2 2 2 17" xfId="21563"/>
    <cellStyle name="Note 2 2 2 17 2" xfId="43710"/>
    <cellStyle name="Note 2 2 2 18" xfId="23129"/>
    <cellStyle name="Note 2 2 2 18 2" xfId="43711"/>
    <cellStyle name="Note 2 2 2 19" xfId="24642"/>
    <cellStyle name="Note 2 2 2 2" xfId="1292"/>
    <cellStyle name="Note 2 2 2 2 10" xfId="16104"/>
    <cellStyle name="Note 2 2 2 2 11" xfId="17709"/>
    <cellStyle name="Note 2 2 2 2 12" xfId="19312"/>
    <cellStyle name="Note 2 2 2 2 13" xfId="20904"/>
    <cellStyle name="Note 2 2 2 2 14" xfId="22481"/>
    <cellStyle name="Note 2 2 2 2 15" xfId="24002"/>
    <cellStyle name="Note 2 2 2 2 16" xfId="25475"/>
    <cellStyle name="Note 2 2 2 2 2" xfId="3063"/>
    <cellStyle name="Note 2 2 2 2 2 2" xfId="43713"/>
    <cellStyle name="Note 2 2 2 2 2 3" xfId="43712"/>
    <cellStyle name="Note 2 2 2 2 3" xfId="4726"/>
    <cellStyle name="Note 2 2 2 2 3 2" xfId="43714"/>
    <cellStyle name="Note 2 2 2 2 4" xfId="6318"/>
    <cellStyle name="Note 2 2 2 2 4 2" xfId="43715"/>
    <cellStyle name="Note 2 2 2 2 5" xfId="7890"/>
    <cellStyle name="Note 2 2 2 2 5 2" xfId="43716"/>
    <cellStyle name="Note 2 2 2 2 6" xfId="9405"/>
    <cellStyle name="Note 2 2 2 2 6 2" xfId="43717"/>
    <cellStyle name="Note 2 2 2 2 7" xfId="10878"/>
    <cellStyle name="Note 2 2 2 2 8" xfId="12791"/>
    <cellStyle name="Note 2 2 2 2 9" xfId="14492"/>
    <cellStyle name="Note 2 2 2 3" xfId="1701"/>
    <cellStyle name="Note 2 2 2 3 10" xfId="16475"/>
    <cellStyle name="Note 2 2 2 3 11" xfId="18080"/>
    <cellStyle name="Note 2 2 2 3 12" xfId="19683"/>
    <cellStyle name="Note 2 2 2 3 13" xfId="21275"/>
    <cellStyle name="Note 2 2 2 3 14" xfId="22852"/>
    <cellStyle name="Note 2 2 2 3 15" xfId="24373"/>
    <cellStyle name="Note 2 2 2 3 16" xfId="25846"/>
    <cellStyle name="Note 2 2 2 3 2" xfId="3434"/>
    <cellStyle name="Note 2 2 2 3 2 2" xfId="43719"/>
    <cellStyle name="Note 2 2 2 3 2 3" xfId="43718"/>
    <cellStyle name="Note 2 2 2 3 3" xfId="5097"/>
    <cellStyle name="Note 2 2 2 3 3 2" xfId="43720"/>
    <cellStyle name="Note 2 2 2 3 4" xfId="6689"/>
    <cellStyle name="Note 2 2 2 3 4 2" xfId="43721"/>
    <cellStyle name="Note 2 2 2 3 5" xfId="8261"/>
    <cellStyle name="Note 2 2 2 3 5 2" xfId="43722"/>
    <cellStyle name="Note 2 2 2 3 6" xfId="9776"/>
    <cellStyle name="Note 2 2 2 3 6 2" xfId="43723"/>
    <cellStyle name="Note 2 2 2 3 7" xfId="11249"/>
    <cellStyle name="Note 2 2 2 3 8" xfId="13162"/>
    <cellStyle name="Note 2 2 2 3 9" xfId="14863"/>
    <cellStyle name="Note 2 2 2 4" xfId="2623"/>
    <cellStyle name="Note 2 2 2 4 10" xfId="17269"/>
    <cellStyle name="Note 2 2 2 4 11" xfId="18872"/>
    <cellStyle name="Note 2 2 2 4 12" xfId="20464"/>
    <cellStyle name="Note 2 2 2 4 13" xfId="22042"/>
    <cellStyle name="Note 2 2 2 4 14" xfId="23564"/>
    <cellStyle name="Note 2 2 2 4 15" xfId="25037"/>
    <cellStyle name="Note 2 2 2 4 2" xfId="4286"/>
    <cellStyle name="Note 2 2 2 4 2 2" xfId="43725"/>
    <cellStyle name="Note 2 2 2 4 2 3" xfId="43724"/>
    <cellStyle name="Note 2 2 2 4 3" xfId="5878"/>
    <cellStyle name="Note 2 2 2 4 3 2" xfId="43726"/>
    <cellStyle name="Note 2 2 2 4 4" xfId="7450"/>
    <cellStyle name="Note 2 2 2 4 4 2" xfId="43727"/>
    <cellStyle name="Note 2 2 2 4 5" xfId="8967"/>
    <cellStyle name="Note 2 2 2 4 5 2" xfId="43728"/>
    <cellStyle name="Note 2 2 2 4 6" xfId="10440"/>
    <cellStyle name="Note 2 2 2 4 6 2" xfId="43729"/>
    <cellStyle name="Note 2 2 2 4 7" xfId="12351"/>
    <cellStyle name="Note 2 2 2 4 8" xfId="14052"/>
    <cellStyle name="Note 2 2 2 4 9" xfId="15664"/>
    <cellStyle name="Note 2 2 2 5" xfId="2118"/>
    <cellStyle name="Note 2 2 2 5 2" xfId="43731"/>
    <cellStyle name="Note 2 2 2 5 2 2" xfId="43732"/>
    <cellStyle name="Note 2 2 2 5 3" xfId="43733"/>
    <cellStyle name="Note 2 2 2 5 4" xfId="43734"/>
    <cellStyle name="Note 2 2 2 5 5" xfId="43735"/>
    <cellStyle name="Note 2 2 2 5 6" xfId="43736"/>
    <cellStyle name="Note 2 2 2 5 7" xfId="43730"/>
    <cellStyle name="Note 2 2 2 6" xfId="3787"/>
    <cellStyle name="Note 2 2 2 6 2" xfId="43738"/>
    <cellStyle name="Note 2 2 2 6 2 2" xfId="43739"/>
    <cellStyle name="Note 2 2 2 6 3" xfId="43740"/>
    <cellStyle name="Note 2 2 2 6 4" xfId="43741"/>
    <cellStyle name="Note 2 2 2 6 5" xfId="43742"/>
    <cellStyle name="Note 2 2 2 6 6" xfId="43743"/>
    <cellStyle name="Note 2 2 2 6 7" xfId="43737"/>
    <cellStyle name="Note 2 2 2 7" xfId="5387"/>
    <cellStyle name="Note 2 2 2 7 2" xfId="43745"/>
    <cellStyle name="Note 2 2 2 7 2 2" xfId="43746"/>
    <cellStyle name="Note 2 2 2 7 3" xfId="43747"/>
    <cellStyle name="Note 2 2 2 7 4" xfId="43748"/>
    <cellStyle name="Note 2 2 2 7 5" xfId="43749"/>
    <cellStyle name="Note 2 2 2 7 6" xfId="43750"/>
    <cellStyle name="Note 2 2 2 7 7" xfId="43744"/>
    <cellStyle name="Note 2 2 2 8" xfId="6973"/>
    <cellStyle name="Note 2 2 2 8 2" xfId="43752"/>
    <cellStyle name="Note 2 2 2 8 2 2" xfId="43753"/>
    <cellStyle name="Note 2 2 2 8 3" xfId="43754"/>
    <cellStyle name="Note 2 2 2 8 4" xfId="43755"/>
    <cellStyle name="Note 2 2 2 8 5" xfId="43756"/>
    <cellStyle name="Note 2 2 2 8 6" xfId="43757"/>
    <cellStyle name="Note 2 2 2 8 7" xfId="43751"/>
    <cellStyle name="Note 2 2 2 9" xfId="8532"/>
    <cellStyle name="Note 2 2 2 9 2" xfId="43759"/>
    <cellStyle name="Note 2 2 2 9 2 2" xfId="43760"/>
    <cellStyle name="Note 2 2 2 9 3" xfId="43761"/>
    <cellStyle name="Note 2 2 2 9 4" xfId="43762"/>
    <cellStyle name="Note 2 2 2 9 5" xfId="43763"/>
    <cellStyle name="Note 2 2 2 9 6" xfId="43764"/>
    <cellStyle name="Note 2 2 2 9 7" xfId="43758"/>
    <cellStyle name="Note 2 2 20" xfId="21575"/>
    <cellStyle name="Note 2 2 3" xfId="709"/>
    <cellStyle name="Note 2 2 3 10" xfId="11852"/>
    <cellStyle name="Note 2 2 3 10 2" xfId="43766"/>
    <cellStyle name="Note 2 2 3 10 2 2" xfId="43767"/>
    <cellStyle name="Note 2 2 3 10 3" xfId="43768"/>
    <cellStyle name="Note 2 2 3 10 4" xfId="43769"/>
    <cellStyle name="Note 2 2 3 10 5" xfId="43770"/>
    <cellStyle name="Note 2 2 3 10 6" xfId="43771"/>
    <cellStyle name="Note 2 2 3 10 7" xfId="43765"/>
    <cellStyle name="Note 2 2 3 11" xfId="13553"/>
    <cellStyle name="Note 2 2 3 11 2" xfId="43773"/>
    <cellStyle name="Note 2 2 3 11 2 2" xfId="43774"/>
    <cellStyle name="Note 2 2 3 11 3" xfId="43775"/>
    <cellStyle name="Note 2 2 3 11 4" xfId="43776"/>
    <cellStyle name="Note 2 2 3 11 5" xfId="43777"/>
    <cellStyle name="Note 2 2 3 11 6" xfId="43778"/>
    <cellStyle name="Note 2 2 3 11 7" xfId="43772"/>
    <cellStyle name="Note 2 2 3 12" xfId="15166"/>
    <cellStyle name="Note 2 2 3 12 2" xfId="43780"/>
    <cellStyle name="Note 2 2 3 12 2 2" xfId="43781"/>
    <cellStyle name="Note 2 2 3 12 3" xfId="43782"/>
    <cellStyle name="Note 2 2 3 12 4" xfId="43783"/>
    <cellStyle name="Note 2 2 3 12 5" xfId="43784"/>
    <cellStyle name="Note 2 2 3 12 6" xfId="43779"/>
    <cellStyle name="Note 2 2 3 13" xfId="16775"/>
    <cellStyle name="Note 2 2 3 13 2" xfId="43786"/>
    <cellStyle name="Note 2 2 3 13 3" xfId="43785"/>
    <cellStyle name="Note 2 2 3 14" xfId="18378"/>
    <cellStyle name="Note 2 2 3 14 2" xfId="43787"/>
    <cellStyle name="Note 2 2 3 15" xfId="19981"/>
    <cellStyle name="Note 2 2 3 15 2" xfId="43788"/>
    <cellStyle name="Note 2 2 3 16" xfId="21570"/>
    <cellStyle name="Note 2 2 3 16 2" xfId="43789"/>
    <cellStyle name="Note 2 2 3 17" xfId="23136"/>
    <cellStyle name="Note 2 2 3 17 2" xfId="43790"/>
    <cellStyle name="Note 2 2 3 18" xfId="24649"/>
    <cellStyle name="Note 2 2 3 2" xfId="1299"/>
    <cellStyle name="Note 2 2 3 2 10" xfId="16111"/>
    <cellStyle name="Note 2 2 3 2 11" xfId="17716"/>
    <cellStyle name="Note 2 2 3 2 12" xfId="19319"/>
    <cellStyle name="Note 2 2 3 2 13" xfId="20911"/>
    <cellStyle name="Note 2 2 3 2 14" xfId="22488"/>
    <cellStyle name="Note 2 2 3 2 15" xfId="24009"/>
    <cellStyle name="Note 2 2 3 2 16" xfId="25482"/>
    <cellStyle name="Note 2 2 3 2 2" xfId="3070"/>
    <cellStyle name="Note 2 2 3 2 2 2" xfId="43792"/>
    <cellStyle name="Note 2 2 3 2 2 3" xfId="43791"/>
    <cellStyle name="Note 2 2 3 2 3" xfId="4733"/>
    <cellStyle name="Note 2 2 3 2 3 2" xfId="43793"/>
    <cellStyle name="Note 2 2 3 2 4" xfId="6325"/>
    <cellStyle name="Note 2 2 3 2 4 2" xfId="43794"/>
    <cellStyle name="Note 2 2 3 2 5" xfId="7897"/>
    <cellStyle name="Note 2 2 3 2 5 2" xfId="43795"/>
    <cellStyle name="Note 2 2 3 2 6" xfId="9412"/>
    <cellStyle name="Note 2 2 3 2 6 2" xfId="43796"/>
    <cellStyle name="Note 2 2 3 2 7" xfId="10885"/>
    <cellStyle name="Note 2 2 3 2 8" xfId="12798"/>
    <cellStyle name="Note 2 2 3 2 9" xfId="14499"/>
    <cellStyle name="Note 2 2 3 3" xfId="1708"/>
    <cellStyle name="Note 2 2 3 3 10" xfId="16482"/>
    <cellStyle name="Note 2 2 3 3 11" xfId="18087"/>
    <cellStyle name="Note 2 2 3 3 12" xfId="19690"/>
    <cellStyle name="Note 2 2 3 3 13" xfId="21282"/>
    <cellStyle name="Note 2 2 3 3 14" xfId="22859"/>
    <cellStyle name="Note 2 2 3 3 15" xfId="24380"/>
    <cellStyle name="Note 2 2 3 3 16" xfId="25853"/>
    <cellStyle name="Note 2 2 3 3 2" xfId="3441"/>
    <cellStyle name="Note 2 2 3 3 2 2" xfId="43798"/>
    <cellStyle name="Note 2 2 3 3 2 3" xfId="43797"/>
    <cellStyle name="Note 2 2 3 3 3" xfId="5104"/>
    <cellStyle name="Note 2 2 3 3 3 2" xfId="43799"/>
    <cellStyle name="Note 2 2 3 3 4" xfId="6696"/>
    <cellStyle name="Note 2 2 3 3 4 2" xfId="43800"/>
    <cellStyle name="Note 2 2 3 3 5" xfId="8268"/>
    <cellStyle name="Note 2 2 3 3 5 2" xfId="43801"/>
    <cellStyle name="Note 2 2 3 3 6" xfId="9783"/>
    <cellStyle name="Note 2 2 3 3 6 2" xfId="43802"/>
    <cellStyle name="Note 2 2 3 3 7" xfId="11256"/>
    <cellStyle name="Note 2 2 3 3 8" xfId="13169"/>
    <cellStyle name="Note 2 2 3 3 9" xfId="14870"/>
    <cellStyle name="Note 2 2 3 4" xfId="2125"/>
    <cellStyle name="Note 2 2 3 4 2" xfId="43804"/>
    <cellStyle name="Note 2 2 3 4 2 2" xfId="43805"/>
    <cellStyle name="Note 2 2 3 4 3" xfId="43806"/>
    <cellStyle name="Note 2 2 3 4 4" xfId="43807"/>
    <cellStyle name="Note 2 2 3 4 5" xfId="43808"/>
    <cellStyle name="Note 2 2 3 4 6" xfId="43809"/>
    <cellStyle name="Note 2 2 3 4 7" xfId="43803"/>
    <cellStyle name="Note 2 2 3 5" xfId="3794"/>
    <cellStyle name="Note 2 2 3 5 2" xfId="43811"/>
    <cellStyle name="Note 2 2 3 5 2 2" xfId="43812"/>
    <cellStyle name="Note 2 2 3 5 3" xfId="43813"/>
    <cellStyle name="Note 2 2 3 5 4" xfId="43814"/>
    <cellStyle name="Note 2 2 3 5 5" xfId="43815"/>
    <cellStyle name="Note 2 2 3 5 6" xfId="43816"/>
    <cellStyle name="Note 2 2 3 5 7" xfId="43810"/>
    <cellStyle name="Note 2 2 3 6" xfId="5394"/>
    <cellStyle name="Note 2 2 3 6 2" xfId="43818"/>
    <cellStyle name="Note 2 2 3 6 2 2" xfId="43819"/>
    <cellStyle name="Note 2 2 3 6 3" xfId="43820"/>
    <cellStyle name="Note 2 2 3 6 4" xfId="43821"/>
    <cellStyle name="Note 2 2 3 6 5" xfId="43822"/>
    <cellStyle name="Note 2 2 3 6 6" xfId="43823"/>
    <cellStyle name="Note 2 2 3 6 7" xfId="43817"/>
    <cellStyle name="Note 2 2 3 7" xfId="6980"/>
    <cellStyle name="Note 2 2 3 7 2" xfId="43825"/>
    <cellStyle name="Note 2 2 3 7 2 2" xfId="43826"/>
    <cellStyle name="Note 2 2 3 7 3" xfId="43827"/>
    <cellStyle name="Note 2 2 3 7 4" xfId="43828"/>
    <cellStyle name="Note 2 2 3 7 5" xfId="43829"/>
    <cellStyle name="Note 2 2 3 7 6" xfId="43830"/>
    <cellStyle name="Note 2 2 3 7 7" xfId="43824"/>
    <cellStyle name="Note 2 2 3 8" xfId="8539"/>
    <cellStyle name="Note 2 2 3 8 2" xfId="43832"/>
    <cellStyle name="Note 2 2 3 8 2 2" xfId="43833"/>
    <cellStyle name="Note 2 2 3 8 3" xfId="43834"/>
    <cellStyle name="Note 2 2 3 8 4" xfId="43835"/>
    <cellStyle name="Note 2 2 3 8 5" xfId="43836"/>
    <cellStyle name="Note 2 2 3 8 6" xfId="43837"/>
    <cellStyle name="Note 2 2 3 8 7" xfId="43831"/>
    <cellStyle name="Note 2 2 3 9" xfId="10052"/>
    <cellStyle name="Note 2 2 3 9 2" xfId="43839"/>
    <cellStyle name="Note 2 2 3 9 2 2" xfId="43840"/>
    <cellStyle name="Note 2 2 3 9 3" xfId="43841"/>
    <cellStyle name="Note 2 2 3 9 4" xfId="43842"/>
    <cellStyle name="Note 2 2 3 9 5" xfId="43843"/>
    <cellStyle name="Note 2 2 3 9 6" xfId="43844"/>
    <cellStyle name="Note 2 2 3 9 7" xfId="43838"/>
    <cellStyle name="Note 2 2 4" xfId="925"/>
    <cellStyle name="Note 2 2 4 10" xfId="15772"/>
    <cellStyle name="Note 2 2 4 11" xfId="17377"/>
    <cellStyle name="Note 2 2 4 12" xfId="18980"/>
    <cellStyle name="Note 2 2 4 13" xfId="20572"/>
    <cellStyle name="Note 2 2 4 14" xfId="22149"/>
    <cellStyle name="Note 2 2 4 15" xfId="23670"/>
    <cellStyle name="Note 2 2 4 16" xfId="25143"/>
    <cellStyle name="Note 2 2 4 2" xfId="2731"/>
    <cellStyle name="Note 2 2 4 2 2" xfId="43845"/>
    <cellStyle name="Note 2 2 4 2 3" xfId="26128"/>
    <cellStyle name="Note 2 2 4 3" xfId="4394"/>
    <cellStyle name="Note 2 2 4 3 2" xfId="43846"/>
    <cellStyle name="Note 2 2 4 4" xfId="5986"/>
    <cellStyle name="Note 2 2 4 4 2" xfId="43847"/>
    <cellStyle name="Note 2 2 4 5" xfId="7558"/>
    <cellStyle name="Note 2 2 4 5 2" xfId="43848"/>
    <cellStyle name="Note 2 2 4 6" xfId="9073"/>
    <cellStyle name="Note 2 2 4 6 2" xfId="43849"/>
    <cellStyle name="Note 2 2 4 7" xfId="10546"/>
    <cellStyle name="Note 2 2 4 8" xfId="12459"/>
    <cellStyle name="Note 2 2 4 9" xfId="14160"/>
    <cellStyle name="Note 2 2 5" xfId="1332"/>
    <cellStyle name="Note 2 2 5 10" xfId="16144"/>
    <cellStyle name="Note 2 2 5 11" xfId="17749"/>
    <cellStyle name="Note 2 2 5 12" xfId="19352"/>
    <cellStyle name="Note 2 2 5 13" xfId="20944"/>
    <cellStyle name="Note 2 2 5 14" xfId="22521"/>
    <cellStyle name="Note 2 2 5 15" xfId="24042"/>
    <cellStyle name="Note 2 2 5 16" xfId="25515"/>
    <cellStyle name="Note 2 2 5 2" xfId="3103"/>
    <cellStyle name="Note 2 2 5 2 2" xfId="43850"/>
    <cellStyle name="Note 2 2 5 2 3" xfId="26132"/>
    <cellStyle name="Note 2 2 5 3" xfId="4766"/>
    <cellStyle name="Note 2 2 5 3 2" xfId="43851"/>
    <cellStyle name="Note 2 2 5 4" xfId="6358"/>
    <cellStyle name="Note 2 2 5 4 2" xfId="43852"/>
    <cellStyle name="Note 2 2 5 5" xfId="7930"/>
    <cellStyle name="Note 2 2 5 5 2" xfId="43853"/>
    <cellStyle name="Note 2 2 5 6" xfId="9445"/>
    <cellStyle name="Note 2 2 5 6 2" xfId="43854"/>
    <cellStyle name="Note 2 2 5 7" xfId="10918"/>
    <cellStyle name="Note 2 2 5 8" xfId="12831"/>
    <cellStyle name="Note 2 2 5 9" xfId="14532"/>
    <cellStyle name="Note 2 2 6" xfId="1749"/>
    <cellStyle name="Note 2 2 6 2" xfId="26146"/>
    <cellStyle name="Note 2 2 6 2 2" xfId="43855"/>
    <cellStyle name="Note 2 2 6 3" xfId="43856"/>
    <cellStyle name="Note 2 2 6 4" xfId="43857"/>
    <cellStyle name="Note 2 2 6 5" xfId="43858"/>
    <cellStyle name="Note 2 2 6 6" xfId="43859"/>
    <cellStyle name="Note 2 2 6 7" xfId="26036"/>
    <cellStyle name="Note 2 2 7" xfId="1691"/>
    <cellStyle name="Note 2 2 7 2" xfId="26157"/>
    <cellStyle name="Note 2 2 7 2 2" xfId="43860"/>
    <cellStyle name="Note 2 2 7 3" xfId="43861"/>
    <cellStyle name="Note 2 2 7 4" xfId="43862"/>
    <cellStyle name="Note 2 2 7 5" xfId="43863"/>
    <cellStyle name="Note 2 2 7 6" xfId="43864"/>
    <cellStyle name="Note 2 2 7 7" xfId="26050"/>
    <cellStyle name="Note 2 2 8" xfId="2117"/>
    <cellStyle name="Note 2 2 8 2" xfId="26138"/>
    <cellStyle name="Note 2 2 8 2 2" xfId="43865"/>
    <cellStyle name="Note 2 2 8 3" xfId="43866"/>
    <cellStyle name="Note 2 2 8 4" xfId="43867"/>
    <cellStyle name="Note 2 2 8 5" xfId="43868"/>
    <cellStyle name="Note 2 2 8 6" xfId="43869"/>
    <cellStyle name="Note 2 2 8 7" xfId="26007"/>
    <cellStyle name="Note 2 2 9" xfId="3818"/>
    <cellStyle name="Note 2 2 9 2" xfId="43870"/>
    <cellStyle name="Note 2 2 9 2 2" xfId="43871"/>
    <cellStyle name="Note 2 2 9 3" xfId="43872"/>
    <cellStyle name="Note 2 2 9 4" xfId="43873"/>
    <cellStyle name="Note 2 2 9 5" xfId="43874"/>
    <cellStyle name="Note 2 2 9 6" xfId="43875"/>
    <cellStyle name="Note 2 2 9 7" xfId="26108"/>
    <cellStyle name="Note 2 20" xfId="445"/>
    <cellStyle name="Note 2 20 10" xfId="9813"/>
    <cellStyle name="Note 2 20 10 2" xfId="43877"/>
    <cellStyle name="Note 2 20 10 2 2" xfId="43878"/>
    <cellStyle name="Note 2 20 10 3" xfId="43879"/>
    <cellStyle name="Note 2 20 10 4" xfId="43880"/>
    <cellStyle name="Note 2 20 10 5" xfId="43881"/>
    <cellStyle name="Note 2 20 10 6" xfId="43882"/>
    <cellStyle name="Note 2 20 10 7" xfId="43876"/>
    <cellStyle name="Note 2 20 11" xfId="11587"/>
    <cellStyle name="Note 2 20 11 2" xfId="43884"/>
    <cellStyle name="Note 2 20 11 2 2" xfId="43885"/>
    <cellStyle name="Note 2 20 11 3" xfId="43886"/>
    <cellStyle name="Note 2 20 11 4" xfId="43887"/>
    <cellStyle name="Note 2 20 11 5" xfId="43888"/>
    <cellStyle name="Note 2 20 11 6" xfId="43889"/>
    <cellStyle name="Note 2 20 11 7" xfId="43883"/>
    <cellStyle name="Note 2 20 12" xfId="13289"/>
    <cellStyle name="Note 2 20 12 2" xfId="43891"/>
    <cellStyle name="Note 2 20 12 2 2" xfId="43892"/>
    <cellStyle name="Note 2 20 12 3" xfId="43893"/>
    <cellStyle name="Note 2 20 12 4" xfId="43894"/>
    <cellStyle name="Note 2 20 12 5" xfId="43895"/>
    <cellStyle name="Note 2 20 12 6" xfId="43890"/>
    <cellStyle name="Note 2 20 13" xfId="14901"/>
    <cellStyle name="Note 2 20 13 2" xfId="43897"/>
    <cellStyle name="Note 2 20 13 3" xfId="43896"/>
    <cellStyle name="Note 2 20 14" xfId="16512"/>
    <cellStyle name="Note 2 20 14 2" xfId="43899"/>
    <cellStyle name="Note 2 20 14 3" xfId="43898"/>
    <cellStyle name="Note 2 20 15" xfId="18117"/>
    <cellStyle name="Note 2 20 15 2" xfId="43900"/>
    <cellStyle name="Note 2 20 16" xfId="19721"/>
    <cellStyle name="Note 2 20 16 2" xfId="43901"/>
    <cellStyle name="Note 2 20 17" xfId="21313"/>
    <cellStyle name="Note 2 20 17 2" xfId="43902"/>
    <cellStyle name="Note 2 20 18" xfId="22895"/>
    <cellStyle name="Note 2 20 18 2" xfId="43903"/>
    <cellStyle name="Note 2 20 19" xfId="24410"/>
    <cellStyle name="Note 2 20 2" xfId="1035"/>
    <cellStyle name="Note 2 20 2 10" xfId="15871"/>
    <cellStyle name="Note 2 20 2 11" xfId="17476"/>
    <cellStyle name="Note 2 20 2 12" xfId="19079"/>
    <cellStyle name="Note 2 20 2 13" xfId="20671"/>
    <cellStyle name="Note 2 20 2 14" xfId="22248"/>
    <cellStyle name="Note 2 20 2 15" xfId="23769"/>
    <cellStyle name="Note 2 20 2 16" xfId="25242"/>
    <cellStyle name="Note 2 20 2 2" xfId="2830"/>
    <cellStyle name="Note 2 20 2 2 2" xfId="43905"/>
    <cellStyle name="Note 2 20 2 2 3" xfId="43904"/>
    <cellStyle name="Note 2 20 2 3" xfId="4493"/>
    <cellStyle name="Note 2 20 2 3 2" xfId="43906"/>
    <cellStyle name="Note 2 20 2 4" xfId="6085"/>
    <cellStyle name="Note 2 20 2 4 2" xfId="43907"/>
    <cellStyle name="Note 2 20 2 5" xfId="7657"/>
    <cellStyle name="Note 2 20 2 5 2" xfId="43908"/>
    <cellStyle name="Note 2 20 2 6" xfId="9172"/>
    <cellStyle name="Note 2 20 2 6 2" xfId="43909"/>
    <cellStyle name="Note 2 20 2 7" xfId="10645"/>
    <cellStyle name="Note 2 20 2 8" xfId="12558"/>
    <cellStyle name="Note 2 20 2 9" xfId="14259"/>
    <cellStyle name="Note 2 20 3" xfId="1443"/>
    <cellStyle name="Note 2 20 3 10" xfId="16243"/>
    <cellStyle name="Note 2 20 3 11" xfId="17848"/>
    <cellStyle name="Note 2 20 3 12" xfId="19451"/>
    <cellStyle name="Note 2 20 3 13" xfId="21043"/>
    <cellStyle name="Note 2 20 3 14" xfId="22620"/>
    <cellStyle name="Note 2 20 3 15" xfId="24141"/>
    <cellStyle name="Note 2 20 3 16" xfId="25614"/>
    <cellStyle name="Note 2 20 3 2" xfId="3202"/>
    <cellStyle name="Note 2 20 3 2 2" xfId="43911"/>
    <cellStyle name="Note 2 20 3 2 3" xfId="43910"/>
    <cellStyle name="Note 2 20 3 3" xfId="4865"/>
    <cellStyle name="Note 2 20 3 3 2" xfId="43912"/>
    <cellStyle name="Note 2 20 3 4" xfId="6457"/>
    <cellStyle name="Note 2 20 3 4 2" xfId="43913"/>
    <cellStyle name="Note 2 20 3 5" xfId="8029"/>
    <cellStyle name="Note 2 20 3 5 2" xfId="43914"/>
    <cellStyle name="Note 2 20 3 6" xfId="9544"/>
    <cellStyle name="Note 2 20 3 6 2" xfId="43915"/>
    <cellStyle name="Note 2 20 3 7" xfId="11017"/>
    <cellStyle name="Note 2 20 3 8" xfId="12930"/>
    <cellStyle name="Note 2 20 3 9" xfId="14631"/>
    <cellStyle name="Note 2 20 4" xfId="2377"/>
    <cellStyle name="Note 2 20 4 10" xfId="17024"/>
    <cellStyle name="Note 2 20 4 11" xfId="18628"/>
    <cellStyle name="Note 2 20 4 12" xfId="20226"/>
    <cellStyle name="Note 2 20 4 13" xfId="21804"/>
    <cellStyle name="Note 2 20 4 14" xfId="23340"/>
    <cellStyle name="Note 2 20 4 15" xfId="24814"/>
    <cellStyle name="Note 2 20 4 2" xfId="4041"/>
    <cellStyle name="Note 2 20 4 2 2" xfId="43917"/>
    <cellStyle name="Note 2 20 4 2 3" xfId="43916"/>
    <cellStyle name="Note 2 20 4 3" xfId="5636"/>
    <cellStyle name="Note 2 20 4 3 2" xfId="43918"/>
    <cellStyle name="Note 2 20 4 4" xfId="7215"/>
    <cellStyle name="Note 2 20 4 4 2" xfId="43919"/>
    <cellStyle name="Note 2 20 4 5" xfId="8743"/>
    <cellStyle name="Note 2 20 4 5 2" xfId="43920"/>
    <cellStyle name="Note 2 20 4 6" xfId="10217"/>
    <cellStyle name="Note 2 20 4 6 2" xfId="43921"/>
    <cellStyle name="Note 2 20 4 7" xfId="12105"/>
    <cellStyle name="Note 2 20 4 8" xfId="13806"/>
    <cellStyle name="Note 2 20 4 9" xfId="15419"/>
    <cellStyle name="Note 2 20 5" xfId="1860"/>
    <cellStyle name="Note 2 20 5 2" xfId="43923"/>
    <cellStyle name="Note 2 20 5 2 2" xfId="43924"/>
    <cellStyle name="Note 2 20 5 3" xfId="43925"/>
    <cellStyle name="Note 2 20 5 4" xfId="43926"/>
    <cellStyle name="Note 2 20 5 5" xfId="43927"/>
    <cellStyle name="Note 2 20 5 6" xfId="43928"/>
    <cellStyle name="Note 2 20 5 7" xfId="43922"/>
    <cellStyle name="Note 2 20 6" xfId="3530"/>
    <cellStyle name="Note 2 20 6 2" xfId="43930"/>
    <cellStyle name="Note 2 20 6 2 2" xfId="43931"/>
    <cellStyle name="Note 2 20 6 3" xfId="43932"/>
    <cellStyle name="Note 2 20 6 4" xfId="43933"/>
    <cellStyle name="Note 2 20 6 5" xfId="43934"/>
    <cellStyle name="Note 2 20 6 6" xfId="43935"/>
    <cellStyle name="Note 2 20 6 7" xfId="43929"/>
    <cellStyle name="Note 2 20 7" xfId="5134"/>
    <cellStyle name="Note 2 20 7 2" xfId="43937"/>
    <cellStyle name="Note 2 20 7 2 2" xfId="43938"/>
    <cellStyle name="Note 2 20 7 3" xfId="43939"/>
    <cellStyle name="Note 2 20 7 4" xfId="43940"/>
    <cellStyle name="Note 2 20 7 5" xfId="43941"/>
    <cellStyle name="Note 2 20 7 6" xfId="43942"/>
    <cellStyle name="Note 2 20 7 7" xfId="43936"/>
    <cellStyle name="Note 2 20 8" xfId="6726"/>
    <cellStyle name="Note 2 20 8 2" xfId="43944"/>
    <cellStyle name="Note 2 20 8 2 2" xfId="43945"/>
    <cellStyle name="Note 2 20 8 3" xfId="43946"/>
    <cellStyle name="Note 2 20 8 4" xfId="43947"/>
    <cellStyle name="Note 2 20 8 5" xfId="43948"/>
    <cellStyle name="Note 2 20 8 6" xfId="43949"/>
    <cellStyle name="Note 2 20 8 7" xfId="43943"/>
    <cellStyle name="Note 2 20 9" xfId="8298"/>
    <cellStyle name="Note 2 20 9 2" xfId="43951"/>
    <cellStyle name="Note 2 20 9 2 2" xfId="43952"/>
    <cellStyle name="Note 2 20 9 3" xfId="43953"/>
    <cellStyle name="Note 2 20 9 4" xfId="43954"/>
    <cellStyle name="Note 2 20 9 5" xfId="43955"/>
    <cellStyle name="Note 2 20 9 6" xfId="43956"/>
    <cellStyle name="Note 2 20 9 7" xfId="43950"/>
    <cellStyle name="Note 2 21" xfId="471"/>
    <cellStyle name="Note 2 21 10" xfId="9839"/>
    <cellStyle name="Note 2 21 10 2" xfId="43958"/>
    <cellStyle name="Note 2 21 10 2 2" xfId="43959"/>
    <cellStyle name="Note 2 21 10 3" xfId="43960"/>
    <cellStyle name="Note 2 21 10 4" xfId="43961"/>
    <cellStyle name="Note 2 21 10 5" xfId="43962"/>
    <cellStyle name="Note 2 21 10 6" xfId="43963"/>
    <cellStyle name="Note 2 21 10 7" xfId="43957"/>
    <cellStyle name="Note 2 21 11" xfId="11613"/>
    <cellStyle name="Note 2 21 11 2" xfId="43965"/>
    <cellStyle name="Note 2 21 11 2 2" xfId="43966"/>
    <cellStyle name="Note 2 21 11 3" xfId="43967"/>
    <cellStyle name="Note 2 21 11 4" xfId="43968"/>
    <cellStyle name="Note 2 21 11 5" xfId="43969"/>
    <cellStyle name="Note 2 21 11 6" xfId="43970"/>
    <cellStyle name="Note 2 21 11 7" xfId="43964"/>
    <cellStyle name="Note 2 21 12" xfId="13315"/>
    <cellStyle name="Note 2 21 12 2" xfId="43972"/>
    <cellStyle name="Note 2 21 12 2 2" xfId="43973"/>
    <cellStyle name="Note 2 21 12 3" xfId="43974"/>
    <cellStyle name="Note 2 21 12 4" xfId="43975"/>
    <cellStyle name="Note 2 21 12 5" xfId="43976"/>
    <cellStyle name="Note 2 21 12 6" xfId="43971"/>
    <cellStyle name="Note 2 21 13" xfId="14927"/>
    <cellStyle name="Note 2 21 13 2" xfId="43978"/>
    <cellStyle name="Note 2 21 13 3" xfId="43977"/>
    <cellStyle name="Note 2 21 14" xfId="16538"/>
    <cellStyle name="Note 2 21 14 2" xfId="43980"/>
    <cellStyle name="Note 2 21 14 3" xfId="43979"/>
    <cellStyle name="Note 2 21 15" xfId="18143"/>
    <cellStyle name="Note 2 21 15 2" xfId="43981"/>
    <cellStyle name="Note 2 21 16" xfId="19747"/>
    <cellStyle name="Note 2 21 16 2" xfId="43982"/>
    <cellStyle name="Note 2 21 17" xfId="21339"/>
    <cellStyle name="Note 2 21 17 2" xfId="43983"/>
    <cellStyle name="Note 2 21 18" xfId="22921"/>
    <cellStyle name="Note 2 21 18 2" xfId="43984"/>
    <cellStyle name="Note 2 21 19" xfId="24436"/>
    <cellStyle name="Note 2 21 2" xfId="1061"/>
    <cellStyle name="Note 2 21 2 10" xfId="15897"/>
    <cellStyle name="Note 2 21 2 11" xfId="17502"/>
    <cellStyle name="Note 2 21 2 12" xfId="19105"/>
    <cellStyle name="Note 2 21 2 13" xfId="20697"/>
    <cellStyle name="Note 2 21 2 14" xfId="22274"/>
    <cellStyle name="Note 2 21 2 15" xfId="23795"/>
    <cellStyle name="Note 2 21 2 16" xfId="25268"/>
    <cellStyle name="Note 2 21 2 2" xfId="2856"/>
    <cellStyle name="Note 2 21 2 2 2" xfId="43986"/>
    <cellStyle name="Note 2 21 2 2 3" xfId="43985"/>
    <cellStyle name="Note 2 21 2 3" xfId="4519"/>
    <cellStyle name="Note 2 21 2 3 2" xfId="43987"/>
    <cellStyle name="Note 2 21 2 4" xfId="6111"/>
    <cellStyle name="Note 2 21 2 4 2" xfId="43988"/>
    <cellStyle name="Note 2 21 2 5" xfId="7683"/>
    <cellStyle name="Note 2 21 2 5 2" xfId="43989"/>
    <cellStyle name="Note 2 21 2 6" xfId="9198"/>
    <cellStyle name="Note 2 21 2 6 2" xfId="43990"/>
    <cellStyle name="Note 2 21 2 7" xfId="10671"/>
    <cellStyle name="Note 2 21 2 8" xfId="12584"/>
    <cellStyle name="Note 2 21 2 9" xfId="14285"/>
    <cellStyle name="Note 2 21 3" xfId="1469"/>
    <cellStyle name="Note 2 21 3 10" xfId="16269"/>
    <cellStyle name="Note 2 21 3 11" xfId="17874"/>
    <cellStyle name="Note 2 21 3 12" xfId="19477"/>
    <cellStyle name="Note 2 21 3 13" xfId="21069"/>
    <cellStyle name="Note 2 21 3 14" xfId="22646"/>
    <cellStyle name="Note 2 21 3 15" xfId="24167"/>
    <cellStyle name="Note 2 21 3 16" xfId="25640"/>
    <cellStyle name="Note 2 21 3 2" xfId="3228"/>
    <cellStyle name="Note 2 21 3 2 2" xfId="43992"/>
    <cellStyle name="Note 2 21 3 2 3" xfId="43991"/>
    <cellStyle name="Note 2 21 3 3" xfId="4891"/>
    <cellStyle name="Note 2 21 3 3 2" xfId="43993"/>
    <cellStyle name="Note 2 21 3 4" xfId="6483"/>
    <cellStyle name="Note 2 21 3 4 2" xfId="43994"/>
    <cellStyle name="Note 2 21 3 5" xfId="8055"/>
    <cellStyle name="Note 2 21 3 5 2" xfId="43995"/>
    <cellStyle name="Note 2 21 3 6" xfId="9570"/>
    <cellStyle name="Note 2 21 3 6 2" xfId="43996"/>
    <cellStyle name="Note 2 21 3 7" xfId="11043"/>
    <cellStyle name="Note 2 21 3 8" xfId="12956"/>
    <cellStyle name="Note 2 21 3 9" xfId="14657"/>
    <cellStyle name="Note 2 21 4" xfId="2403"/>
    <cellStyle name="Note 2 21 4 10" xfId="17050"/>
    <cellStyle name="Note 2 21 4 11" xfId="18654"/>
    <cellStyle name="Note 2 21 4 12" xfId="20252"/>
    <cellStyle name="Note 2 21 4 13" xfId="21830"/>
    <cellStyle name="Note 2 21 4 14" xfId="23366"/>
    <cellStyle name="Note 2 21 4 15" xfId="24840"/>
    <cellStyle name="Note 2 21 4 2" xfId="4067"/>
    <cellStyle name="Note 2 21 4 2 2" xfId="43998"/>
    <cellStyle name="Note 2 21 4 2 3" xfId="43997"/>
    <cellStyle name="Note 2 21 4 3" xfId="5662"/>
    <cellStyle name="Note 2 21 4 3 2" xfId="43999"/>
    <cellStyle name="Note 2 21 4 4" xfId="7241"/>
    <cellStyle name="Note 2 21 4 4 2" xfId="44000"/>
    <cellStyle name="Note 2 21 4 5" xfId="8769"/>
    <cellStyle name="Note 2 21 4 5 2" xfId="44001"/>
    <cellStyle name="Note 2 21 4 6" xfId="10243"/>
    <cellStyle name="Note 2 21 4 6 2" xfId="44002"/>
    <cellStyle name="Note 2 21 4 7" xfId="12131"/>
    <cellStyle name="Note 2 21 4 8" xfId="13832"/>
    <cellStyle name="Note 2 21 4 9" xfId="15445"/>
    <cellStyle name="Note 2 21 5" xfId="1886"/>
    <cellStyle name="Note 2 21 5 2" xfId="44004"/>
    <cellStyle name="Note 2 21 5 2 2" xfId="44005"/>
    <cellStyle name="Note 2 21 5 3" xfId="44006"/>
    <cellStyle name="Note 2 21 5 4" xfId="44007"/>
    <cellStyle name="Note 2 21 5 5" xfId="44008"/>
    <cellStyle name="Note 2 21 5 6" xfId="44009"/>
    <cellStyle name="Note 2 21 5 7" xfId="44003"/>
    <cellStyle name="Note 2 21 6" xfId="3556"/>
    <cellStyle name="Note 2 21 6 2" xfId="44011"/>
    <cellStyle name="Note 2 21 6 2 2" xfId="44012"/>
    <cellStyle name="Note 2 21 6 3" xfId="44013"/>
    <cellStyle name="Note 2 21 6 4" xfId="44014"/>
    <cellStyle name="Note 2 21 6 5" xfId="44015"/>
    <cellStyle name="Note 2 21 6 6" xfId="44016"/>
    <cellStyle name="Note 2 21 6 7" xfId="44010"/>
    <cellStyle name="Note 2 21 7" xfId="5160"/>
    <cellStyle name="Note 2 21 7 2" xfId="44018"/>
    <cellStyle name="Note 2 21 7 2 2" xfId="44019"/>
    <cellStyle name="Note 2 21 7 3" xfId="44020"/>
    <cellStyle name="Note 2 21 7 4" xfId="44021"/>
    <cellStyle name="Note 2 21 7 5" xfId="44022"/>
    <cellStyle name="Note 2 21 7 6" xfId="44023"/>
    <cellStyle name="Note 2 21 7 7" xfId="44017"/>
    <cellStyle name="Note 2 21 8" xfId="6752"/>
    <cellStyle name="Note 2 21 8 2" xfId="44025"/>
    <cellStyle name="Note 2 21 8 2 2" xfId="44026"/>
    <cellStyle name="Note 2 21 8 3" xfId="44027"/>
    <cellStyle name="Note 2 21 8 4" xfId="44028"/>
    <cellStyle name="Note 2 21 8 5" xfId="44029"/>
    <cellStyle name="Note 2 21 8 6" xfId="44030"/>
    <cellStyle name="Note 2 21 8 7" xfId="44024"/>
    <cellStyle name="Note 2 21 9" xfId="8324"/>
    <cellStyle name="Note 2 21 9 2" xfId="44032"/>
    <cellStyle name="Note 2 21 9 2 2" xfId="44033"/>
    <cellStyle name="Note 2 21 9 3" xfId="44034"/>
    <cellStyle name="Note 2 21 9 4" xfId="44035"/>
    <cellStyle name="Note 2 21 9 5" xfId="44036"/>
    <cellStyle name="Note 2 21 9 6" xfId="44037"/>
    <cellStyle name="Note 2 21 9 7" xfId="44031"/>
    <cellStyle name="Note 2 22" xfId="387"/>
    <cellStyle name="Note 2 22 10" xfId="8553"/>
    <cellStyle name="Note 2 22 10 2" xfId="44039"/>
    <cellStyle name="Note 2 22 10 2 2" xfId="44040"/>
    <cellStyle name="Note 2 22 10 3" xfId="44041"/>
    <cellStyle name="Note 2 22 10 4" xfId="44042"/>
    <cellStyle name="Note 2 22 10 5" xfId="44043"/>
    <cellStyle name="Note 2 22 10 6" xfId="44044"/>
    <cellStyle name="Note 2 22 10 7" xfId="44038"/>
    <cellStyle name="Note 2 22 11" xfId="11529"/>
    <cellStyle name="Note 2 22 11 2" xfId="44046"/>
    <cellStyle name="Note 2 22 11 2 2" xfId="44047"/>
    <cellStyle name="Note 2 22 11 3" xfId="44048"/>
    <cellStyle name="Note 2 22 11 4" xfId="44049"/>
    <cellStyle name="Note 2 22 11 5" xfId="44050"/>
    <cellStyle name="Note 2 22 11 6" xfId="44051"/>
    <cellStyle name="Note 2 22 11 7" xfId="44045"/>
    <cellStyle name="Note 2 22 12" xfId="13231"/>
    <cellStyle name="Note 2 22 12 2" xfId="44053"/>
    <cellStyle name="Note 2 22 12 2 2" xfId="44054"/>
    <cellStyle name="Note 2 22 12 3" xfId="44055"/>
    <cellStyle name="Note 2 22 12 4" xfId="44056"/>
    <cellStyle name="Note 2 22 12 5" xfId="44057"/>
    <cellStyle name="Note 2 22 12 6" xfId="44052"/>
    <cellStyle name="Note 2 22 13" xfId="11287"/>
    <cellStyle name="Note 2 22 13 2" xfId="44059"/>
    <cellStyle name="Note 2 22 13 3" xfId="44058"/>
    <cellStyle name="Note 2 22 14" xfId="15194"/>
    <cellStyle name="Note 2 22 14 2" xfId="44061"/>
    <cellStyle name="Note 2 22 14 3" xfId="44060"/>
    <cellStyle name="Note 2 22 15" xfId="16803"/>
    <cellStyle name="Note 2 22 15 2" xfId="44062"/>
    <cellStyle name="Note 2 22 16" xfId="15323"/>
    <cellStyle name="Note 2 22 16 2" xfId="44063"/>
    <cellStyle name="Note 2 22 17" xfId="17243"/>
    <cellStyle name="Note 2 22 17 2" xfId="44064"/>
    <cellStyle name="Note 2 22 18" xfId="19994"/>
    <cellStyle name="Note 2 22 18 2" xfId="44065"/>
    <cellStyle name="Note 2 22 19" xfId="23150"/>
    <cellStyle name="Note 2 22 2" xfId="977"/>
    <cellStyle name="Note 2 22 2 10" xfId="15813"/>
    <cellStyle name="Note 2 22 2 11" xfId="17418"/>
    <cellStyle name="Note 2 22 2 12" xfId="19021"/>
    <cellStyle name="Note 2 22 2 13" xfId="20613"/>
    <cellStyle name="Note 2 22 2 14" xfId="22190"/>
    <cellStyle name="Note 2 22 2 15" xfId="23711"/>
    <cellStyle name="Note 2 22 2 16" xfId="25184"/>
    <cellStyle name="Note 2 22 2 2" xfId="2772"/>
    <cellStyle name="Note 2 22 2 2 2" xfId="44067"/>
    <cellStyle name="Note 2 22 2 2 3" xfId="44066"/>
    <cellStyle name="Note 2 22 2 3" xfId="4435"/>
    <cellStyle name="Note 2 22 2 3 2" xfId="44068"/>
    <cellStyle name="Note 2 22 2 4" xfId="6027"/>
    <cellStyle name="Note 2 22 2 4 2" xfId="44069"/>
    <cellStyle name="Note 2 22 2 5" xfId="7599"/>
    <cellStyle name="Note 2 22 2 5 2" xfId="44070"/>
    <cellStyle name="Note 2 22 2 6" xfId="9114"/>
    <cellStyle name="Note 2 22 2 6 2" xfId="44071"/>
    <cellStyle name="Note 2 22 2 7" xfId="10587"/>
    <cellStyle name="Note 2 22 2 8" xfId="12500"/>
    <cellStyle name="Note 2 22 2 9" xfId="14201"/>
    <cellStyle name="Note 2 22 3" xfId="1385"/>
    <cellStyle name="Note 2 22 3 10" xfId="16185"/>
    <cellStyle name="Note 2 22 3 11" xfId="17790"/>
    <cellStyle name="Note 2 22 3 12" xfId="19393"/>
    <cellStyle name="Note 2 22 3 13" xfId="20985"/>
    <cellStyle name="Note 2 22 3 14" xfId="22562"/>
    <cellStyle name="Note 2 22 3 15" xfId="24083"/>
    <cellStyle name="Note 2 22 3 16" xfId="25556"/>
    <cellStyle name="Note 2 22 3 2" xfId="3144"/>
    <cellStyle name="Note 2 22 3 2 2" xfId="44073"/>
    <cellStyle name="Note 2 22 3 2 3" xfId="44072"/>
    <cellStyle name="Note 2 22 3 3" xfId="4807"/>
    <cellStyle name="Note 2 22 3 3 2" xfId="44074"/>
    <cellStyle name="Note 2 22 3 4" xfId="6399"/>
    <cellStyle name="Note 2 22 3 4 2" xfId="44075"/>
    <cellStyle name="Note 2 22 3 5" xfId="7971"/>
    <cellStyle name="Note 2 22 3 5 2" xfId="44076"/>
    <cellStyle name="Note 2 22 3 6" xfId="9486"/>
    <cellStyle name="Note 2 22 3 6 2" xfId="44077"/>
    <cellStyle name="Note 2 22 3 7" xfId="10959"/>
    <cellStyle name="Note 2 22 3 8" xfId="12872"/>
    <cellStyle name="Note 2 22 3 9" xfId="14573"/>
    <cellStyle name="Note 2 22 4" xfId="2319"/>
    <cellStyle name="Note 2 22 4 10" xfId="16966"/>
    <cellStyle name="Note 2 22 4 11" xfId="18570"/>
    <cellStyle name="Note 2 22 4 12" xfId="20168"/>
    <cellStyle name="Note 2 22 4 13" xfId="21746"/>
    <cellStyle name="Note 2 22 4 14" xfId="23282"/>
    <cellStyle name="Note 2 22 4 15" xfId="24756"/>
    <cellStyle name="Note 2 22 4 2" xfId="3983"/>
    <cellStyle name="Note 2 22 4 2 2" xfId="44079"/>
    <cellStyle name="Note 2 22 4 2 3" xfId="44078"/>
    <cellStyle name="Note 2 22 4 3" xfId="5578"/>
    <cellStyle name="Note 2 22 4 3 2" xfId="44080"/>
    <cellStyle name="Note 2 22 4 4" xfId="7157"/>
    <cellStyle name="Note 2 22 4 4 2" xfId="44081"/>
    <cellStyle name="Note 2 22 4 5" xfId="8685"/>
    <cellStyle name="Note 2 22 4 5 2" xfId="44082"/>
    <cellStyle name="Note 2 22 4 6" xfId="10159"/>
    <cellStyle name="Note 2 22 4 6 2" xfId="44083"/>
    <cellStyle name="Note 2 22 4 7" xfId="12047"/>
    <cellStyle name="Note 2 22 4 8" xfId="13748"/>
    <cellStyle name="Note 2 22 4 9" xfId="15361"/>
    <cellStyle name="Note 2 22 5" xfId="1802"/>
    <cellStyle name="Note 2 22 5 2" xfId="44085"/>
    <cellStyle name="Note 2 22 5 2 2" xfId="44086"/>
    <cellStyle name="Note 2 22 5 3" xfId="44087"/>
    <cellStyle name="Note 2 22 5 4" xfId="44088"/>
    <cellStyle name="Note 2 22 5 5" xfId="44089"/>
    <cellStyle name="Note 2 22 5 6" xfId="44090"/>
    <cellStyle name="Note 2 22 5 7" xfId="44084"/>
    <cellStyle name="Note 2 22 6" xfId="3472"/>
    <cellStyle name="Note 2 22 6 2" xfId="44092"/>
    <cellStyle name="Note 2 22 6 2 2" xfId="44093"/>
    <cellStyle name="Note 2 22 6 3" xfId="44094"/>
    <cellStyle name="Note 2 22 6 4" xfId="44095"/>
    <cellStyle name="Note 2 22 6 5" xfId="44096"/>
    <cellStyle name="Note 2 22 6 6" xfId="44097"/>
    <cellStyle name="Note 2 22 6 7" xfId="44091"/>
    <cellStyle name="Note 2 22 7" xfId="3821"/>
    <cellStyle name="Note 2 22 7 2" xfId="44099"/>
    <cellStyle name="Note 2 22 7 2 2" xfId="44100"/>
    <cellStyle name="Note 2 22 7 3" xfId="44101"/>
    <cellStyle name="Note 2 22 7 4" xfId="44102"/>
    <cellStyle name="Note 2 22 7 5" xfId="44103"/>
    <cellStyle name="Note 2 22 7 6" xfId="44104"/>
    <cellStyle name="Note 2 22 7 7" xfId="44098"/>
    <cellStyle name="Note 2 22 8" xfId="5421"/>
    <cellStyle name="Note 2 22 8 2" xfId="44106"/>
    <cellStyle name="Note 2 22 8 2 2" xfId="44107"/>
    <cellStyle name="Note 2 22 8 3" xfId="44108"/>
    <cellStyle name="Note 2 22 8 4" xfId="44109"/>
    <cellStyle name="Note 2 22 8 5" xfId="44110"/>
    <cellStyle name="Note 2 22 8 6" xfId="44111"/>
    <cellStyle name="Note 2 22 8 7" xfId="44105"/>
    <cellStyle name="Note 2 22 9" xfId="7006"/>
    <cellStyle name="Note 2 22 9 2" xfId="44113"/>
    <cellStyle name="Note 2 22 9 2 2" xfId="44114"/>
    <cellStyle name="Note 2 22 9 3" xfId="44115"/>
    <cellStyle name="Note 2 22 9 4" xfId="44116"/>
    <cellStyle name="Note 2 22 9 5" xfId="44117"/>
    <cellStyle name="Note 2 22 9 6" xfId="44118"/>
    <cellStyle name="Note 2 22 9 7" xfId="44112"/>
    <cellStyle name="Note 2 23" xfId="466"/>
    <cellStyle name="Note 2 23 10" xfId="9834"/>
    <cellStyle name="Note 2 23 10 2" xfId="44120"/>
    <cellStyle name="Note 2 23 10 2 2" xfId="44121"/>
    <cellStyle name="Note 2 23 10 3" xfId="44122"/>
    <cellStyle name="Note 2 23 10 4" xfId="44123"/>
    <cellStyle name="Note 2 23 10 5" xfId="44124"/>
    <cellStyle name="Note 2 23 10 6" xfId="44125"/>
    <cellStyle name="Note 2 23 10 7" xfId="44119"/>
    <cellStyle name="Note 2 23 11" xfId="11608"/>
    <cellStyle name="Note 2 23 11 2" xfId="44127"/>
    <cellStyle name="Note 2 23 11 2 2" xfId="44128"/>
    <cellStyle name="Note 2 23 11 3" xfId="44129"/>
    <cellStyle name="Note 2 23 11 4" xfId="44130"/>
    <cellStyle name="Note 2 23 11 5" xfId="44131"/>
    <cellStyle name="Note 2 23 11 6" xfId="44132"/>
    <cellStyle name="Note 2 23 11 7" xfId="44126"/>
    <cellStyle name="Note 2 23 12" xfId="13310"/>
    <cellStyle name="Note 2 23 12 2" xfId="44134"/>
    <cellStyle name="Note 2 23 12 2 2" xfId="44135"/>
    <cellStyle name="Note 2 23 12 3" xfId="44136"/>
    <cellStyle name="Note 2 23 12 4" xfId="44137"/>
    <cellStyle name="Note 2 23 12 5" xfId="44138"/>
    <cellStyle name="Note 2 23 12 6" xfId="44133"/>
    <cellStyle name="Note 2 23 13" xfId="14922"/>
    <cellStyle name="Note 2 23 13 2" xfId="44140"/>
    <cellStyle name="Note 2 23 13 3" xfId="44139"/>
    <cellStyle name="Note 2 23 14" xfId="16533"/>
    <cellStyle name="Note 2 23 14 2" xfId="44142"/>
    <cellStyle name="Note 2 23 14 3" xfId="44141"/>
    <cellStyle name="Note 2 23 15" xfId="18138"/>
    <cellStyle name="Note 2 23 15 2" xfId="44143"/>
    <cellStyle name="Note 2 23 16" xfId="19742"/>
    <cellStyle name="Note 2 23 16 2" xfId="44144"/>
    <cellStyle name="Note 2 23 17" xfId="21334"/>
    <cellStyle name="Note 2 23 17 2" xfId="44145"/>
    <cellStyle name="Note 2 23 18" xfId="22916"/>
    <cellStyle name="Note 2 23 18 2" xfId="44146"/>
    <cellStyle name="Note 2 23 19" xfId="24431"/>
    <cellStyle name="Note 2 23 2" xfId="1056"/>
    <cellStyle name="Note 2 23 2 10" xfId="15892"/>
    <cellStyle name="Note 2 23 2 11" xfId="17497"/>
    <cellStyle name="Note 2 23 2 12" xfId="19100"/>
    <cellStyle name="Note 2 23 2 13" xfId="20692"/>
    <cellStyle name="Note 2 23 2 14" xfId="22269"/>
    <cellStyle name="Note 2 23 2 15" xfId="23790"/>
    <cellStyle name="Note 2 23 2 16" xfId="25263"/>
    <cellStyle name="Note 2 23 2 2" xfId="2851"/>
    <cellStyle name="Note 2 23 2 2 2" xfId="44148"/>
    <cellStyle name="Note 2 23 2 2 3" xfId="44147"/>
    <cellStyle name="Note 2 23 2 3" xfId="4514"/>
    <cellStyle name="Note 2 23 2 3 2" xfId="44149"/>
    <cellStyle name="Note 2 23 2 4" xfId="6106"/>
    <cellStyle name="Note 2 23 2 4 2" xfId="44150"/>
    <cellStyle name="Note 2 23 2 5" xfId="7678"/>
    <cellStyle name="Note 2 23 2 5 2" xfId="44151"/>
    <cellStyle name="Note 2 23 2 6" xfId="9193"/>
    <cellStyle name="Note 2 23 2 6 2" xfId="44152"/>
    <cellStyle name="Note 2 23 2 7" xfId="10666"/>
    <cellStyle name="Note 2 23 2 8" xfId="12579"/>
    <cellStyle name="Note 2 23 2 9" xfId="14280"/>
    <cellStyle name="Note 2 23 3" xfId="1464"/>
    <cellStyle name="Note 2 23 3 10" xfId="16264"/>
    <cellStyle name="Note 2 23 3 11" xfId="17869"/>
    <cellStyle name="Note 2 23 3 12" xfId="19472"/>
    <cellStyle name="Note 2 23 3 13" xfId="21064"/>
    <cellStyle name="Note 2 23 3 14" xfId="22641"/>
    <cellStyle name="Note 2 23 3 15" xfId="24162"/>
    <cellStyle name="Note 2 23 3 16" xfId="25635"/>
    <cellStyle name="Note 2 23 3 2" xfId="3223"/>
    <cellStyle name="Note 2 23 3 2 2" xfId="44154"/>
    <cellStyle name="Note 2 23 3 2 3" xfId="44153"/>
    <cellStyle name="Note 2 23 3 3" xfId="4886"/>
    <cellStyle name="Note 2 23 3 3 2" xfId="44155"/>
    <cellStyle name="Note 2 23 3 4" xfId="6478"/>
    <cellStyle name="Note 2 23 3 4 2" xfId="44156"/>
    <cellStyle name="Note 2 23 3 5" xfId="8050"/>
    <cellStyle name="Note 2 23 3 5 2" xfId="44157"/>
    <cellStyle name="Note 2 23 3 6" xfId="9565"/>
    <cellStyle name="Note 2 23 3 6 2" xfId="44158"/>
    <cellStyle name="Note 2 23 3 7" xfId="11038"/>
    <cellStyle name="Note 2 23 3 8" xfId="12951"/>
    <cellStyle name="Note 2 23 3 9" xfId="14652"/>
    <cellStyle name="Note 2 23 4" xfId="2398"/>
    <cellStyle name="Note 2 23 4 10" xfId="17045"/>
    <cellStyle name="Note 2 23 4 11" xfId="18649"/>
    <cellStyle name="Note 2 23 4 12" xfId="20247"/>
    <cellStyle name="Note 2 23 4 13" xfId="21825"/>
    <cellStyle name="Note 2 23 4 14" xfId="23361"/>
    <cellStyle name="Note 2 23 4 15" xfId="24835"/>
    <cellStyle name="Note 2 23 4 2" xfId="4062"/>
    <cellStyle name="Note 2 23 4 2 2" xfId="44160"/>
    <cellStyle name="Note 2 23 4 2 3" xfId="44159"/>
    <cellStyle name="Note 2 23 4 3" xfId="5657"/>
    <cellStyle name="Note 2 23 4 3 2" xfId="44161"/>
    <cellStyle name="Note 2 23 4 4" xfId="7236"/>
    <cellStyle name="Note 2 23 4 4 2" xfId="44162"/>
    <cellStyle name="Note 2 23 4 5" xfId="8764"/>
    <cellStyle name="Note 2 23 4 5 2" xfId="44163"/>
    <cellStyle name="Note 2 23 4 6" xfId="10238"/>
    <cellStyle name="Note 2 23 4 6 2" xfId="44164"/>
    <cellStyle name="Note 2 23 4 7" xfId="12126"/>
    <cellStyle name="Note 2 23 4 8" xfId="13827"/>
    <cellStyle name="Note 2 23 4 9" xfId="15440"/>
    <cellStyle name="Note 2 23 5" xfId="1881"/>
    <cellStyle name="Note 2 23 5 2" xfId="44166"/>
    <cellStyle name="Note 2 23 5 2 2" xfId="44167"/>
    <cellStyle name="Note 2 23 5 3" xfId="44168"/>
    <cellStyle name="Note 2 23 5 4" xfId="44169"/>
    <cellStyle name="Note 2 23 5 5" xfId="44170"/>
    <cellStyle name="Note 2 23 5 6" xfId="44171"/>
    <cellStyle name="Note 2 23 5 7" xfId="44165"/>
    <cellStyle name="Note 2 23 6" xfId="3551"/>
    <cellStyle name="Note 2 23 6 2" xfId="44173"/>
    <cellStyle name="Note 2 23 6 2 2" xfId="44174"/>
    <cellStyle name="Note 2 23 6 3" xfId="44175"/>
    <cellStyle name="Note 2 23 6 4" xfId="44176"/>
    <cellStyle name="Note 2 23 6 5" xfId="44177"/>
    <cellStyle name="Note 2 23 6 6" xfId="44178"/>
    <cellStyle name="Note 2 23 6 7" xfId="44172"/>
    <cellStyle name="Note 2 23 7" xfId="5155"/>
    <cellStyle name="Note 2 23 7 2" xfId="44180"/>
    <cellStyle name="Note 2 23 7 2 2" xfId="44181"/>
    <cellStyle name="Note 2 23 7 3" xfId="44182"/>
    <cellStyle name="Note 2 23 7 4" xfId="44183"/>
    <cellStyle name="Note 2 23 7 5" xfId="44184"/>
    <cellStyle name="Note 2 23 7 6" xfId="44185"/>
    <cellStyle name="Note 2 23 7 7" xfId="44179"/>
    <cellStyle name="Note 2 23 8" xfId="6747"/>
    <cellStyle name="Note 2 23 8 2" xfId="44187"/>
    <cellStyle name="Note 2 23 8 2 2" xfId="44188"/>
    <cellStyle name="Note 2 23 8 3" xfId="44189"/>
    <cellStyle name="Note 2 23 8 4" xfId="44190"/>
    <cellStyle name="Note 2 23 8 5" xfId="44191"/>
    <cellStyle name="Note 2 23 8 6" xfId="44192"/>
    <cellStyle name="Note 2 23 8 7" xfId="44186"/>
    <cellStyle name="Note 2 23 9" xfId="8319"/>
    <cellStyle name="Note 2 23 9 2" xfId="44194"/>
    <cellStyle name="Note 2 23 9 2 2" xfId="44195"/>
    <cellStyle name="Note 2 23 9 3" xfId="44196"/>
    <cellStyle name="Note 2 23 9 4" xfId="44197"/>
    <cellStyle name="Note 2 23 9 5" xfId="44198"/>
    <cellStyle name="Note 2 23 9 6" xfId="44199"/>
    <cellStyle name="Note 2 23 9 7" xfId="44193"/>
    <cellStyle name="Note 2 24" xfId="530"/>
    <cellStyle name="Note 2 24 10" xfId="9898"/>
    <cellStyle name="Note 2 24 10 2" xfId="44201"/>
    <cellStyle name="Note 2 24 10 2 2" xfId="44202"/>
    <cellStyle name="Note 2 24 10 3" xfId="44203"/>
    <cellStyle name="Note 2 24 10 4" xfId="44204"/>
    <cellStyle name="Note 2 24 10 5" xfId="44205"/>
    <cellStyle name="Note 2 24 10 6" xfId="44206"/>
    <cellStyle name="Note 2 24 10 7" xfId="44200"/>
    <cellStyle name="Note 2 24 11" xfId="11672"/>
    <cellStyle name="Note 2 24 11 2" xfId="44208"/>
    <cellStyle name="Note 2 24 11 2 2" xfId="44209"/>
    <cellStyle name="Note 2 24 11 3" xfId="44210"/>
    <cellStyle name="Note 2 24 11 4" xfId="44211"/>
    <cellStyle name="Note 2 24 11 5" xfId="44212"/>
    <cellStyle name="Note 2 24 11 6" xfId="44213"/>
    <cellStyle name="Note 2 24 11 7" xfId="44207"/>
    <cellStyle name="Note 2 24 12" xfId="13374"/>
    <cellStyle name="Note 2 24 12 2" xfId="44215"/>
    <cellStyle name="Note 2 24 12 2 2" xfId="44216"/>
    <cellStyle name="Note 2 24 12 3" xfId="44217"/>
    <cellStyle name="Note 2 24 12 4" xfId="44218"/>
    <cellStyle name="Note 2 24 12 5" xfId="44219"/>
    <cellStyle name="Note 2 24 12 6" xfId="44214"/>
    <cellStyle name="Note 2 24 13" xfId="14986"/>
    <cellStyle name="Note 2 24 13 2" xfId="44221"/>
    <cellStyle name="Note 2 24 13 3" xfId="44220"/>
    <cellStyle name="Note 2 24 14" xfId="16597"/>
    <cellStyle name="Note 2 24 14 2" xfId="44223"/>
    <cellStyle name="Note 2 24 14 3" xfId="44222"/>
    <cellStyle name="Note 2 24 15" xfId="18202"/>
    <cellStyle name="Note 2 24 15 2" xfId="44224"/>
    <cellStyle name="Note 2 24 16" xfId="19806"/>
    <cellStyle name="Note 2 24 16 2" xfId="44225"/>
    <cellStyle name="Note 2 24 17" xfId="21398"/>
    <cellStyle name="Note 2 24 17 2" xfId="44226"/>
    <cellStyle name="Note 2 24 18" xfId="22980"/>
    <cellStyle name="Note 2 24 18 2" xfId="44227"/>
    <cellStyle name="Note 2 24 19" xfId="24495"/>
    <cellStyle name="Note 2 24 2" xfId="1120"/>
    <cellStyle name="Note 2 24 2 10" xfId="15956"/>
    <cellStyle name="Note 2 24 2 11" xfId="17561"/>
    <cellStyle name="Note 2 24 2 12" xfId="19164"/>
    <cellStyle name="Note 2 24 2 13" xfId="20756"/>
    <cellStyle name="Note 2 24 2 14" xfId="22333"/>
    <cellStyle name="Note 2 24 2 15" xfId="23854"/>
    <cellStyle name="Note 2 24 2 16" xfId="25327"/>
    <cellStyle name="Note 2 24 2 2" xfId="2915"/>
    <cellStyle name="Note 2 24 2 2 2" xfId="44229"/>
    <cellStyle name="Note 2 24 2 2 3" xfId="44228"/>
    <cellStyle name="Note 2 24 2 3" xfId="4578"/>
    <cellStyle name="Note 2 24 2 3 2" xfId="44230"/>
    <cellStyle name="Note 2 24 2 4" xfId="6170"/>
    <cellStyle name="Note 2 24 2 4 2" xfId="44231"/>
    <cellStyle name="Note 2 24 2 5" xfId="7742"/>
    <cellStyle name="Note 2 24 2 5 2" xfId="44232"/>
    <cellStyle name="Note 2 24 2 6" xfId="9257"/>
    <cellStyle name="Note 2 24 2 6 2" xfId="44233"/>
    <cellStyle name="Note 2 24 2 7" xfId="10730"/>
    <cellStyle name="Note 2 24 2 8" xfId="12643"/>
    <cellStyle name="Note 2 24 2 9" xfId="14344"/>
    <cellStyle name="Note 2 24 3" xfId="1528"/>
    <cellStyle name="Note 2 24 3 10" xfId="16328"/>
    <cellStyle name="Note 2 24 3 11" xfId="17933"/>
    <cellStyle name="Note 2 24 3 12" xfId="19536"/>
    <cellStyle name="Note 2 24 3 13" xfId="21128"/>
    <cellStyle name="Note 2 24 3 14" xfId="22705"/>
    <cellStyle name="Note 2 24 3 15" xfId="24226"/>
    <cellStyle name="Note 2 24 3 16" xfId="25699"/>
    <cellStyle name="Note 2 24 3 2" xfId="3287"/>
    <cellStyle name="Note 2 24 3 2 2" xfId="44235"/>
    <cellStyle name="Note 2 24 3 2 3" xfId="44234"/>
    <cellStyle name="Note 2 24 3 3" xfId="4950"/>
    <cellStyle name="Note 2 24 3 3 2" xfId="44236"/>
    <cellStyle name="Note 2 24 3 4" xfId="6542"/>
    <cellStyle name="Note 2 24 3 4 2" xfId="44237"/>
    <cellStyle name="Note 2 24 3 5" xfId="8114"/>
    <cellStyle name="Note 2 24 3 5 2" xfId="44238"/>
    <cellStyle name="Note 2 24 3 6" xfId="9629"/>
    <cellStyle name="Note 2 24 3 6 2" xfId="44239"/>
    <cellStyle name="Note 2 24 3 7" xfId="11102"/>
    <cellStyle name="Note 2 24 3 8" xfId="13015"/>
    <cellStyle name="Note 2 24 3 9" xfId="14716"/>
    <cellStyle name="Note 2 24 4" xfId="2462"/>
    <cellStyle name="Note 2 24 4 10" xfId="17109"/>
    <cellStyle name="Note 2 24 4 11" xfId="18713"/>
    <cellStyle name="Note 2 24 4 12" xfId="20311"/>
    <cellStyle name="Note 2 24 4 13" xfId="21889"/>
    <cellStyle name="Note 2 24 4 14" xfId="23425"/>
    <cellStyle name="Note 2 24 4 15" xfId="24899"/>
    <cellStyle name="Note 2 24 4 2" xfId="4126"/>
    <cellStyle name="Note 2 24 4 2 2" xfId="44241"/>
    <cellStyle name="Note 2 24 4 2 3" xfId="44240"/>
    <cellStyle name="Note 2 24 4 3" xfId="5721"/>
    <cellStyle name="Note 2 24 4 3 2" xfId="44242"/>
    <cellStyle name="Note 2 24 4 4" xfId="7300"/>
    <cellStyle name="Note 2 24 4 4 2" xfId="44243"/>
    <cellStyle name="Note 2 24 4 5" xfId="8828"/>
    <cellStyle name="Note 2 24 4 5 2" xfId="44244"/>
    <cellStyle name="Note 2 24 4 6" xfId="10302"/>
    <cellStyle name="Note 2 24 4 6 2" xfId="44245"/>
    <cellStyle name="Note 2 24 4 7" xfId="12190"/>
    <cellStyle name="Note 2 24 4 8" xfId="13891"/>
    <cellStyle name="Note 2 24 4 9" xfId="15504"/>
    <cellStyle name="Note 2 24 5" xfId="1945"/>
    <cellStyle name="Note 2 24 5 2" xfId="44247"/>
    <cellStyle name="Note 2 24 5 2 2" xfId="44248"/>
    <cellStyle name="Note 2 24 5 3" xfId="44249"/>
    <cellStyle name="Note 2 24 5 4" xfId="44250"/>
    <cellStyle name="Note 2 24 5 5" xfId="44251"/>
    <cellStyle name="Note 2 24 5 6" xfId="44252"/>
    <cellStyle name="Note 2 24 5 7" xfId="44246"/>
    <cellStyle name="Note 2 24 6" xfId="3615"/>
    <cellStyle name="Note 2 24 6 2" xfId="44254"/>
    <cellStyle name="Note 2 24 6 2 2" xfId="44255"/>
    <cellStyle name="Note 2 24 6 3" xfId="44256"/>
    <cellStyle name="Note 2 24 6 4" xfId="44257"/>
    <cellStyle name="Note 2 24 6 5" xfId="44258"/>
    <cellStyle name="Note 2 24 6 6" xfId="44259"/>
    <cellStyle name="Note 2 24 6 7" xfId="44253"/>
    <cellStyle name="Note 2 24 7" xfId="5219"/>
    <cellStyle name="Note 2 24 7 2" xfId="44261"/>
    <cellStyle name="Note 2 24 7 2 2" xfId="44262"/>
    <cellStyle name="Note 2 24 7 3" xfId="44263"/>
    <cellStyle name="Note 2 24 7 4" xfId="44264"/>
    <cellStyle name="Note 2 24 7 5" xfId="44265"/>
    <cellStyle name="Note 2 24 7 6" xfId="44266"/>
    <cellStyle name="Note 2 24 7 7" xfId="44260"/>
    <cellStyle name="Note 2 24 8" xfId="6811"/>
    <cellStyle name="Note 2 24 8 2" xfId="44268"/>
    <cellStyle name="Note 2 24 8 2 2" xfId="44269"/>
    <cellStyle name="Note 2 24 8 3" xfId="44270"/>
    <cellStyle name="Note 2 24 8 4" xfId="44271"/>
    <cellStyle name="Note 2 24 8 5" xfId="44272"/>
    <cellStyle name="Note 2 24 8 6" xfId="44273"/>
    <cellStyle name="Note 2 24 8 7" xfId="44267"/>
    <cellStyle name="Note 2 24 9" xfId="8383"/>
    <cellStyle name="Note 2 24 9 2" xfId="44275"/>
    <cellStyle name="Note 2 24 9 2 2" xfId="44276"/>
    <cellStyle name="Note 2 24 9 3" xfId="44277"/>
    <cellStyle name="Note 2 24 9 4" xfId="44278"/>
    <cellStyle name="Note 2 24 9 5" xfId="44279"/>
    <cellStyle name="Note 2 24 9 6" xfId="44280"/>
    <cellStyle name="Note 2 24 9 7" xfId="44274"/>
    <cellStyle name="Note 2 25" xfId="491"/>
    <cellStyle name="Note 2 25 10" xfId="9859"/>
    <cellStyle name="Note 2 25 10 2" xfId="44282"/>
    <cellStyle name="Note 2 25 10 2 2" xfId="44283"/>
    <cellStyle name="Note 2 25 10 3" xfId="44284"/>
    <cellStyle name="Note 2 25 10 4" xfId="44285"/>
    <cellStyle name="Note 2 25 10 5" xfId="44286"/>
    <cellStyle name="Note 2 25 10 6" xfId="44287"/>
    <cellStyle name="Note 2 25 10 7" xfId="44281"/>
    <cellStyle name="Note 2 25 11" xfId="11633"/>
    <cellStyle name="Note 2 25 11 2" xfId="44289"/>
    <cellStyle name="Note 2 25 11 2 2" xfId="44290"/>
    <cellStyle name="Note 2 25 11 3" xfId="44291"/>
    <cellStyle name="Note 2 25 11 4" xfId="44292"/>
    <cellStyle name="Note 2 25 11 5" xfId="44293"/>
    <cellStyle name="Note 2 25 11 6" xfId="44294"/>
    <cellStyle name="Note 2 25 11 7" xfId="44288"/>
    <cellStyle name="Note 2 25 12" xfId="13335"/>
    <cellStyle name="Note 2 25 12 2" xfId="44296"/>
    <cellStyle name="Note 2 25 12 2 2" xfId="44297"/>
    <cellStyle name="Note 2 25 12 3" xfId="44298"/>
    <cellStyle name="Note 2 25 12 4" xfId="44299"/>
    <cellStyle name="Note 2 25 12 5" xfId="44300"/>
    <cellStyle name="Note 2 25 12 6" xfId="44295"/>
    <cellStyle name="Note 2 25 13" xfId="14947"/>
    <cellStyle name="Note 2 25 13 2" xfId="44302"/>
    <cellStyle name="Note 2 25 13 3" xfId="44301"/>
    <cellStyle name="Note 2 25 14" xfId="16558"/>
    <cellStyle name="Note 2 25 14 2" xfId="44304"/>
    <cellStyle name="Note 2 25 14 3" xfId="44303"/>
    <cellStyle name="Note 2 25 15" xfId="18163"/>
    <cellStyle name="Note 2 25 15 2" xfId="44305"/>
    <cellStyle name="Note 2 25 16" xfId="19767"/>
    <cellStyle name="Note 2 25 16 2" xfId="44306"/>
    <cellStyle name="Note 2 25 17" xfId="21359"/>
    <cellStyle name="Note 2 25 17 2" xfId="44307"/>
    <cellStyle name="Note 2 25 18" xfId="22941"/>
    <cellStyle name="Note 2 25 18 2" xfId="44308"/>
    <cellStyle name="Note 2 25 19" xfId="24456"/>
    <cellStyle name="Note 2 25 2" xfId="1081"/>
    <cellStyle name="Note 2 25 2 10" xfId="15917"/>
    <cellStyle name="Note 2 25 2 11" xfId="17522"/>
    <cellStyle name="Note 2 25 2 12" xfId="19125"/>
    <cellStyle name="Note 2 25 2 13" xfId="20717"/>
    <cellStyle name="Note 2 25 2 14" xfId="22294"/>
    <cellStyle name="Note 2 25 2 15" xfId="23815"/>
    <cellStyle name="Note 2 25 2 16" xfId="25288"/>
    <cellStyle name="Note 2 25 2 2" xfId="2876"/>
    <cellStyle name="Note 2 25 2 2 2" xfId="44310"/>
    <cellStyle name="Note 2 25 2 2 3" xfId="44309"/>
    <cellStyle name="Note 2 25 2 3" xfId="4539"/>
    <cellStyle name="Note 2 25 2 3 2" xfId="44311"/>
    <cellStyle name="Note 2 25 2 4" xfId="6131"/>
    <cellStyle name="Note 2 25 2 4 2" xfId="44312"/>
    <cellStyle name="Note 2 25 2 5" xfId="7703"/>
    <cellStyle name="Note 2 25 2 5 2" xfId="44313"/>
    <cellStyle name="Note 2 25 2 6" xfId="9218"/>
    <cellStyle name="Note 2 25 2 6 2" xfId="44314"/>
    <cellStyle name="Note 2 25 2 7" xfId="10691"/>
    <cellStyle name="Note 2 25 2 8" xfId="12604"/>
    <cellStyle name="Note 2 25 2 9" xfId="14305"/>
    <cellStyle name="Note 2 25 3" xfId="1489"/>
    <cellStyle name="Note 2 25 3 10" xfId="16289"/>
    <cellStyle name="Note 2 25 3 11" xfId="17894"/>
    <cellStyle name="Note 2 25 3 12" xfId="19497"/>
    <cellStyle name="Note 2 25 3 13" xfId="21089"/>
    <cellStyle name="Note 2 25 3 14" xfId="22666"/>
    <cellStyle name="Note 2 25 3 15" xfId="24187"/>
    <cellStyle name="Note 2 25 3 16" xfId="25660"/>
    <cellStyle name="Note 2 25 3 2" xfId="3248"/>
    <cellStyle name="Note 2 25 3 2 2" xfId="44316"/>
    <cellStyle name="Note 2 25 3 2 3" xfId="44315"/>
    <cellStyle name="Note 2 25 3 3" xfId="4911"/>
    <cellStyle name="Note 2 25 3 3 2" xfId="44317"/>
    <cellStyle name="Note 2 25 3 4" xfId="6503"/>
    <cellStyle name="Note 2 25 3 4 2" xfId="44318"/>
    <cellStyle name="Note 2 25 3 5" xfId="8075"/>
    <cellStyle name="Note 2 25 3 5 2" xfId="44319"/>
    <cellStyle name="Note 2 25 3 6" xfId="9590"/>
    <cellStyle name="Note 2 25 3 6 2" xfId="44320"/>
    <cellStyle name="Note 2 25 3 7" xfId="11063"/>
    <cellStyle name="Note 2 25 3 8" xfId="12976"/>
    <cellStyle name="Note 2 25 3 9" xfId="14677"/>
    <cellStyle name="Note 2 25 4" xfId="2423"/>
    <cellStyle name="Note 2 25 4 10" xfId="17070"/>
    <cellStyle name="Note 2 25 4 11" xfId="18674"/>
    <cellStyle name="Note 2 25 4 12" xfId="20272"/>
    <cellStyle name="Note 2 25 4 13" xfId="21850"/>
    <cellStyle name="Note 2 25 4 14" xfId="23386"/>
    <cellStyle name="Note 2 25 4 15" xfId="24860"/>
    <cellStyle name="Note 2 25 4 2" xfId="4087"/>
    <cellStyle name="Note 2 25 4 2 2" xfId="44322"/>
    <cellStyle name="Note 2 25 4 2 3" xfId="44321"/>
    <cellStyle name="Note 2 25 4 3" xfId="5682"/>
    <cellStyle name="Note 2 25 4 3 2" xfId="44323"/>
    <cellStyle name="Note 2 25 4 4" xfId="7261"/>
    <cellStyle name="Note 2 25 4 4 2" xfId="44324"/>
    <cellStyle name="Note 2 25 4 5" xfId="8789"/>
    <cellStyle name="Note 2 25 4 5 2" xfId="44325"/>
    <cellStyle name="Note 2 25 4 6" xfId="10263"/>
    <cellStyle name="Note 2 25 4 6 2" xfId="44326"/>
    <cellStyle name="Note 2 25 4 7" xfId="12151"/>
    <cellStyle name="Note 2 25 4 8" xfId="13852"/>
    <cellStyle name="Note 2 25 4 9" xfId="15465"/>
    <cellStyle name="Note 2 25 5" xfId="1906"/>
    <cellStyle name="Note 2 25 5 2" xfId="44328"/>
    <cellStyle name="Note 2 25 5 2 2" xfId="44329"/>
    <cellStyle name="Note 2 25 5 3" xfId="44330"/>
    <cellStyle name="Note 2 25 5 4" xfId="44331"/>
    <cellStyle name="Note 2 25 5 5" xfId="44332"/>
    <cellStyle name="Note 2 25 5 6" xfId="44333"/>
    <cellStyle name="Note 2 25 5 7" xfId="44327"/>
    <cellStyle name="Note 2 25 6" xfId="3576"/>
    <cellStyle name="Note 2 25 6 2" xfId="44335"/>
    <cellStyle name="Note 2 25 6 2 2" xfId="44336"/>
    <cellStyle name="Note 2 25 6 3" xfId="44337"/>
    <cellStyle name="Note 2 25 6 4" xfId="44338"/>
    <cellStyle name="Note 2 25 6 5" xfId="44339"/>
    <cellStyle name="Note 2 25 6 6" xfId="44340"/>
    <cellStyle name="Note 2 25 6 7" xfId="44334"/>
    <cellStyle name="Note 2 25 7" xfId="5180"/>
    <cellStyle name="Note 2 25 7 2" xfId="44342"/>
    <cellStyle name="Note 2 25 7 2 2" xfId="44343"/>
    <cellStyle name="Note 2 25 7 3" xfId="44344"/>
    <cellStyle name="Note 2 25 7 4" xfId="44345"/>
    <cellStyle name="Note 2 25 7 5" xfId="44346"/>
    <cellStyle name="Note 2 25 7 6" xfId="44347"/>
    <cellStyle name="Note 2 25 7 7" xfId="44341"/>
    <cellStyle name="Note 2 25 8" xfId="6772"/>
    <cellStyle name="Note 2 25 8 2" xfId="44349"/>
    <cellStyle name="Note 2 25 8 2 2" xfId="44350"/>
    <cellStyle name="Note 2 25 8 3" xfId="44351"/>
    <cellStyle name="Note 2 25 8 4" xfId="44352"/>
    <cellStyle name="Note 2 25 8 5" xfId="44353"/>
    <cellStyle name="Note 2 25 8 6" xfId="44354"/>
    <cellStyle name="Note 2 25 8 7" xfId="44348"/>
    <cellStyle name="Note 2 25 9" xfId="8344"/>
    <cellStyle name="Note 2 25 9 2" xfId="44356"/>
    <cellStyle name="Note 2 25 9 2 2" xfId="44357"/>
    <cellStyle name="Note 2 25 9 3" xfId="44358"/>
    <cellStyle name="Note 2 25 9 4" xfId="44359"/>
    <cellStyle name="Note 2 25 9 5" xfId="44360"/>
    <cellStyle name="Note 2 25 9 6" xfId="44361"/>
    <cellStyle name="Note 2 25 9 7" xfId="44355"/>
    <cellStyle name="Note 2 26" xfId="485"/>
    <cellStyle name="Note 2 26 10" xfId="9853"/>
    <cellStyle name="Note 2 26 10 2" xfId="44363"/>
    <cellStyle name="Note 2 26 10 2 2" xfId="44364"/>
    <cellStyle name="Note 2 26 10 3" xfId="44365"/>
    <cellStyle name="Note 2 26 10 4" xfId="44366"/>
    <cellStyle name="Note 2 26 10 5" xfId="44367"/>
    <cellStyle name="Note 2 26 10 6" xfId="44368"/>
    <cellStyle name="Note 2 26 10 7" xfId="44362"/>
    <cellStyle name="Note 2 26 11" xfId="11627"/>
    <cellStyle name="Note 2 26 11 2" xfId="44370"/>
    <cellStyle name="Note 2 26 11 2 2" xfId="44371"/>
    <cellStyle name="Note 2 26 11 3" xfId="44372"/>
    <cellStyle name="Note 2 26 11 4" xfId="44373"/>
    <cellStyle name="Note 2 26 11 5" xfId="44374"/>
    <cellStyle name="Note 2 26 11 6" xfId="44375"/>
    <cellStyle name="Note 2 26 11 7" xfId="44369"/>
    <cellStyle name="Note 2 26 12" xfId="13329"/>
    <cellStyle name="Note 2 26 12 2" xfId="44377"/>
    <cellStyle name="Note 2 26 12 2 2" xfId="44378"/>
    <cellStyle name="Note 2 26 12 3" xfId="44379"/>
    <cellStyle name="Note 2 26 12 4" xfId="44380"/>
    <cellStyle name="Note 2 26 12 5" xfId="44381"/>
    <cellStyle name="Note 2 26 12 6" xfId="44376"/>
    <cellStyle name="Note 2 26 13" xfId="14941"/>
    <cellStyle name="Note 2 26 13 2" xfId="44383"/>
    <cellStyle name="Note 2 26 13 3" xfId="44382"/>
    <cellStyle name="Note 2 26 14" xfId="16552"/>
    <cellStyle name="Note 2 26 14 2" xfId="44385"/>
    <cellStyle name="Note 2 26 14 3" xfId="44384"/>
    <cellStyle name="Note 2 26 15" xfId="18157"/>
    <cellStyle name="Note 2 26 15 2" xfId="44386"/>
    <cellStyle name="Note 2 26 16" xfId="19761"/>
    <cellStyle name="Note 2 26 16 2" xfId="44387"/>
    <cellStyle name="Note 2 26 17" xfId="21353"/>
    <cellStyle name="Note 2 26 17 2" xfId="44388"/>
    <cellStyle name="Note 2 26 18" xfId="22935"/>
    <cellStyle name="Note 2 26 18 2" xfId="44389"/>
    <cellStyle name="Note 2 26 19" xfId="24450"/>
    <cellStyle name="Note 2 26 2" xfId="1075"/>
    <cellStyle name="Note 2 26 2 10" xfId="15911"/>
    <cellStyle name="Note 2 26 2 11" xfId="17516"/>
    <cellStyle name="Note 2 26 2 12" xfId="19119"/>
    <cellStyle name="Note 2 26 2 13" xfId="20711"/>
    <cellStyle name="Note 2 26 2 14" xfId="22288"/>
    <cellStyle name="Note 2 26 2 15" xfId="23809"/>
    <cellStyle name="Note 2 26 2 16" xfId="25282"/>
    <cellStyle name="Note 2 26 2 2" xfId="2870"/>
    <cellStyle name="Note 2 26 2 2 2" xfId="44391"/>
    <cellStyle name="Note 2 26 2 2 3" xfId="44390"/>
    <cellStyle name="Note 2 26 2 3" xfId="4533"/>
    <cellStyle name="Note 2 26 2 3 2" xfId="44392"/>
    <cellStyle name="Note 2 26 2 4" xfId="6125"/>
    <cellStyle name="Note 2 26 2 4 2" xfId="44393"/>
    <cellStyle name="Note 2 26 2 5" xfId="7697"/>
    <cellStyle name="Note 2 26 2 5 2" xfId="44394"/>
    <cellStyle name="Note 2 26 2 6" xfId="9212"/>
    <cellStyle name="Note 2 26 2 6 2" xfId="44395"/>
    <cellStyle name="Note 2 26 2 7" xfId="10685"/>
    <cellStyle name="Note 2 26 2 8" xfId="12598"/>
    <cellStyle name="Note 2 26 2 9" xfId="14299"/>
    <cellStyle name="Note 2 26 3" xfId="1483"/>
    <cellStyle name="Note 2 26 3 10" xfId="16283"/>
    <cellStyle name="Note 2 26 3 11" xfId="17888"/>
    <cellStyle name="Note 2 26 3 12" xfId="19491"/>
    <cellStyle name="Note 2 26 3 13" xfId="21083"/>
    <cellStyle name="Note 2 26 3 14" xfId="22660"/>
    <cellStyle name="Note 2 26 3 15" xfId="24181"/>
    <cellStyle name="Note 2 26 3 16" xfId="25654"/>
    <cellStyle name="Note 2 26 3 2" xfId="3242"/>
    <cellStyle name="Note 2 26 3 2 2" xfId="44397"/>
    <cellStyle name="Note 2 26 3 2 3" xfId="44396"/>
    <cellStyle name="Note 2 26 3 3" xfId="4905"/>
    <cellStyle name="Note 2 26 3 3 2" xfId="44398"/>
    <cellStyle name="Note 2 26 3 4" xfId="6497"/>
    <cellStyle name="Note 2 26 3 4 2" xfId="44399"/>
    <cellStyle name="Note 2 26 3 5" xfId="8069"/>
    <cellStyle name="Note 2 26 3 5 2" xfId="44400"/>
    <cellStyle name="Note 2 26 3 6" xfId="9584"/>
    <cellStyle name="Note 2 26 3 6 2" xfId="44401"/>
    <cellStyle name="Note 2 26 3 7" xfId="11057"/>
    <cellStyle name="Note 2 26 3 8" xfId="12970"/>
    <cellStyle name="Note 2 26 3 9" xfId="14671"/>
    <cellStyle name="Note 2 26 4" xfId="2417"/>
    <cellStyle name="Note 2 26 4 10" xfId="17064"/>
    <cellStyle name="Note 2 26 4 11" xfId="18668"/>
    <cellStyle name="Note 2 26 4 12" xfId="20266"/>
    <cellStyle name="Note 2 26 4 13" xfId="21844"/>
    <cellStyle name="Note 2 26 4 14" xfId="23380"/>
    <cellStyle name="Note 2 26 4 15" xfId="24854"/>
    <cellStyle name="Note 2 26 4 2" xfId="4081"/>
    <cellStyle name="Note 2 26 4 2 2" xfId="44403"/>
    <cellStyle name="Note 2 26 4 2 3" xfId="44402"/>
    <cellStyle name="Note 2 26 4 3" xfId="5676"/>
    <cellStyle name="Note 2 26 4 3 2" xfId="44404"/>
    <cellStyle name="Note 2 26 4 4" xfId="7255"/>
    <cellStyle name="Note 2 26 4 4 2" xfId="44405"/>
    <cellStyle name="Note 2 26 4 5" xfId="8783"/>
    <cellStyle name="Note 2 26 4 5 2" xfId="44406"/>
    <cellStyle name="Note 2 26 4 6" xfId="10257"/>
    <cellStyle name="Note 2 26 4 6 2" xfId="44407"/>
    <cellStyle name="Note 2 26 4 7" xfId="12145"/>
    <cellStyle name="Note 2 26 4 8" xfId="13846"/>
    <cellStyle name="Note 2 26 4 9" xfId="15459"/>
    <cellStyle name="Note 2 26 5" xfId="1900"/>
    <cellStyle name="Note 2 26 5 2" xfId="44409"/>
    <cellStyle name="Note 2 26 5 2 2" xfId="44410"/>
    <cellStyle name="Note 2 26 5 3" xfId="44411"/>
    <cellStyle name="Note 2 26 5 4" xfId="44412"/>
    <cellStyle name="Note 2 26 5 5" xfId="44413"/>
    <cellStyle name="Note 2 26 5 6" xfId="44414"/>
    <cellStyle name="Note 2 26 5 7" xfId="44408"/>
    <cellStyle name="Note 2 26 6" xfId="3570"/>
    <cellStyle name="Note 2 26 6 2" xfId="44416"/>
    <cellStyle name="Note 2 26 6 2 2" xfId="44417"/>
    <cellStyle name="Note 2 26 6 3" xfId="44418"/>
    <cellStyle name="Note 2 26 6 4" xfId="44419"/>
    <cellStyle name="Note 2 26 6 5" xfId="44420"/>
    <cellStyle name="Note 2 26 6 6" xfId="44421"/>
    <cellStyle name="Note 2 26 6 7" xfId="44415"/>
    <cellStyle name="Note 2 26 7" xfId="5174"/>
    <cellStyle name="Note 2 26 7 2" xfId="44423"/>
    <cellStyle name="Note 2 26 7 2 2" xfId="44424"/>
    <cellStyle name="Note 2 26 7 3" xfId="44425"/>
    <cellStyle name="Note 2 26 7 4" xfId="44426"/>
    <cellStyle name="Note 2 26 7 5" xfId="44427"/>
    <cellStyle name="Note 2 26 7 6" xfId="44428"/>
    <cellStyle name="Note 2 26 7 7" xfId="44422"/>
    <cellStyle name="Note 2 26 8" xfId="6766"/>
    <cellStyle name="Note 2 26 8 2" xfId="44430"/>
    <cellStyle name="Note 2 26 8 2 2" xfId="44431"/>
    <cellStyle name="Note 2 26 8 3" xfId="44432"/>
    <cellStyle name="Note 2 26 8 4" xfId="44433"/>
    <cellStyle name="Note 2 26 8 5" xfId="44434"/>
    <cellStyle name="Note 2 26 8 6" xfId="44435"/>
    <cellStyle name="Note 2 26 8 7" xfId="44429"/>
    <cellStyle name="Note 2 26 9" xfId="8338"/>
    <cellStyle name="Note 2 26 9 2" xfId="44437"/>
    <cellStyle name="Note 2 26 9 2 2" xfId="44438"/>
    <cellStyle name="Note 2 26 9 3" xfId="44439"/>
    <cellStyle name="Note 2 26 9 4" xfId="44440"/>
    <cellStyle name="Note 2 26 9 5" xfId="44441"/>
    <cellStyle name="Note 2 26 9 6" xfId="44442"/>
    <cellStyle name="Note 2 26 9 7" xfId="44436"/>
    <cellStyle name="Note 2 27" xfId="541"/>
    <cellStyle name="Note 2 27 10" xfId="9906"/>
    <cellStyle name="Note 2 27 10 2" xfId="44444"/>
    <cellStyle name="Note 2 27 10 2 2" xfId="44445"/>
    <cellStyle name="Note 2 27 10 3" xfId="44446"/>
    <cellStyle name="Note 2 27 10 4" xfId="44447"/>
    <cellStyle name="Note 2 27 10 5" xfId="44448"/>
    <cellStyle name="Note 2 27 10 6" xfId="44449"/>
    <cellStyle name="Note 2 27 10 7" xfId="44443"/>
    <cellStyle name="Note 2 27 11" xfId="11683"/>
    <cellStyle name="Note 2 27 11 2" xfId="44451"/>
    <cellStyle name="Note 2 27 11 2 2" xfId="44452"/>
    <cellStyle name="Note 2 27 11 3" xfId="44453"/>
    <cellStyle name="Note 2 27 11 4" xfId="44454"/>
    <cellStyle name="Note 2 27 11 5" xfId="44455"/>
    <cellStyle name="Note 2 27 11 6" xfId="44456"/>
    <cellStyle name="Note 2 27 11 7" xfId="44450"/>
    <cellStyle name="Note 2 27 12" xfId="13385"/>
    <cellStyle name="Note 2 27 12 2" xfId="44458"/>
    <cellStyle name="Note 2 27 12 2 2" xfId="44459"/>
    <cellStyle name="Note 2 27 12 3" xfId="44460"/>
    <cellStyle name="Note 2 27 12 4" xfId="44461"/>
    <cellStyle name="Note 2 27 12 5" xfId="44462"/>
    <cellStyle name="Note 2 27 12 6" xfId="44457"/>
    <cellStyle name="Note 2 27 13" xfId="14997"/>
    <cellStyle name="Note 2 27 13 2" xfId="44464"/>
    <cellStyle name="Note 2 27 13 3" xfId="44463"/>
    <cellStyle name="Note 2 27 14" xfId="16608"/>
    <cellStyle name="Note 2 27 14 2" xfId="44466"/>
    <cellStyle name="Note 2 27 14 3" xfId="44465"/>
    <cellStyle name="Note 2 27 15" xfId="18212"/>
    <cellStyle name="Note 2 27 15 2" xfId="44467"/>
    <cellStyle name="Note 2 27 16" xfId="19816"/>
    <cellStyle name="Note 2 27 16 2" xfId="44468"/>
    <cellStyle name="Note 2 27 17" xfId="21409"/>
    <cellStyle name="Note 2 27 17 2" xfId="44469"/>
    <cellStyle name="Note 2 27 18" xfId="22988"/>
    <cellStyle name="Note 2 27 18 2" xfId="44470"/>
    <cellStyle name="Note 2 27 19" xfId="24503"/>
    <cellStyle name="Note 2 27 2" xfId="1131"/>
    <cellStyle name="Note 2 27 2 10" xfId="15964"/>
    <cellStyle name="Note 2 27 2 11" xfId="17569"/>
    <cellStyle name="Note 2 27 2 12" xfId="19172"/>
    <cellStyle name="Note 2 27 2 13" xfId="20764"/>
    <cellStyle name="Note 2 27 2 14" xfId="22341"/>
    <cellStyle name="Note 2 27 2 15" xfId="23862"/>
    <cellStyle name="Note 2 27 2 16" xfId="25335"/>
    <cellStyle name="Note 2 27 2 2" xfId="2923"/>
    <cellStyle name="Note 2 27 2 2 2" xfId="44472"/>
    <cellStyle name="Note 2 27 2 2 3" xfId="44471"/>
    <cellStyle name="Note 2 27 2 3" xfId="4586"/>
    <cellStyle name="Note 2 27 2 3 2" xfId="44473"/>
    <cellStyle name="Note 2 27 2 4" xfId="6178"/>
    <cellStyle name="Note 2 27 2 4 2" xfId="44474"/>
    <cellStyle name="Note 2 27 2 5" xfId="7750"/>
    <cellStyle name="Note 2 27 2 5 2" xfId="44475"/>
    <cellStyle name="Note 2 27 2 6" xfId="9265"/>
    <cellStyle name="Note 2 27 2 6 2" xfId="44476"/>
    <cellStyle name="Note 2 27 2 7" xfId="10738"/>
    <cellStyle name="Note 2 27 2 8" xfId="12651"/>
    <cellStyle name="Note 2 27 2 9" xfId="14352"/>
    <cellStyle name="Note 2 27 3" xfId="1539"/>
    <cellStyle name="Note 2 27 3 10" xfId="16336"/>
    <cellStyle name="Note 2 27 3 11" xfId="17941"/>
    <cellStyle name="Note 2 27 3 12" xfId="19544"/>
    <cellStyle name="Note 2 27 3 13" xfId="21136"/>
    <cellStyle name="Note 2 27 3 14" xfId="22713"/>
    <cellStyle name="Note 2 27 3 15" xfId="24234"/>
    <cellStyle name="Note 2 27 3 16" xfId="25707"/>
    <cellStyle name="Note 2 27 3 2" xfId="3295"/>
    <cellStyle name="Note 2 27 3 2 2" xfId="44478"/>
    <cellStyle name="Note 2 27 3 2 3" xfId="44477"/>
    <cellStyle name="Note 2 27 3 3" xfId="4958"/>
    <cellStyle name="Note 2 27 3 3 2" xfId="44479"/>
    <cellStyle name="Note 2 27 3 4" xfId="6550"/>
    <cellStyle name="Note 2 27 3 4 2" xfId="44480"/>
    <cellStyle name="Note 2 27 3 5" xfId="8122"/>
    <cellStyle name="Note 2 27 3 5 2" xfId="44481"/>
    <cellStyle name="Note 2 27 3 6" xfId="9637"/>
    <cellStyle name="Note 2 27 3 6 2" xfId="44482"/>
    <cellStyle name="Note 2 27 3 7" xfId="11110"/>
    <cellStyle name="Note 2 27 3 8" xfId="13023"/>
    <cellStyle name="Note 2 27 3 9" xfId="14724"/>
    <cellStyle name="Note 2 27 4" xfId="2473"/>
    <cellStyle name="Note 2 27 4 10" xfId="17120"/>
    <cellStyle name="Note 2 27 4 11" xfId="18724"/>
    <cellStyle name="Note 2 27 4 12" xfId="20322"/>
    <cellStyle name="Note 2 27 4 13" xfId="21899"/>
    <cellStyle name="Note 2 27 4 14" xfId="23434"/>
    <cellStyle name="Note 2 27 4 15" xfId="24907"/>
    <cellStyle name="Note 2 27 4 2" xfId="4136"/>
    <cellStyle name="Note 2 27 4 2 2" xfId="44484"/>
    <cellStyle name="Note 2 27 4 2 3" xfId="44483"/>
    <cellStyle name="Note 2 27 4 3" xfId="5731"/>
    <cellStyle name="Note 2 27 4 3 2" xfId="44485"/>
    <cellStyle name="Note 2 27 4 4" xfId="7310"/>
    <cellStyle name="Note 2 27 4 4 2" xfId="44486"/>
    <cellStyle name="Note 2 27 4 5" xfId="8837"/>
    <cellStyle name="Note 2 27 4 5 2" xfId="44487"/>
    <cellStyle name="Note 2 27 4 6" xfId="10310"/>
    <cellStyle name="Note 2 27 4 6 2" xfId="44488"/>
    <cellStyle name="Note 2 27 4 7" xfId="12201"/>
    <cellStyle name="Note 2 27 4 8" xfId="13902"/>
    <cellStyle name="Note 2 27 4 9" xfId="15514"/>
    <cellStyle name="Note 2 27 5" xfId="1956"/>
    <cellStyle name="Note 2 27 5 2" xfId="44490"/>
    <cellStyle name="Note 2 27 5 2 2" xfId="44491"/>
    <cellStyle name="Note 2 27 5 3" xfId="44492"/>
    <cellStyle name="Note 2 27 5 4" xfId="44493"/>
    <cellStyle name="Note 2 27 5 5" xfId="44494"/>
    <cellStyle name="Note 2 27 5 6" xfId="44495"/>
    <cellStyle name="Note 2 27 5 7" xfId="44489"/>
    <cellStyle name="Note 2 27 6" xfId="3625"/>
    <cellStyle name="Note 2 27 6 2" xfId="44497"/>
    <cellStyle name="Note 2 27 6 2 2" xfId="44498"/>
    <cellStyle name="Note 2 27 6 3" xfId="44499"/>
    <cellStyle name="Note 2 27 6 4" xfId="44500"/>
    <cellStyle name="Note 2 27 6 5" xfId="44501"/>
    <cellStyle name="Note 2 27 6 6" xfId="44502"/>
    <cellStyle name="Note 2 27 6 7" xfId="44496"/>
    <cellStyle name="Note 2 27 7" xfId="5228"/>
    <cellStyle name="Note 2 27 7 2" xfId="44504"/>
    <cellStyle name="Note 2 27 7 2 2" xfId="44505"/>
    <cellStyle name="Note 2 27 7 3" xfId="44506"/>
    <cellStyle name="Note 2 27 7 4" xfId="44507"/>
    <cellStyle name="Note 2 27 7 5" xfId="44508"/>
    <cellStyle name="Note 2 27 7 6" xfId="44509"/>
    <cellStyle name="Note 2 27 7 7" xfId="44503"/>
    <cellStyle name="Note 2 27 8" xfId="6820"/>
    <cellStyle name="Note 2 27 8 2" xfId="44511"/>
    <cellStyle name="Note 2 27 8 2 2" xfId="44512"/>
    <cellStyle name="Note 2 27 8 3" xfId="44513"/>
    <cellStyle name="Note 2 27 8 4" xfId="44514"/>
    <cellStyle name="Note 2 27 8 5" xfId="44515"/>
    <cellStyle name="Note 2 27 8 6" xfId="44516"/>
    <cellStyle name="Note 2 27 8 7" xfId="44510"/>
    <cellStyle name="Note 2 27 9" xfId="8391"/>
    <cellStyle name="Note 2 27 9 2" xfId="44518"/>
    <cellStyle name="Note 2 27 9 2 2" xfId="44519"/>
    <cellStyle name="Note 2 27 9 3" xfId="44520"/>
    <cellStyle name="Note 2 27 9 4" xfId="44521"/>
    <cellStyle name="Note 2 27 9 5" xfId="44522"/>
    <cellStyle name="Note 2 27 9 6" xfId="44523"/>
    <cellStyle name="Note 2 27 9 7" xfId="44517"/>
    <cellStyle name="Note 2 28" xfId="596"/>
    <cellStyle name="Note 2 28 10" xfId="9955"/>
    <cellStyle name="Note 2 28 10 2" xfId="44525"/>
    <cellStyle name="Note 2 28 10 2 2" xfId="44526"/>
    <cellStyle name="Note 2 28 10 3" xfId="44527"/>
    <cellStyle name="Note 2 28 10 4" xfId="44528"/>
    <cellStyle name="Note 2 28 10 5" xfId="44529"/>
    <cellStyle name="Note 2 28 10 6" xfId="44530"/>
    <cellStyle name="Note 2 28 10 7" xfId="44524"/>
    <cellStyle name="Note 2 28 11" xfId="11738"/>
    <cellStyle name="Note 2 28 11 2" xfId="44532"/>
    <cellStyle name="Note 2 28 11 2 2" xfId="44533"/>
    <cellStyle name="Note 2 28 11 3" xfId="44534"/>
    <cellStyle name="Note 2 28 11 4" xfId="44535"/>
    <cellStyle name="Note 2 28 11 5" xfId="44536"/>
    <cellStyle name="Note 2 28 11 6" xfId="44537"/>
    <cellStyle name="Note 2 28 11 7" xfId="44531"/>
    <cellStyle name="Note 2 28 12" xfId="13440"/>
    <cellStyle name="Note 2 28 12 2" xfId="44539"/>
    <cellStyle name="Note 2 28 12 2 2" xfId="44540"/>
    <cellStyle name="Note 2 28 12 3" xfId="44541"/>
    <cellStyle name="Note 2 28 12 4" xfId="44542"/>
    <cellStyle name="Note 2 28 12 5" xfId="44543"/>
    <cellStyle name="Note 2 28 12 6" xfId="44538"/>
    <cellStyle name="Note 2 28 13" xfId="15052"/>
    <cellStyle name="Note 2 28 13 2" xfId="44545"/>
    <cellStyle name="Note 2 28 13 3" xfId="44544"/>
    <cellStyle name="Note 2 28 14" xfId="16663"/>
    <cellStyle name="Note 2 28 14 2" xfId="44547"/>
    <cellStyle name="Note 2 28 14 3" xfId="44546"/>
    <cellStyle name="Note 2 28 15" xfId="18265"/>
    <cellStyle name="Note 2 28 15 2" xfId="44548"/>
    <cellStyle name="Note 2 28 16" xfId="19868"/>
    <cellStyle name="Note 2 28 16 2" xfId="44549"/>
    <cellStyle name="Note 2 28 17" xfId="21462"/>
    <cellStyle name="Note 2 28 17 2" xfId="44550"/>
    <cellStyle name="Note 2 28 18" xfId="23038"/>
    <cellStyle name="Note 2 28 18 2" xfId="44551"/>
    <cellStyle name="Note 2 28 19" xfId="24552"/>
    <cellStyle name="Note 2 28 2" xfId="1186"/>
    <cellStyle name="Note 2 28 2 10" xfId="16013"/>
    <cellStyle name="Note 2 28 2 11" xfId="17618"/>
    <cellStyle name="Note 2 28 2 12" xfId="19221"/>
    <cellStyle name="Note 2 28 2 13" xfId="20813"/>
    <cellStyle name="Note 2 28 2 14" xfId="22390"/>
    <cellStyle name="Note 2 28 2 15" xfId="23911"/>
    <cellStyle name="Note 2 28 2 16" xfId="25384"/>
    <cellStyle name="Note 2 28 2 2" xfId="2972"/>
    <cellStyle name="Note 2 28 2 2 2" xfId="44553"/>
    <cellStyle name="Note 2 28 2 2 3" xfId="44552"/>
    <cellStyle name="Note 2 28 2 3" xfId="4635"/>
    <cellStyle name="Note 2 28 2 3 2" xfId="44554"/>
    <cellStyle name="Note 2 28 2 4" xfId="6227"/>
    <cellStyle name="Note 2 28 2 4 2" xfId="44555"/>
    <cellStyle name="Note 2 28 2 5" xfId="7799"/>
    <cellStyle name="Note 2 28 2 5 2" xfId="44556"/>
    <cellStyle name="Note 2 28 2 6" xfId="9314"/>
    <cellStyle name="Note 2 28 2 6 2" xfId="44557"/>
    <cellStyle name="Note 2 28 2 7" xfId="10787"/>
    <cellStyle name="Note 2 28 2 8" xfId="12700"/>
    <cellStyle name="Note 2 28 2 9" xfId="14401"/>
    <cellStyle name="Note 2 28 3" xfId="1594"/>
    <cellStyle name="Note 2 28 3 10" xfId="16385"/>
    <cellStyle name="Note 2 28 3 11" xfId="17990"/>
    <cellStyle name="Note 2 28 3 12" xfId="19593"/>
    <cellStyle name="Note 2 28 3 13" xfId="21185"/>
    <cellStyle name="Note 2 28 3 14" xfId="22762"/>
    <cellStyle name="Note 2 28 3 15" xfId="24283"/>
    <cellStyle name="Note 2 28 3 16" xfId="25756"/>
    <cellStyle name="Note 2 28 3 2" xfId="3344"/>
    <cellStyle name="Note 2 28 3 2 2" xfId="44559"/>
    <cellStyle name="Note 2 28 3 2 3" xfId="44558"/>
    <cellStyle name="Note 2 28 3 3" xfId="5007"/>
    <cellStyle name="Note 2 28 3 3 2" xfId="44560"/>
    <cellStyle name="Note 2 28 3 4" xfId="6599"/>
    <cellStyle name="Note 2 28 3 4 2" xfId="44561"/>
    <cellStyle name="Note 2 28 3 5" xfId="8171"/>
    <cellStyle name="Note 2 28 3 5 2" xfId="44562"/>
    <cellStyle name="Note 2 28 3 6" xfId="9686"/>
    <cellStyle name="Note 2 28 3 6 2" xfId="44563"/>
    <cellStyle name="Note 2 28 3 7" xfId="11159"/>
    <cellStyle name="Note 2 28 3 8" xfId="13072"/>
    <cellStyle name="Note 2 28 3 9" xfId="14773"/>
    <cellStyle name="Note 2 28 4" xfId="2528"/>
    <cellStyle name="Note 2 28 4 10" xfId="17175"/>
    <cellStyle name="Note 2 28 4 11" xfId="18778"/>
    <cellStyle name="Note 2 28 4 12" xfId="20375"/>
    <cellStyle name="Note 2 28 4 13" xfId="21951"/>
    <cellStyle name="Note 2 28 4 14" xfId="23483"/>
    <cellStyle name="Note 2 28 4 15" xfId="24956"/>
    <cellStyle name="Note 2 28 4 2" xfId="4191"/>
    <cellStyle name="Note 2 28 4 2 2" xfId="44565"/>
    <cellStyle name="Note 2 28 4 2 3" xfId="44564"/>
    <cellStyle name="Note 2 28 4 3" xfId="5785"/>
    <cellStyle name="Note 2 28 4 3 2" xfId="44566"/>
    <cellStyle name="Note 2 28 4 4" xfId="7361"/>
    <cellStyle name="Note 2 28 4 4 2" xfId="44567"/>
    <cellStyle name="Note 2 28 4 5" xfId="8886"/>
    <cellStyle name="Note 2 28 4 5 2" xfId="44568"/>
    <cellStyle name="Note 2 28 4 6" xfId="10359"/>
    <cellStyle name="Note 2 28 4 6 2" xfId="44569"/>
    <cellStyle name="Note 2 28 4 7" xfId="12256"/>
    <cellStyle name="Note 2 28 4 8" xfId="13957"/>
    <cellStyle name="Note 2 28 4 9" xfId="15569"/>
    <cellStyle name="Note 2 28 5" xfId="2011"/>
    <cellStyle name="Note 2 28 5 2" xfId="44571"/>
    <cellStyle name="Note 2 28 5 2 2" xfId="44572"/>
    <cellStyle name="Note 2 28 5 3" xfId="44573"/>
    <cellStyle name="Note 2 28 5 4" xfId="44574"/>
    <cellStyle name="Note 2 28 5 5" xfId="44575"/>
    <cellStyle name="Note 2 28 5 6" xfId="44576"/>
    <cellStyle name="Note 2 28 5 7" xfId="44570"/>
    <cellStyle name="Note 2 28 6" xfId="3680"/>
    <cellStyle name="Note 2 28 6 2" xfId="44578"/>
    <cellStyle name="Note 2 28 6 2 2" xfId="44579"/>
    <cellStyle name="Note 2 28 6 3" xfId="44580"/>
    <cellStyle name="Note 2 28 6 4" xfId="44581"/>
    <cellStyle name="Note 2 28 6 5" xfId="44582"/>
    <cellStyle name="Note 2 28 6 6" xfId="44583"/>
    <cellStyle name="Note 2 28 6 7" xfId="44577"/>
    <cellStyle name="Note 2 28 7" xfId="5283"/>
    <cellStyle name="Note 2 28 7 2" xfId="44585"/>
    <cellStyle name="Note 2 28 7 2 2" xfId="44586"/>
    <cellStyle name="Note 2 28 7 3" xfId="44587"/>
    <cellStyle name="Note 2 28 7 4" xfId="44588"/>
    <cellStyle name="Note 2 28 7 5" xfId="44589"/>
    <cellStyle name="Note 2 28 7 6" xfId="44590"/>
    <cellStyle name="Note 2 28 7 7" xfId="44584"/>
    <cellStyle name="Note 2 28 8" xfId="6872"/>
    <cellStyle name="Note 2 28 8 2" xfId="44592"/>
    <cellStyle name="Note 2 28 8 2 2" xfId="44593"/>
    <cellStyle name="Note 2 28 8 3" xfId="44594"/>
    <cellStyle name="Note 2 28 8 4" xfId="44595"/>
    <cellStyle name="Note 2 28 8 5" xfId="44596"/>
    <cellStyle name="Note 2 28 8 6" xfId="44597"/>
    <cellStyle name="Note 2 28 8 7" xfId="44591"/>
    <cellStyle name="Note 2 28 9" xfId="8441"/>
    <cellStyle name="Note 2 28 9 2" xfId="44599"/>
    <cellStyle name="Note 2 28 9 2 2" xfId="44600"/>
    <cellStyle name="Note 2 28 9 3" xfId="44601"/>
    <cellStyle name="Note 2 28 9 4" xfId="44602"/>
    <cellStyle name="Note 2 28 9 5" xfId="44603"/>
    <cellStyle name="Note 2 28 9 6" xfId="44604"/>
    <cellStyle name="Note 2 28 9 7" xfId="44598"/>
    <cellStyle name="Note 2 29" xfId="567"/>
    <cellStyle name="Note 2 29 10" xfId="9929"/>
    <cellStyle name="Note 2 29 10 2" xfId="44606"/>
    <cellStyle name="Note 2 29 10 2 2" xfId="44607"/>
    <cellStyle name="Note 2 29 10 3" xfId="44608"/>
    <cellStyle name="Note 2 29 10 4" xfId="44609"/>
    <cellStyle name="Note 2 29 10 5" xfId="44610"/>
    <cellStyle name="Note 2 29 10 6" xfId="44611"/>
    <cellStyle name="Note 2 29 10 7" xfId="44605"/>
    <cellStyle name="Note 2 29 11" xfId="11709"/>
    <cellStyle name="Note 2 29 11 2" xfId="44613"/>
    <cellStyle name="Note 2 29 11 2 2" xfId="44614"/>
    <cellStyle name="Note 2 29 11 3" xfId="44615"/>
    <cellStyle name="Note 2 29 11 4" xfId="44616"/>
    <cellStyle name="Note 2 29 11 5" xfId="44617"/>
    <cellStyle name="Note 2 29 11 6" xfId="44618"/>
    <cellStyle name="Note 2 29 11 7" xfId="44612"/>
    <cellStyle name="Note 2 29 12" xfId="13411"/>
    <cellStyle name="Note 2 29 12 2" xfId="44620"/>
    <cellStyle name="Note 2 29 12 2 2" xfId="44621"/>
    <cellStyle name="Note 2 29 12 3" xfId="44622"/>
    <cellStyle name="Note 2 29 12 4" xfId="44623"/>
    <cellStyle name="Note 2 29 12 5" xfId="44624"/>
    <cellStyle name="Note 2 29 12 6" xfId="44619"/>
    <cellStyle name="Note 2 29 13" xfId="15023"/>
    <cellStyle name="Note 2 29 13 2" xfId="44626"/>
    <cellStyle name="Note 2 29 13 3" xfId="44625"/>
    <cellStyle name="Note 2 29 14" xfId="16634"/>
    <cellStyle name="Note 2 29 14 2" xfId="44628"/>
    <cellStyle name="Note 2 29 14 3" xfId="44627"/>
    <cellStyle name="Note 2 29 15" xfId="18238"/>
    <cellStyle name="Note 2 29 15 2" xfId="44629"/>
    <cellStyle name="Note 2 29 16" xfId="19841"/>
    <cellStyle name="Note 2 29 16 2" xfId="44630"/>
    <cellStyle name="Note 2 29 17" xfId="21434"/>
    <cellStyle name="Note 2 29 17 2" xfId="44631"/>
    <cellStyle name="Note 2 29 18" xfId="23011"/>
    <cellStyle name="Note 2 29 18 2" xfId="44632"/>
    <cellStyle name="Note 2 29 19" xfId="24526"/>
    <cellStyle name="Note 2 29 2" xfId="1157"/>
    <cellStyle name="Note 2 29 2 10" xfId="15987"/>
    <cellStyle name="Note 2 29 2 11" xfId="17592"/>
    <cellStyle name="Note 2 29 2 12" xfId="19195"/>
    <cellStyle name="Note 2 29 2 13" xfId="20787"/>
    <cellStyle name="Note 2 29 2 14" xfId="22364"/>
    <cellStyle name="Note 2 29 2 15" xfId="23885"/>
    <cellStyle name="Note 2 29 2 16" xfId="25358"/>
    <cellStyle name="Note 2 29 2 2" xfId="2946"/>
    <cellStyle name="Note 2 29 2 2 2" xfId="44634"/>
    <cellStyle name="Note 2 29 2 2 3" xfId="44633"/>
    <cellStyle name="Note 2 29 2 3" xfId="4609"/>
    <cellStyle name="Note 2 29 2 3 2" xfId="44635"/>
    <cellStyle name="Note 2 29 2 4" xfId="6201"/>
    <cellStyle name="Note 2 29 2 4 2" xfId="44636"/>
    <cellStyle name="Note 2 29 2 5" xfId="7773"/>
    <cellStyle name="Note 2 29 2 5 2" xfId="44637"/>
    <cellStyle name="Note 2 29 2 6" xfId="9288"/>
    <cellStyle name="Note 2 29 2 6 2" xfId="44638"/>
    <cellStyle name="Note 2 29 2 7" xfId="10761"/>
    <cellStyle name="Note 2 29 2 8" xfId="12674"/>
    <cellStyle name="Note 2 29 2 9" xfId="14375"/>
    <cellStyle name="Note 2 29 3" xfId="1565"/>
    <cellStyle name="Note 2 29 3 10" xfId="16359"/>
    <cellStyle name="Note 2 29 3 11" xfId="17964"/>
    <cellStyle name="Note 2 29 3 12" xfId="19567"/>
    <cellStyle name="Note 2 29 3 13" xfId="21159"/>
    <cellStyle name="Note 2 29 3 14" xfId="22736"/>
    <cellStyle name="Note 2 29 3 15" xfId="24257"/>
    <cellStyle name="Note 2 29 3 16" xfId="25730"/>
    <cellStyle name="Note 2 29 3 2" xfId="3318"/>
    <cellStyle name="Note 2 29 3 2 2" xfId="44640"/>
    <cellStyle name="Note 2 29 3 2 3" xfId="44639"/>
    <cellStyle name="Note 2 29 3 3" xfId="4981"/>
    <cellStyle name="Note 2 29 3 3 2" xfId="44641"/>
    <cellStyle name="Note 2 29 3 4" xfId="6573"/>
    <cellStyle name="Note 2 29 3 4 2" xfId="44642"/>
    <cellStyle name="Note 2 29 3 5" xfId="8145"/>
    <cellStyle name="Note 2 29 3 5 2" xfId="44643"/>
    <cellStyle name="Note 2 29 3 6" xfId="9660"/>
    <cellStyle name="Note 2 29 3 6 2" xfId="44644"/>
    <cellStyle name="Note 2 29 3 7" xfId="11133"/>
    <cellStyle name="Note 2 29 3 8" xfId="13046"/>
    <cellStyle name="Note 2 29 3 9" xfId="14747"/>
    <cellStyle name="Note 2 29 4" xfId="2499"/>
    <cellStyle name="Note 2 29 4 10" xfId="17146"/>
    <cellStyle name="Note 2 29 4 11" xfId="18750"/>
    <cellStyle name="Note 2 29 4 12" xfId="20347"/>
    <cellStyle name="Note 2 29 4 13" xfId="21924"/>
    <cellStyle name="Note 2 29 4 14" xfId="23457"/>
    <cellStyle name="Note 2 29 4 15" xfId="24930"/>
    <cellStyle name="Note 2 29 4 2" xfId="4162"/>
    <cellStyle name="Note 2 29 4 2 2" xfId="44646"/>
    <cellStyle name="Note 2 29 4 2 3" xfId="44645"/>
    <cellStyle name="Note 2 29 4 3" xfId="5757"/>
    <cellStyle name="Note 2 29 4 3 2" xfId="44647"/>
    <cellStyle name="Note 2 29 4 4" xfId="7335"/>
    <cellStyle name="Note 2 29 4 4 2" xfId="44648"/>
    <cellStyle name="Note 2 29 4 5" xfId="8860"/>
    <cellStyle name="Note 2 29 4 5 2" xfId="44649"/>
    <cellStyle name="Note 2 29 4 6" xfId="10333"/>
    <cellStyle name="Note 2 29 4 6 2" xfId="44650"/>
    <cellStyle name="Note 2 29 4 7" xfId="12227"/>
    <cellStyle name="Note 2 29 4 8" xfId="13928"/>
    <cellStyle name="Note 2 29 4 9" xfId="15540"/>
    <cellStyle name="Note 2 29 5" xfId="1982"/>
    <cellStyle name="Note 2 29 5 2" xfId="44652"/>
    <cellStyle name="Note 2 29 5 2 2" xfId="44653"/>
    <cellStyle name="Note 2 29 5 3" xfId="44654"/>
    <cellStyle name="Note 2 29 5 4" xfId="44655"/>
    <cellStyle name="Note 2 29 5 5" xfId="44656"/>
    <cellStyle name="Note 2 29 5 6" xfId="44657"/>
    <cellStyle name="Note 2 29 5 7" xfId="44651"/>
    <cellStyle name="Note 2 29 6" xfId="3651"/>
    <cellStyle name="Note 2 29 6 2" xfId="44659"/>
    <cellStyle name="Note 2 29 6 2 2" xfId="44660"/>
    <cellStyle name="Note 2 29 6 3" xfId="44661"/>
    <cellStyle name="Note 2 29 6 4" xfId="44662"/>
    <cellStyle name="Note 2 29 6 5" xfId="44663"/>
    <cellStyle name="Note 2 29 6 6" xfId="44664"/>
    <cellStyle name="Note 2 29 6 7" xfId="44658"/>
    <cellStyle name="Note 2 29 7" xfId="5254"/>
    <cellStyle name="Note 2 29 7 2" xfId="44666"/>
    <cellStyle name="Note 2 29 7 2 2" xfId="44667"/>
    <cellStyle name="Note 2 29 7 3" xfId="44668"/>
    <cellStyle name="Note 2 29 7 4" xfId="44669"/>
    <cellStyle name="Note 2 29 7 5" xfId="44670"/>
    <cellStyle name="Note 2 29 7 6" xfId="44671"/>
    <cellStyle name="Note 2 29 7 7" xfId="44665"/>
    <cellStyle name="Note 2 29 8" xfId="6845"/>
    <cellStyle name="Note 2 29 8 2" xfId="44673"/>
    <cellStyle name="Note 2 29 8 2 2" xfId="44674"/>
    <cellStyle name="Note 2 29 8 3" xfId="44675"/>
    <cellStyle name="Note 2 29 8 4" xfId="44676"/>
    <cellStyle name="Note 2 29 8 5" xfId="44677"/>
    <cellStyle name="Note 2 29 8 6" xfId="44678"/>
    <cellStyle name="Note 2 29 8 7" xfId="44672"/>
    <cellStyle name="Note 2 29 9" xfId="8414"/>
    <cellStyle name="Note 2 29 9 2" xfId="44680"/>
    <cellStyle name="Note 2 29 9 2 2" xfId="44681"/>
    <cellStyle name="Note 2 29 9 3" xfId="44682"/>
    <cellStyle name="Note 2 29 9 4" xfId="44683"/>
    <cellStyle name="Note 2 29 9 5" xfId="44684"/>
    <cellStyle name="Note 2 29 9 6" xfId="44685"/>
    <cellStyle name="Note 2 29 9 7" xfId="44679"/>
    <cellStyle name="Note 2 3" xfId="291"/>
    <cellStyle name="Note 2 3 10" xfId="7425"/>
    <cellStyle name="Note 2 3 10 2" xfId="44687"/>
    <cellStyle name="Note 2 3 10 2 2" xfId="44688"/>
    <cellStyle name="Note 2 3 10 3" xfId="44689"/>
    <cellStyle name="Note 2 3 10 4" xfId="44690"/>
    <cellStyle name="Note 2 3 10 5" xfId="44691"/>
    <cellStyle name="Note 2 3 10 6" xfId="44692"/>
    <cellStyle name="Note 2 3 10 7" xfId="44686"/>
    <cellStyle name="Note 2 3 11" xfId="11433"/>
    <cellStyle name="Note 2 3 11 2" xfId="44694"/>
    <cellStyle name="Note 2 3 11 2 2" xfId="44695"/>
    <cellStyle name="Note 2 3 11 3" xfId="44696"/>
    <cellStyle name="Note 2 3 11 4" xfId="44697"/>
    <cellStyle name="Note 2 3 11 5" xfId="44698"/>
    <cellStyle name="Note 2 3 11 6" xfId="44699"/>
    <cellStyle name="Note 2 3 11 7" xfId="44693"/>
    <cellStyle name="Note 2 3 12" xfId="11315"/>
    <cellStyle name="Note 2 3 12 2" xfId="44701"/>
    <cellStyle name="Note 2 3 12 2 2" xfId="44702"/>
    <cellStyle name="Note 2 3 12 3" xfId="44703"/>
    <cellStyle name="Note 2 3 12 4" xfId="44704"/>
    <cellStyle name="Note 2 3 12 5" xfId="44705"/>
    <cellStyle name="Note 2 3 12 6" xfId="44700"/>
    <cellStyle name="Note 2 3 13" xfId="13602"/>
    <cellStyle name="Note 2 3 13 2" xfId="44707"/>
    <cellStyle name="Note 2 3 13 3" xfId="44706"/>
    <cellStyle name="Note 2 3 14" xfId="13505"/>
    <cellStyle name="Note 2 3 14 2" xfId="44709"/>
    <cellStyle name="Note 2 3 14 3" xfId="44708"/>
    <cellStyle name="Note 2 3 15" xfId="15634"/>
    <cellStyle name="Note 2 3 15 2" xfId="44710"/>
    <cellStyle name="Note 2 3 16" xfId="18427"/>
    <cellStyle name="Note 2 3 16 2" xfId="44711"/>
    <cellStyle name="Note 2 3 17" xfId="20027"/>
    <cellStyle name="Note 2 3 17 2" xfId="44712"/>
    <cellStyle name="Note 2 3 18" xfId="18569"/>
    <cellStyle name="Note 2 3 18 2" xfId="44713"/>
    <cellStyle name="Note 2 3 19" xfId="21637"/>
    <cellStyle name="Note 2 3 2" xfId="882"/>
    <cellStyle name="Note 2 3 2 10" xfId="15729"/>
    <cellStyle name="Note 2 3 2 11" xfId="17334"/>
    <cellStyle name="Note 2 3 2 12" xfId="18937"/>
    <cellStyle name="Note 2 3 2 13" xfId="20529"/>
    <cellStyle name="Note 2 3 2 14" xfId="22106"/>
    <cellStyle name="Note 2 3 2 15" xfId="23627"/>
    <cellStyle name="Note 2 3 2 16" xfId="25100"/>
    <cellStyle name="Note 2 3 2 2" xfId="2688"/>
    <cellStyle name="Note 2 3 2 2 2" xfId="44715"/>
    <cellStyle name="Note 2 3 2 2 3" xfId="44714"/>
    <cellStyle name="Note 2 3 2 3" xfId="4351"/>
    <cellStyle name="Note 2 3 2 3 2" xfId="44716"/>
    <cellStyle name="Note 2 3 2 4" xfId="5943"/>
    <cellStyle name="Note 2 3 2 4 2" xfId="44717"/>
    <cellStyle name="Note 2 3 2 5" xfId="7515"/>
    <cellStyle name="Note 2 3 2 5 2" xfId="44718"/>
    <cellStyle name="Note 2 3 2 6" xfId="9030"/>
    <cellStyle name="Note 2 3 2 6 2" xfId="44719"/>
    <cellStyle name="Note 2 3 2 7" xfId="10503"/>
    <cellStyle name="Note 2 3 2 8" xfId="12416"/>
    <cellStyle name="Note 2 3 2 9" xfId="14117"/>
    <cellStyle name="Note 2 3 3" xfId="764"/>
    <cellStyle name="Note 2 3 3 10" xfId="15688"/>
    <cellStyle name="Note 2 3 3 11" xfId="17293"/>
    <cellStyle name="Note 2 3 3 12" xfId="18896"/>
    <cellStyle name="Note 2 3 3 13" xfId="20488"/>
    <cellStyle name="Note 2 3 3 14" xfId="22065"/>
    <cellStyle name="Note 2 3 3 15" xfId="23587"/>
    <cellStyle name="Note 2 3 3 16" xfId="25060"/>
    <cellStyle name="Note 2 3 3 2" xfId="2647"/>
    <cellStyle name="Note 2 3 3 2 2" xfId="44721"/>
    <cellStyle name="Note 2 3 3 2 3" xfId="44720"/>
    <cellStyle name="Note 2 3 3 3" xfId="4310"/>
    <cellStyle name="Note 2 3 3 3 2" xfId="44722"/>
    <cellStyle name="Note 2 3 3 4" xfId="5902"/>
    <cellStyle name="Note 2 3 3 4 2" xfId="44723"/>
    <cellStyle name="Note 2 3 3 5" xfId="7474"/>
    <cellStyle name="Note 2 3 3 5 2" xfId="44724"/>
    <cellStyle name="Note 2 3 3 6" xfId="8990"/>
    <cellStyle name="Note 2 3 3 6 2" xfId="44725"/>
    <cellStyle name="Note 2 3 3 7" xfId="10463"/>
    <cellStyle name="Note 2 3 3 8" xfId="12375"/>
    <cellStyle name="Note 2 3 3 9" xfId="14076"/>
    <cellStyle name="Note 2 3 4" xfId="2227"/>
    <cellStyle name="Note 2 3 4 10" xfId="16875"/>
    <cellStyle name="Note 2 3 4 11" xfId="18480"/>
    <cellStyle name="Note 2 3 4 12" xfId="20076"/>
    <cellStyle name="Note 2 3 4 13" xfId="21658"/>
    <cellStyle name="Note 2 3 4 14" xfId="23199"/>
    <cellStyle name="Note 2 3 4 15" xfId="24676"/>
    <cellStyle name="Note 2 3 4 2" xfId="3892"/>
    <cellStyle name="Note 2 3 4 2 2" xfId="44727"/>
    <cellStyle name="Note 2 3 4 2 3" xfId="44726"/>
    <cellStyle name="Note 2 3 4 3" xfId="5488"/>
    <cellStyle name="Note 2 3 4 3 2" xfId="44728"/>
    <cellStyle name="Note 2 3 4 4" xfId="7069"/>
    <cellStyle name="Note 2 3 4 4 2" xfId="44729"/>
    <cellStyle name="Note 2 3 4 5" xfId="8602"/>
    <cellStyle name="Note 2 3 4 5 2" xfId="44730"/>
    <cellStyle name="Note 2 3 4 6" xfId="10079"/>
    <cellStyle name="Note 2 3 4 6 2" xfId="44731"/>
    <cellStyle name="Note 2 3 4 7" xfId="11955"/>
    <cellStyle name="Note 2 3 4 8" xfId="13656"/>
    <cellStyle name="Note 2 3 4 9" xfId="15269"/>
    <cellStyle name="Note 2 3 5" xfId="961"/>
    <cellStyle name="Note 2 3 5 2" xfId="44733"/>
    <cellStyle name="Note 2 3 5 2 2" xfId="44734"/>
    <cellStyle name="Note 2 3 5 3" xfId="44735"/>
    <cellStyle name="Note 2 3 5 4" xfId="44736"/>
    <cellStyle name="Note 2 3 5 5" xfId="44737"/>
    <cellStyle name="Note 2 3 5 6" xfId="44738"/>
    <cellStyle name="Note 2 3 5 7" xfId="44732"/>
    <cellStyle name="Note 2 3 6" xfId="1348"/>
    <cellStyle name="Note 2 3 6 2" xfId="44740"/>
    <cellStyle name="Note 2 3 6 2 2" xfId="44741"/>
    <cellStyle name="Note 2 3 6 3" xfId="44742"/>
    <cellStyle name="Note 2 3 6 4" xfId="44743"/>
    <cellStyle name="Note 2 3 6 5" xfId="44744"/>
    <cellStyle name="Note 2 3 6 6" xfId="44745"/>
    <cellStyle name="Note 2 3 6 7" xfId="44739"/>
    <cellStyle name="Note 2 3 7" xfId="2079"/>
    <cellStyle name="Note 2 3 7 2" xfId="44747"/>
    <cellStyle name="Note 2 3 7 2 2" xfId="44748"/>
    <cellStyle name="Note 2 3 7 3" xfId="44749"/>
    <cellStyle name="Note 2 3 7 4" xfId="44750"/>
    <cellStyle name="Note 2 3 7 5" xfId="44751"/>
    <cellStyle name="Note 2 3 7 6" xfId="44752"/>
    <cellStyle name="Note 2 3 7 7" xfId="44746"/>
    <cellStyle name="Note 2 3 8" xfId="4256"/>
    <cellStyle name="Note 2 3 8 2" xfId="44754"/>
    <cellStyle name="Note 2 3 8 2 2" xfId="44755"/>
    <cellStyle name="Note 2 3 8 3" xfId="44756"/>
    <cellStyle name="Note 2 3 8 4" xfId="44757"/>
    <cellStyle name="Note 2 3 8 5" xfId="44758"/>
    <cellStyle name="Note 2 3 8 6" xfId="44759"/>
    <cellStyle name="Note 2 3 8 7" xfId="44753"/>
    <cellStyle name="Note 2 3 9" xfId="5849"/>
    <cellStyle name="Note 2 3 9 2" xfId="44761"/>
    <cellStyle name="Note 2 3 9 2 2" xfId="44762"/>
    <cellStyle name="Note 2 3 9 3" xfId="44763"/>
    <cellStyle name="Note 2 3 9 4" xfId="44764"/>
    <cellStyle name="Note 2 3 9 5" xfId="44765"/>
    <cellStyle name="Note 2 3 9 6" xfId="44766"/>
    <cellStyle name="Note 2 3 9 7" xfId="44760"/>
    <cellStyle name="Note 2 30" xfId="564"/>
    <cellStyle name="Note 2 30 10" xfId="9926"/>
    <cellStyle name="Note 2 30 10 2" xfId="44768"/>
    <cellStyle name="Note 2 30 10 2 2" xfId="44769"/>
    <cellStyle name="Note 2 30 10 3" xfId="44770"/>
    <cellStyle name="Note 2 30 10 4" xfId="44771"/>
    <cellStyle name="Note 2 30 10 5" xfId="44772"/>
    <cellStyle name="Note 2 30 10 6" xfId="44773"/>
    <cellStyle name="Note 2 30 10 7" xfId="44767"/>
    <cellStyle name="Note 2 30 11" xfId="11706"/>
    <cellStyle name="Note 2 30 11 2" xfId="44775"/>
    <cellStyle name="Note 2 30 11 2 2" xfId="44776"/>
    <cellStyle name="Note 2 30 11 3" xfId="44777"/>
    <cellStyle name="Note 2 30 11 4" xfId="44778"/>
    <cellStyle name="Note 2 30 11 5" xfId="44779"/>
    <cellStyle name="Note 2 30 11 6" xfId="44780"/>
    <cellStyle name="Note 2 30 11 7" xfId="44774"/>
    <cellStyle name="Note 2 30 12" xfId="13408"/>
    <cellStyle name="Note 2 30 12 2" xfId="44782"/>
    <cellStyle name="Note 2 30 12 2 2" xfId="44783"/>
    <cellStyle name="Note 2 30 12 3" xfId="44784"/>
    <cellStyle name="Note 2 30 12 4" xfId="44785"/>
    <cellStyle name="Note 2 30 12 5" xfId="44786"/>
    <cellStyle name="Note 2 30 12 6" xfId="44781"/>
    <cellStyle name="Note 2 30 13" xfId="15020"/>
    <cellStyle name="Note 2 30 13 2" xfId="44788"/>
    <cellStyle name="Note 2 30 13 3" xfId="44787"/>
    <cellStyle name="Note 2 30 14" xfId="16631"/>
    <cellStyle name="Note 2 30 14 2" xfId="44790"/>
    <cellStyle name="Note 2 30 14 3" xfId="44789"/>
    <cellStyle name="Note 2 30 15" xfId="18235"/>
    <cellStyle name="Note 2 30 15 2" xfId="44791"/>
    <cellStyle name="Note 2 30 16" xfId="19838"/>
    <cellStyle name="Note 2 30 16 2" xfId="44792"/>
    <cellStyle name="Note 2 30 17" xfId="21431"/>
    <cellStyle name="Note 2 30 17 2" xfId="44793"/>
    <cellStyle name="Note 2 30 18" xfId="23008"/>
    <cellStyle name="Note 2 30 18 2" xfId="44794"/>
    <cellStyle name="Note 2 30 19" xfId="24523"/>
    <cellStyle name="Note 2 30 2" xfId="1154"/>
    <cellStyle name="Note 2 30 2 10" xfId="15984"/>
    <cellStyle name="Note 2 30 2 11" xfId="17589"/>
    <cellStyle name="Note 2 30 2 12" xfId="19192"/>
    <cellStyle name="Note 2 30 2 13" xfId="20784"/>
    <cellStyle name="Note 2 30 2 14" xfId="22361"/>
    <cellStyle name="Note 2 30 2 15" xfId="23882"/>
    <cellStyle name="Note 2 30 2 16" xfId="25355"/>
    <cellStyle name="Note 2 30 2 2" xfId="2943"/>
    <cellStyle name="Note 2 30 2 2 2" xfId="44796"/>
    <cellStyle name="Note 2 30 2 2 3" xfId="44795"/>
    <cellStyle name="Note 2 30 2 3" xfId="4606"/>
    <cellStyle name="Note 2 30 2 3 2" xfId="44797"/>
    <cellStyle name="Note 2 30 2 4" xfId="6198"/>
    <cellStyle name="Note 2 30 2 4 2" xfId="44798"/>
    <cellStyle name="Note 2 30 2 5" xfId="7770"/>
    <cellStyle name="Note 2 30 2 5 2" xfId="44799"/>
    <cellStyle name="Note 2 30 2 6" xfId="9285"/>
    <cellStyle name="Note 2 30 2 6 2" xfId="44800"/>
    <cellStyle name="Note 2 30 2 7" xfId="10758"/>
    <cellStyle name="Note 2 30 2 8" xfId="12671"/>
    <cellStyle name="Note 2 30 2 9" xfId="14372"/>
    <cellStyle name="Note 2 30 3" xfId="1562"/>
    <cellStyle name="Note 2 30 3 10" xfId="16356"/>
    <cellStyle name="Note 2 30 3 11" xfId="17961"/>
    <cellStyle name="Note 2 30 3 12" xfId="19564"/>
    <cellStyle name="Note 2 30 3 13" xfId="21156"/>
    <cellStyle name="Note 2 30 3 14" xfId="22733"/>
    <cellStyle name="Note 2 30 3 15" xfId="24254"/>
    <cellStyle name="Note 2 30 3 16" xfId="25727"/>
    <cellStyle name="Note 2 30 3 2" xfId="3315"/>
    <cellStyle name="Note 2 30 3 2 2" xfId="44802"/>
    <cellStyle name="Note 2 30 3 2 3" xfId="44801"/>
    <cellStyle name="Note 2 30 3 3" xfId="4978"/>
    <cellStyle name="Note 2 30 3 3 2" xfId="44803"/>
    <cellStyle name="Note 2 30 3 4" xfId="6570"/>
    <cellStyle name="Note 2 30 3 4 2" xfId="44804"/>
    <cellStyle name="Note 2 30 3 5" xfId="8142"/>
    <cellStyle name="Note 2 30 3 5 2" xfId="44805"/>
    <cellStyle name="Note 2 30 3 6" xfId="9657"/>
    <cellStyle name="Note 2 30 3 6 2" xfId="44806"/>
    <cellStyle name="Note 2 30 3 7" xfId="11130"/>
    <cellStyle name="Note 2 30 3 8" xfId="13043"/>
    <cellStyle name="Note 2 30 3 9" xfId="14744"/>
    <cellStyle name="Note 2 30 4" xfId="2496"/>
    <cellStyle name="Note 2 30 4 10" xfId="17143"/>
    <cellStyle name="Note 2 30 4 11" xfId="18747"/>
    <cellStyle name="Note 2 30 4 12" xfId="20344"/>
    <cellStyle name="Note 2 30 4 13" xfId="21921"/>
    <cellStyle name="Note 2 30 4 14" xfId="23454"/>
    <cellStyle name="Note 2 30 4 15" xfId="24927"/>
    <cellStyle name="Note 2 30 4 2" xfId="4159"/>
    <cellStyle name="Note 2 30 4 2 2" xfId="44808"/>
    <cellStyle name="Note 2 30 4 2 3" xfId="44807"/>
    <cellStyle name="Note 2 30 4 3" xfId="5754"/>
    <cellStyle name="Note 2 30 4 3 2" xfId="44809"/>
    <cellStyle name="Note 2 30 4 4" xfId="7332"/>
    <cellStyle name="Note 2 30 4 4 2" xfId="44810"/>
    <cellStyle name="Note 2 30 4 5" xfId="8857"/>
    <cellStyle name="Note 2 30 4 5 2" xfId="44811"/>
    <cellStyle name="Note 2 30 4 6" xfId="10330"/>
    <cellStyle name="Note 2 30 4 6 2" xfId="44812"/>
    <cellStyle name="Note 2 30 4 7" xfId="12224"/>
    <cellStyle name="Note 2 30 4 8" xfId="13925"/>
    <cellStyle name="Note 2 30 4 9" xfId="15537"/>
    <cellStyle name="Note 2 30 5" xfId="1979"/>
    <cellStyle name="Note 2 30 5 2" xfId="44814"/>
    <cellStyle name="Note 2 30 5 2 2" xfId="44815"/>
    <cellStyle name="Note 2 30 5 3" xfId="44816"/>
    <cellStyle name="Note 2 30 5 4" xfId="44817"/>
    <cellStyle name="Note 2 30 5 5" xfId="44818"/>
    <cellStyle name="Note 2 30 5 6" xfId="44819"/>
    <cellStyle name="Note 2 30 5 7" xfId="44813"/>
    <cellStyle name="Note 2 30 6" xfId="3648"/>
    <cellStyle name="Note 2 30 6 2" xfId="44821"/>
    <cellStyle name="Note 2 30 6 2 2" xfId="44822"/>
    <cellStyle name="Note 2 30 6 3" xfId="44823"/>
    <cellStyle name="Note 2 30 6 4" xfId="44824"/>
    <cellStyle name="Note 2 30 6 5" xfId="44825"/>
    <cellStyle name="Note 2 30 6 6" xfId="44826"/>
    <cellStyle name="Note 2 30 6 7" xfId="44820"/>
    <cellStyle name="Note 2 30 7" xfId="5251"/>
    <cellStyle name="Note 2 30 7 2" xfId="44828"/>
    <cellStyle name="Note 2 30 7 2 2" xfId="44829"/>
    <cellStyle name="Note 2 30 7 3" xfId="44830"/>
    <cellStyle name="Note 2 30 7 4" xfId="44831"/>
    <cellStyle name="Note 2 30 7 5" xfId="44832"/>
    <cellStyle name="Note 2 30 7 6" xfId="44833"/>
    <cellStyle name="Note 2 30 7 7" xfId="44827"/>
    <cellStyle name="Note 2 30 8" xfId="6842"/>
    <cellStyle name="Note 2 30 8 2" xfId="44835"/>
    <cellStyle name="Note 2 30 8 2 2" xfId="44836"/>
    <cellStyle name="Note 2 30 8 3" xfId="44837"/>
    <cellStyle name="Note 2 30 8 4" xfId="44838"/>
    <cellStyle name="Note 2 30 8 5" xfId="44839"/>
    <cellStyle name="Note 2 30 8 6" xfId="44840"/>
    <cellStyle name="Note 2 30 8 7" xfId="44834"/>
    <cellStyle name="Note 2 30 9" xfId="8411"/>
    <cellStyle name="Note 2 30 9 2" xfId="44842"/>
    <cellStyle name="Note 2 30 9 2 2" xfId="44843"/>
    <cellStyle name="Note 2 30 9 3" xfId="44844"/>
    <cellStyle name="Note 2 30 9 4" xfId="44845"/>
    <cellStyle name="Note 2 30 9 5" xfId="44846"/>
    <cellStyle name="Note 2 30 9 6" xfId="44847"/>
    <cellStyle name="Note 2 30 9 7" xfId="44841"/>
    <cellStyle name="Note 2 31" xfId="516"/>
    <cellStyle name="Note 2 31 10" xfId="9884"/>
    <cellStyle name="Note 2 31 10 2" xfId="44849"/>
    <cellStyle name="Note 2 31 10 2 2" xfId="44850"/>
    <cellStyle name="Note 2 31 10 3" xfId="44851"/>
    <cellStyle name="Note 2 31 10 4" xfId="44852"/>
    <cellStyle name="Note 2 31 10 5" xfId="44853"/>
    <cellStyle name="Note 2 31 10 6" xfId="44854"/>
    <cellStyle name="Note 2 31 10 7" xfId="44848"/>
    <cellStyle name="Note 2 31 11" xfId="11658"/>
    <cellStyle name="Note 2 31 11 2" xfId="44856"/>
    <cellStyle name="Note 2 31 11 2 2" xfId="44857"/>
    <cellStyle name="Note 2 31 11 3" xfId="44858"/>
    <cellStyle name="Note 2 31 11 4" xfId="44859"/>
    <cellStyle name="Note 2 31 11 5" xfId="44860"/>
    <cellStyle name="Note 2 31 11 6" xfId="44861"/>
    <cellStyle name="Note 2 31 11 7" xfId="44855"/>
    <cellStyle name="Note 2 31 12" xfId="13360"/>
    <cellStyle name="Note 2 31 12 2" xfId="44863"/>
    <cellStyle name="Note 2 31 12 2 2" xfId="44864"/>
    <cellStyle name="Note 2 31 12 3" xfId="44865"/>
    <cellStyle name="Note 2 31 12 4" xfId="44866"/>
    <cellStyle name="Note 2 31 12 5" xfId="44867"/>
    <cellStyle name="Note 2 31 12 6" xfId="44862"/>
    <cellStyle name="Note 2 31 13" xfId="14972"/>
    <cellStyle name="Note 2 31 13 2" xfId="44869"/>
    <cellStyle name="Note 2 31 13 3" xfId="44868"/>
    <cellStyle name="Note 2 31 14" xfId="16583"/>
    <cellStyle name="Note 2 31 14 2" xfId="44871"/>
    <cellStyle name="Note 2 31 14 3" xfId="44870"/>
    <cellStyle name="Note 2 31 15" xfId="18188"/>
    <cellStyle name="Note 2 31 15 2" xfId="44872"/>
    <cellStyle name="Note 2 31 16" xfId="19792"/>
    <cellStyle name="Note 2 31 16 2" xfId="44873"/>
    <cellStyle name="Note 2 31 17" xfId="21384"/>
    <cellStyle name="Note 2 31 17 2" xfId="44874"/>
    <cellStyle name="Note 2 31 18" xfId="22966"/>
    <cellStyle name="Note 2 31 18 2" xfId="44875"/>
    <cellStyle name="Note 2 31 19" xfId="24481"/>
    <cellStyle name="Note 2 31 2" xfId="1106"/>
    <cellStyle name="Note 2 31 2 10" xfId="15942"/>
    <cellStyle name="Note 2 31 2 11" xfId="17547"/>
    <cellStyle name="Note 2 31 2 12" xfId="19150"/>
    <cellStyle name="Note 2 31 2 13" xfId="20742"/>
    <cellStyle name="Note 2 31 2 14" xfId="22319"/>
    <cellStyle name="Note 2 31 2 15" xfId="23840"/>
    <cellStyle name="Note 2 31 2 16" xfId="25313"/>
    <cellStyle name="Note 2 31 2 2" xfId="2901"/>
    <cellStyle name="Note 2 31 2 2 2" xfId="44877"/>
    <cellStyle name="Note 2 31 2 2 3" xfId="44876"/>
    <cellStyle name="Note 2 31 2 3" xfId="4564"/>
    <cellStyle name="Note 2 31 2 3 2" xfId="44878"/>
    <cellStyle name="Note 2 31 2 4" xfId="6156"/>
    <cellStyle name="Note 2 31 2 4 2" xfId="44879"/>
    <cellStyle name="Note 2 31 2 5" xfId="7728"/>
    <cellStyle name="Note 2 31 2 5 2" xfId="44880"/>
    <cellStyle name="Note 2 31 2 6" xfId="9243"/>
    <cellStyle name="Note 2 31 2 6 2" xfId="44881"/>
    <cellStyle name="Note 2 31 2 7" xfId="10716"/>
    <cellStyle name="Note 2 31 2 8" xfId="12629"/>
    <cellStyle name="Note 2 31 2 9" xfId="14330"/>
    <cellStyle name="Note 2 31 3" xfId="1514"/>
    <cellStyle name="Note 2 31 3 10" xfId="16314"/>
    <cellStyle name="Note 2 31 3 11" xfId="17919"/>
    <cellStyle name="Note 2 31 3 12" xfId="19522"/>
    <cellStyle name="Note 2 31 3 13" xfId="21114"/>
    <cellStyle name="Note 2 31 3 14" xfId="22691"/>
    <cellStyle name="Note 2 31 3 15" xfId="24212"/>
    <cellStyle name="Note 2 31 3 16" xfId="25685"/>
    <cellStyle name="Note 2 31 3 2" xfId="3273"/>
    <cellStyle name="Note 2 31 3 2 2" xfId="44883"/>
    <cellStyle name="Note 2 31 3 2 3" xfId="44882"/>
    <cellStyle name="Note 2 31 3 3" xfId="4936"/>
    <cellStyle name="Note 2 31 3 3 2" xfId="44884"/>
    <cellStyle name="Note 2 31 3 4" xfId="6528"/>
    <cellStyle name="Note 2 31 3 4 2" xfId="44885"/>
    <cellStyle name="Note 2 31 3 5" xfId="8100"/>
    <cellStyle name="Note 2 31 3 5 2" xfId="44886"/>
    <cellStyle name="Note 2 31 3 6" xfId="9615"/>
    <cellStyle name="Note 2 31 3 6 2" xfId="44887"/>
    <cellStyle name="Note 2 31 3 7" xfId="11088"/>
    <cellStyle name="Note 2 31 3 8" xfId="13001"/>
    <cellStyle name="Note 2 31 3 9" xfId="14702"/>
    <cellStyle name="Note 2 31 4" xfId="2448"/>
    <cellStyle name="Note 2 31 4 10" xfId="17095"/>
    <cellStyle name="Note 2 31 4 11" xfId="18699"/>
    <cellStyle name="Note 2 31 4 12" xfId="20297"/>
    <cellStyle name="Note 2 31 4 13" xfId="21875"/>
    <cellStyle name="Note 2 31 4 14" xfId="23411"/>
    <cellStyle name="Note 2 31 4 15" xfId="24885"/>
    <cellStyle name="Note 2 31 4 2" xfId="4112"/>
    <cellStyle name="Note 2 31 4 2 2" xfId="44889"/>
    <cellStyle name="Note 2 31 4 2 3" xfId="44888"/>
    <cellStyle name="Note 2 31 4 3" xfId="5707"/>
    <cellStyle name="Note 2 31 4 3 2" xfId="44890"/>
    <cellStyle name="Note 2 31 4 4" xfId="7286"/>
    <cellStyle name="Note 2 31 4 4 2" xfId="44891"/>
    <cellStyle name="Note 2 31 4 5" xfId="8814"/>
    <cellStyle name="Note 2 31 4 5 2" xfId="44892"/>
    <cellStyle name="Note 2 31 4 6" xfId="10288"/>
    <cellStyle name="Note 2 31 4 6 2" xfId="44893"/>
    <cellStyle name="Note 2 31 4 7" xfId="12176"/>
    <cellStyle name="Note 2 31 4 8" xfId="13877"/>
    <cellStyle name="Note 2 31 4 9" xfId="15490"/>
    <cellStyle name="Note 2 31 5" xfId="1931"/>
    <cellStyle name="Note 2 31 5 2" xfId="44895"/>
    <cellStyle name="Note 2 31 5 2 2" xfId="44896"/>
    <cellStyle name="Note 2 31 5 3" xfId="44897"/>
    <cellStyle name="Note 2 31 5 4" xfId="44898"/>
    <cellStyle name="Note 2 31 5 5" xfId="44899"/>
    <cellStyle name="Note 2 31 5 6" xfId="44900"/>
    <cellStyle name="Note 2 31 5 7" xfId="44894"/>
    <cellStyle name="Note 2 31 6" xfId="3601"/>
    <cellStyle name="Note 2 31 6 2" xfId="44902"/>
    <cellStyle name="Note 2 31 6 2 2" xfId="44903"/>
    <cellStyle name="Note 2 31 6 3" xfId="44904"/>
    <cellStyle name="Note 2 31 6 4" xfId="44905"/>
    <cellStyle name="Note 2 31 6 5" xfId="44906"/>
    <cellStyle name="Note 2 31 6 6" xfId="44907"/>
    <cellStyle name="Note 2 31 6 7" xfId="44901"/>
    <cellStyle name="Note 2 31 7" xfId="5205"/>
    <cellStyle name="Note 2 31 7 2" xfId="44909"/>
    <cellStyle name="Note 2 31 7 2 2" xfId="44910"/>
    <cellStyle name="Note 2 31 7 3" xfId="44911"/>
    <cellStyle name="Note 2 31 7 4" xfId="44912"/>
    <cellStyle name="Note 2 31 7 5" xfId="44913"/>
    <cellStyle name="Note 2 31 7 6" xfId="44914"/>
    <cellStyle name="Note 2 31 7 7" xfId="44908"/>
    <cellStyle name="Note 2 31 8" xfId="6797"/>
    <cellStyle name="Note 2 31 8 2" xfId="44916"/>
    <cellStyle name="Note 2 31 8 2 2" xfId="44917"/>
    <cellStyle name="Note 2 31 8 3" xfId="44918"/>
    <cellStyle name="Note 2 31 8 4" xfId="44919"/>
    <cellStyle name="Note 2 31 8 5" xfId="44920"/>
    <cellStyle name="Note 2 31 8 6" xfId="44921"/>
    <cellStyle name="Note 2 31 8 7" xfId="44915"/>
    <cellStyle name="Note 2 31 9" xfId="8369"/>
    <cellStyle name="Note 2 31 9 2" xfId="44923"/>
    <cellStyle name="Note 2 31 9 2 2" xfId="44924"/>
    <cellStyle name="Note 2 31 9 3" xfId="44925"/>
    <cellStyle name="Note 2 31 9 4" xfId="44926"/>
    <cellStyle name="Note 2 31 9 5" xfId="44927"/>
    <cellStyle name="Note 2 31 9 6" xfId="44928"/>
    <cellStyle name="Note 2 31 9 7" xfId="44922"/>
    <cellStyle name="Note 2 32" xfId="601"/>
    <cellStyle name="Note 2 32 10" xfId="9960"/>
    <cellStyle name="Note 2 32 10 2" xfId="44930"/>
    <cellStyle name="Note 2 32 10 2 2" xfId="44931"/>
    <cellStyle name="Note 2 32 10 3" xfId="44932"/>
    <cellStyle name="Note 2 32 10 4" xfId="44933"/>
    <cellStyle name="Note 2 32 10 5" xfId="44934"/>
    <cellStyle name="Note 2 32 10 6" xfId="44935"/>
    <cellStyle name="Note 2 32 10 7" xfId="44929"/>
    <cellStyle name="Note 2 32 11" xfId="11743"/>
    <cellStyle name="Note 2 32 11 2" xfId="44937"/>
    <cellStyle name="Note 2 32 11 2 2" xfId="44938"/>
    <cellStyle name="Note 2 32 11 3" xfId="44939"/>
    <cellStyle name="Note 2 32 11 4" xfId="44940"/>
    <cellStyle name="Note 2 32 11 5" xfId="44941"/>
    <cellStyle name="Note 2 32 11 6" xfId="44942"/>
    <cellStyle name="Note 2 32 11 7" xfId="44936"/>
    <cellStyle name="Note 2 32 12" xfId="13445"/>
    <cellStyle name="Note 2 32 12 2" xfId="44944"/>
    <cellStyle name="Note 2 32 12 2 2" xfId="44945"/>
    <cellStyle name="Note 2 32 12 3" xfId="44946"/>
    <cellStyle name="Note 2 32 12 4" xfId="44947"/>
    <cellStyle name="Note 2 32 12 5" xfId="44948"/>
    <cellStyle name="Note 2 32 12 6" xfId="44943"/>
    <cellStyle name="Note 2 32 13" xfId="15057"/>
    <cellStyle name="Note 2 32 13 2" xfId="44950"/>
    <cellStyle name="Note 2 32 13 3" xfId="44949"/>
    <cellStyle name="Note 2 32 14" xfId="16668"/>
    <cellStyle name="Note 2 32 14 2" xfId="44952"/>
    <cellStyle name="Note 2 32 14 3" xfId="44951"/>
    <cellStyle name="Note 2 32 15" xfId="18270"/>
    <cellStyle name="Note 2 32 15 2" xfId="44953"/>
    <cellStyle name="Note 2 32 16" xfId="19873"/>
    <cellStyle name="Note 2 32 16 2" xfId="44954"/>
    <cellStyle name="Note 2 32 17" xfId="21467"/>
    <cellStyle name="Note 2 32 17 2" xfId="44955"/>
    <cellStyle name="Note 2 32 18" xfId="23043"/>
    <cellStyle name="Note 2 32 18 2" xfId="44956"/>
    <cellStyle name="Note 2 32 19" xfId="24557"/>
    <cellStyle name="Note 2 32 2" xfId="1191"/>
    <cellStyle name="Note 2 32 2 10" xfId="16018"/>
    <cellStyle name="Note 2 32 2 11" xfId="17623"/>
    <cellStyle name="Note 2 32 2 12" xfId="19226"/>
    <cellStyle name="Note 2 32 2 13" xfId="20818"/>
    <cellStyle name="Note 2 32 2 14" xfId="22395"/>
    <cellStyle name="Note 2 32 2 15" xfId="23916"/>
    <cellStyle name="Note 2 32 2 16" xfId="25389"/>
    <cellStyle name="Note 2 32 2 2" xfId="2977"/>
    <cellStyle name="Note 2 32 2 2 2" xfId="44958"/>
    <cellStyle name="Note 2 32 2 2 3" xfId="44957"/>
    <cellStyle name="Note 2 32 2 3" xfId="4640"/>
    <cellStyle name="Note 2 32 2 3 2" xfId="44959"/>
    <cellStyle name="Note 2 32 2 4" xfId="6232"/>
    <cellStyle name="Note 2 32 2 4 2" xfId="44960"/>
    <cellStyle name="Note 2 32 2 5" xfId="7804"/>
    <cellStyle name="Note 2 32 2 5 2" xfId="44961"/>
    <cellStyle name="Note 2 32 2 6" xfId="9319"/>
    <cellStyle name="Note 2 32 2 6 2" xfId="44962"/>
    <cellStyle name="Note 2 32 2 7" xfId="10792"/>
    <cellStyle name="Note 2 32 2 8" xfId="12705"/>
    <cellStyle name="Note 2 32 2 9" xfId="14406"/>
    <cellStyle name="Note 2 32 3" xfId="1599"/>
    <cellStyle name="Note 2 32 3 10" xfId="16390"/>
    <cellStyle name="Note 2 32 3 11" xfId="17995"/>
    <cellStyle name="Note 2 32 3 12" xfId="19598"/>
    <cellStyle name="Note 2 32 3 13" xfId="21190"/>
    <cellStyle name="Note 2 32 3 14" xfId="22767"/>
    <cellStyle name="Note 2 32 3 15" xfId="24288"/>
    <cellStyle name="Note 2 32 3 16" xfId="25761"/>
    <cellStyle name="Note 2 32 3 2" xfId="3349"/>
    <cellStyle name="Note 2 32 3 2 2" xfId="44964"/>
    <cellStyle name="Note 2 32 3 2 3" xfId="44963"/>
    <cellStyle name="Note 2 32 3 3" xfId="5012"/>
    <cellStyle name="Note 2 32 3 3 2" xfId="44965"/>
    <cellStyle name="Note 2 32 3 4" xfId="6604"/>
    <cellStyle name="Note 2 32 3 4 2" xfId="44966"/>
    <cellStyle name="Note 2 32 3 5" xfId="8176"/>
    <cellStyle name="Note 2 32 3 5 2" xfId="44967"/>
    <cellStyle name="Note 2 32 3 6" xfId="9691"/>
    <cellStyle name="Note 2 32 3 6 2" xfId="44968"/>
    <cellStyle name="Note 2 32 3 7" xfId="11164"/>
    <cellStyle name="Note 2 32 3 8" xfId="13077"/>
    <cellStyle name="Note 2 32 3 9" xfId="14778"/>
    <cellStyle name="Note 2 32 4" xfId="2533"/>
    <cellStyle name="Note 2 32 4 10" xfId="17180"/>
    <cellStyle name="Note 2 32 4 11" xfId="18783"/>
    <cellStyle name="Note 2 32 4 12" xfId="20380"/>
    <cellStyle name="Note 2 32 4 13" xfId="21956"/>
    <cellStyle name="Note 2 32 4 14" xfId="23488"/>
    <cellStyle name="Note 2 32 4 15" xfId="24961"/>
    <cellStyle name="Note 2 32 4 2" xfId="4196"/>
    <cellStyle name="Note 2 32 4 2 2" xfId="44970"/>
    <cellStyle name="Note 2 32 4 2 3" xfId="44969"/>
    <cellStyle name="Note 2 32 4 3" xfId="5790"/>
    <cellStyle name="Note 2 32 4 3 2" xfId="44971"/>
    <cellStyle name="Note 2 32 4 4" xfId="7366"/>
    <cellStyle name="Note 2 32 4 4 2" xfId="44972"/>
    <cellStyle name="Note 2 32 4 5" xfId="8891"/>
    <cellStyle name="Note 2 32 4 5 2" xfId="44973"/>
    <cellStyle name="Note 2 32 4 6" xfId="10364"/>
    <cellStyle name="Note 2 32 4 6 2" xfId="44974"/>
    <cellStyle name="Note 2 32 4 7" xfId="12261"/>
    <cellStyle name="Note 2 32 4 8" xfId="13962"/>
    <cellStyle name="Note 2 32 4 9" xfId="15574"/>
    <cellStyle name="Note 2 32 5" xfId="2016"/>
    <cellStyle name="Note 2 32 5 2" xfId="44976"/>
    <cellStyle name="Note 2 32 5 2 2" xfId="44977"/>
    <cellStyle name="Note 2 32 5 3" xfId="44978"/>
    <cellStyle name="Note 2 32 5 4" xfId="44979"/>
    <cellStyle name="Note 2 32 5 5" xfId="44980"/>
    <cellStyle name="Note 2 32 5 6" xfId="44981"/>
    <cellStyle name="Note 2 32 5 7" xfId="44975"/>
    <cellStyle name="Note 2 32 6" xfId="3685"/>
    <cellStyle name="Note 2 32 6 2" xfId="44983"/>
    <cellStyle name="Note 2 32 6 2 2" xfId="44984"/>
    <cellStyle name="Note 2 32 6 3" xfId="44985"/>
    <cellStyle name="Note 2 32 6 4" xfId="44986"/>
    <cellStyle name="Note 2 32 6 5" xfId="44987"/>
    <cellStyle name="Note 2 32 6 6" xfId="44988"/>
    <cellStyle name="Note 2 32 6 7" xfId="44982"/>
    <cellStyle name="Note 2 32 7" xfId="5288"/>
    <cellStyle name="Note 2 32 7 2" xfId="44990"/>
    <cellStyle name="Note 2 32 7 2 2" xfId="44991"/>
    <cellStyle name="Note 2 32 7 3" xfId="44992"/>
    <cellStyle name="Note 2 32 7 4" xfId="44993"/>
    <cellStyle name="Note 2 32 7 5" xfId="44994"/>
    <cellStyle name="Note 2 32 7 6" xfId="44995"/>
    <cellStyle name="Note 2 32 7 7" xfId="44989"/>
    <cellStyle name="Note 2 32 8" xfId="6877"/>
    <cellStyle name="Note 2 32 8 2" xfId="44997"/>
    <cellStyle name="Note 2 32 8 2 2" xfId="44998"/>
    <cellStyle name="Note 2 32 8 3" xfId="44999"/>
    <cellStyle name="Note 2 32 8 4" xfId="45000"/>
    <cellStyle name="Note 2 32 8 5" xfId="45001"/>
    <cellStyle name="Note 2 32 8 6" xfId="45002"/>
    <cellStyle name="Note 2 32 8 7" xfId="44996"/>
    <cellStyle name="Note 2 32 9" xfId="8446"/>
    <cellStyle name="Note 2 32 9 2" xfId="45004"/>
    <cellStyle name="Note 2 32 9 2 2" xfId="45005"/>
    <cellStyle name="Note 2 32 9 3" xfId="45006"/>
    <cellStyle name="Note 2 32 9 4" xfId="45007"/>
    <cellStyle name="Note 2 32 9 5" xfId="45008"/>
    <cellStyle name="Note 2 32 9 6" xfId="45009"/>
    <cellStyle name="Note 2 32 9 7" xfId="45003"/>
    <cellStyle name="Note 2 33" xfId="610"/>
    <cellStyle name="Note 2 33 10" xfId="9969"/>
    <cellStyle name="Note 2 33 10 2" xfId="45011"/>
    <cellStyle name="Note 2 33 10 2 2" xfId="45012"/>
    <cellStyle name="Note 2 33 10 3" xfId="45013"/>
    <cellStyle name="Note 2 33 10 4" xfId="45014"/>
    <cellStyle name="Note 2 33 10 5" xfId="45015"/>
    <cellStyle name="Note 2 33 10 6" xfId="45016"/>
    <cellStyle name="Note 2 33 10 7" xfId="45010"/>
    <cellStyle name="Note 2 33 11" xfId="11752"/>
    <cellStyle name="Note 2 33 11 2" xfId="45018"/>
    <cellStyle name="Note 2 33 11 2 2" xfId="45019"/>
    <cellStyle name="Note 2 33 11 3" xfId="45020"/>
    <cellStyle name="Note 2 33 11 4" xfId="45021"/>
    <cellStyle name="Note 2 33 11 5" xfId="45022"/>
    <cellStyle name="Note 2 33 11 6" xfId="45023"/>
    <cellStyle name="Note 2 33 11 7" xfId="45017"/>
    <cellStyle name="Note 2 33 12" xfId="13454"/>
    <cellStyle name="Note 2 33 12 2" xfId="45025"/>
    <cellStyle name="Note 2 33 12 2 2" xfId="45026"/>
    <cellStyle name="Note 2 33 12 3" xfId="45027"/>
    <cellStyle name="Note 2 33 12 4" xfId="45028"/>
    <cellStyle name="Note 2 33 12 5" xfId="45029"/>
    <cellStyle name="Note 2 33 12 6" xfId="45024"/>
    <cellStyle name="Note 2 33 13" xfId="15066"/>
    <cellStyle name="Note 2 33 13 2" xfId="45031"/>
    <cellStyle name="Note 2 33 13 3" xfId="45030"/>
    <cellStyle name="Note 2 33 14" xfId="16677"/>
    <cellStyle name="Note 2 33 14 2" xfId="45033"/>
    <cellStyle name="Note 2 33 14 3" xfId="45032"/>
    <cellStyle name="Note 2 33 15" xfId="18279"/>
    <cellStyle name="Note 2 33 15 2" xfId="45034"/>
    <cellStyle name="Note 2 33 16" xfId="19882"/>
    <cellStyle name="Note 2 33 16 2" xfId="45035"/>
    <cellStyle name="Note 2 33 17" xfId="21476"/>
    <cellStyle name="Note 2 33 17 2" xfId="45036"/>
    <cellStyle name="Note 2 33 18" xfId="23052"/>
    <cellStyle name="Note 2 33 18 2" xfId="45037"/>
    <cellStyle name="Note 2 33 19" xfId="24566"/>
    <cellStyle name="Note 2 33 2" xfId="1200"/>
    <cellStyle name="Note 2 33 2 10" xfId="16027"/>
    <cellStyle name="Note 2 33 2 11" xfId="17632"/>
    <cellStyle name="Note 2 33 2 12" xfId="19235"/>
    <cellStyle name="Note 2 33 2 13" xfId="20827"/>
    <cellStyle name="Note 2 33 2 14" xfId="22404"/>
    <cellStyle name="Note 2 33 2 15" xfId="23925"/>
    <cellStyle name="Note 2 33 2 16" xfId="25398"/>
    <cellStyle name="Note 2 33 2 2" xfId="2986"/>
    <cellStyle name="Note 2 33 2 2 2" xfId="45039"/>
    <cellStyle name="Note 2 33 2 2 3" xfId="45038"/>
    <cellStyle name="Note 2 33 2 3" xfId="4649"/>
    <cellStyle name="Note 2 33 2 3 2" xfId="45040"/>
    <cellStyle name="Note 2 33 2 4" xfId="6241"/>
    <cellStyle name="Note 2 33 2 4 2" xfId="45041"/>
    <cellStyle name="Note 2 33 2 5" xfId="7813"/>
    <cellStyle name="Note 2 33 2 5 2" xfId="45042"/>
    <cellStyle name="Note 2 33 2 6" xfId="9328"/>
    <cellStyle name="Note 2 33 2 6 2" xfId="45043"/>
    <cellStyle name="Note 2 33 2 7" xfId="10801"/>
    <cellStyle name="Note 2 33 2 8" xfId="12714"/>
    <cellStyle name="Note 2 33 2 9" xfId="14415"/>
    <cellStyle name="Note 2 33 3" xfId="1608"/>
    <cellStyle name="Note 2 33 3 10" xfId="16399"/>
    <cellStyle name="Note 2 33 3 11" xfId="18004"/>
    <cellStyle name="Note 2 33 3 12" xfId="19607"/>
    <cellStyle name="Note 2 33 3 13" xfId="21199"/>
    <cellStyle name="Note 2 33 3 14" xfId="22776"/>
    <cellStyle name="Note 2 33 3 15" xfId="24297"/>
    <cellStyle name="Note 2 33 3 16" xfId="25770"/>
    <cellStyle name="Note 2 33 3 2" xfId="3358"/>
    <cellStyle name="Note 2 33 3 2 2" xfId="45045"/>
    <cellStyle name="Note 2 33 3 2 3" xfId="45044"/>
    <cellStyle name="Note 2 33 3 3" xfId="5021"/>
    <cellStyle name="Note 2 33 3 3 2" xfId="45046"/>
    <cellStyle name="Note 2 33 3 4" xfId="6613"/>
    <cellStyle name="Note 2 33 3 4 2" xfId="45047"/>
    <cellStyle name="Note 2 33 3 5" xfId="8185"/>
    <cellStyle name="Note 2 33 3 5 2" xfId="45048"/>
    <cellStyle name="Note 2 33 3 6" xfId="9700"/>
    <cellStyle name="Note 2 33 3 6 2" xfId="45049"/>
    <cellStyle name="Note 2 33 3 7" xfId="11173"/>
    <cellStyle name="Note 2 33 3 8" xfId="13086"/>
    <cellStyle name="Note 2 33 3 9" xfId="14787"/>
    <cellStyle name="Note 2 33 4" xfId="2542"/>
    <cellStyle name="Note 2 33 4 10" xfId="17189"/>
    <cellStyle name="Note 2 33 4 11" xfId="18792"/>
    <cellStyle name="Note 2 33 4 12" xfId="20389"/>
    <cellStyle name="Note 2 33 4 13" xfId="21965"/>
    <cellStyle name="Note 2 33 4 14" xfId="23497"/>
    <cellStyle name="Note 2 33 4 15" xfId="24970"/>
    <cellStyle name="Note 2 33 4 2" xfId="4205"/>
    <cellStyle name="Note 2 33 4 2 2" xfId="45051"/>
    <cellStyle name="Note 2 33 4 2 3" xfId="45050"/>
    <cellStyle name="Note 2 33 4 3" xfId="5799"/>
    <cellStyle name="Note 2 33 4 3 2" xfId="45052"/>
    <cellStyle name="Note 2 33 4 4" xfId="7375"/>
    <cellStyle name="Note 2 33 4 4 2" xfId="45053"/>
    <cellStyle name="Note 2 33 4 5" xfId="8900"/>
    <cellStyle name="Note 2 33 4 5 2" xfId="45054"/>
    <cellStyle name="Note 2 33 4 6" xfId="10373"/>
    <cellStyle name="Note 2 33 4 6 2" xfId="45055"/>
    <cellStyle name="Note 2 33 4 7" xfId="12270"/>
    <cellStyle name="Note 2 33 4 8" xfId="13971"/>
    <cellStyle name="Note 2 33 4 9" xfId="15583"/>
    <cellStyle name="Note 2 33 5" xfId="2025"/>
    <cellStyle name="Note 2 33 5 2" xfId="45057"/>
    <cellStyle name="Note 2 33 5 2 2" xfId="45058"/>
    <cellStyle name="Note 2 33 5 3" xfId="45059"/>
    <cellStyle name="Note 2 33 5 4" xfId="45060"/>
    <cellStyle name="Note 2 33 5 5" xfId="45061"/>
    <cellStyle name="Note 2 33 5 6" xfId="45062"/>
    <cellStyle name="Note 2 33 5 7" xfId="45056"/>
    <cellStyle name="Note 2 33 6" xfId="3694"/>
    <cellStyle name="Note 2 33 6 2" xfId="45064"/>
    <cellStyle name="Note 2 33 6 2 2" xfId="45065"/>
    <cellStyle name="Note 2 33 6 3" xfId="45066"/>
    <cellStyle name="Note 2 33 6 4" xfId="45067"/>
    <cellStyle name="Note 2 33 6 5" xfId="45068"/>
    <cellStyle name="Note 2 33 6 6" xfId="45069"/>
    <cellStyle name="Note 2 33 6 7" xfId="45063"/>
    <cellStyle name="Note 2 33 7" xfId="5297"/>
    <cellStyle name="Note 2 33 7 2" xfId="45071"/>
    <cellStyle name="Note 2 33 7 2 2" xfId="45072"/>
    <cellStyle name="Note 2 33 7 3" xfId="45073"/>
    <cellStyle name="Note 2 33 7 4" xfId="45074"/>
    <cellStyle name="Note 2 33 7 5" xfId="45075"/>
    <cellStyle name="Note 2 33 7 6" xfId="45076"/>
    <cellStyle name="Note 2 33 7 7" xfId="45070"/>
    <cellStyle name="Note 2 33 8" xfId="6886"/>
    <cellStyle name="Note 2 33 8 2" xfId="45078"/>
    <cellStyle name="Note 2 33 8 2 2" xfId="45079"/>
    <cellStyle name="Note 2 33 8 3" xfId="45080"/>
    <cellStyle name="Note 2 33 8 4" xfId="45081"/>
    <cellStyle name="Note 2 33 8 5" xfId="45082"/>
    <cellStyle name="Note 2 33 8 6" xfId="45083"/>
    <cellStyle name="Note 2 33 8 7" xfId="45077"/>
    <cellStyle name="Note 2 33 9" xfId="8455"/>
    <cellStyle name="Note 2 33 9 2" xfId="45085"/>
    <cellStyle name="Note 2 33 9 2 2" xfId="45086"/>
    <cellStyle name="Note 2 33 9 3" xfId="45087"/>
    <cellStyle name="Note 2 33 9 4" xfId="45088"/>
    <cellStyle name="Note 2 33 9 5" xfId="45089"/>
    <cellStyle name="Note 2 33 9 6" xfId="45090"/>
    <cellStyle name="Note 2 33 9 7" xfId="45084"/>
    <cellStyle name="Note 2 34" xfId="554"/>
    <cellStyle name="Note 2 34 10" xfId="9916"/>
    <cellStyle name="Note 2 34 10 2" xfId="45092"/>
    <cellStyle name="Note 2 34 10 2 2" xfId="45093"/>
    <cellStyle name="Note 2 34 10 3" xfId="45094"/>
    <cellStyle name="Note 2 34 10 4" xfId="45095"/>
    <cellStyle name="Note 2 34 10 5" xfId="45096"/>
    <cellStyle name="Note 2 34 10 6" xfId="45097"/>
    <cellStyle name="Note 2 34 10 7" xfId="45091"/>
    <cellStyle name="Note 2 34 11" xfId="11696"/>
    <cellStyle name="Note 2 34 11 2" xfId="45099"/>
    <cellStyle name="Note 2 34 11 2 2" xfId="45100"/>
    <cellStyle name="Note 2 34 11 3" xfId="45101"/>
    <cellStyle name="Note 2 34 11 4" xfId="45102"/>
    <cellStyle name="Note 2 34 11 5" xfId="45103"/>
    <cellStyle name="Note 2 34 11 6" xfId="45104"/>
    <cellStyle name="Note 2 34 11 7" xfId="45098"/>
    <cellStyle name="Note 2 34 12" xfId="13398"/>
    <cellStyle name="Note 2 34 12 2" xfId="45106"/>
    <cellStyle name="Note 2 34 12 2 2" xfId="45107"/>
    <cellStyle name="Note 2 34 12 3" xfId="45108"/>
    <cellStyle name="Note 2 34 12 4" xfId="45109"/>
    <cellStyle name="Note 2 34 12 5" xfId="45110"/>
    <cellStyle name="Note 2 34 12 6" xfId="45105"/>
    <cellStyle name="Note 2 34 13" xfId="15010"/>
    <cellStyle name="Note 2 34 13 2" xfId="45112"/>
    <cellStyle name="Note 2 34 13 3" xfId="45111"/>
    <cellStyle name="Note 2 34 14" xfId="16621"/>
    <cellStyle name="Note 2 34 14 2" xfId="45114"/>
    <cellStyle name="Note 2 34 14 3" xfId="45113"/>
    <cellStyle name="Note 2 34 15" xfId="18225"/>
    <cellStyle name="Note 2 34 15 2" xfId="45115"/>
    <cellStyle name="Note 2 34 16" xfId="19828"/>
    <cellStyle name="Note 2 34 16 2" xfId="45116"/>
    <cellStyle name="Note 2 34 17" xfId="21421"/>
    <cellStyle name="Note 2 34 17 2" xfId="45117"/>
    <cellStyle name="Note 2 34 18" xfId="22998"/>
    <cellStyle name="Note 2 34 18 2" xfId="45118"/>
    <cellStyle name="Note 2 34 19" xfId="24513"/>
    <cellStyle name="Note 2 34 2" xfId="1144"/>
    <cellStyle name="Note 2 34 2 10" xfId="15974"/>
    <cellStyle name="Note 2 34 2 11" xfId="17579"/>
    <cellStyle name="Note 2 34 2 12" xfId="19182"/>
    <cellStyle name="Note 2 34 2 13" xfId="20774"/>
    <cellStyle name="Note 2 34 2 14" xfId="22351"/>
    <cellStyle name="Note 2 34 2 15" xfId="23872"/>
    <cellStyle name="Note 2 34 2 16" xfId="25345"/>
    <cellStyle name="Note 2 34 2 2" xfId="2933"/>
    <cellStyle name="Note 2 34 2 2 2" xfId="45120"/>
    <cellStyle name="Note 2 34 2 2 3" xfId="45119"/>
    <cellStyle name="Note 2 34 2 3" xfId="4596"/>
    <cellStyle name="Note 2 34 2 3 2" xfId="45121"/>
    <cellStyle name="Note 2 34 2 4" xfId="6188"/>
    <cellStyle name="Note 2 34 2 4 2" xfId="45122"/>
    <cellStyle name="Note 2 34 2 5" xfId="7760"/>
    <cellStyle name="Note 2 34 2 5 2" xfId="45123"/>
    <cellStyle name="Note 2 34 2 6" xfId="9275"/>
    <cellStyle name="Note 2 34 2 6 2" xfId="45124"/>
    <cellStyle name="Note 2 34 2 7" xfId="10748"/>
    <cellStyle name="Note 2 34 2 8" xfId="12661"/>
    <cellStyle name="Note 2 34 2 9" xfId="14362"/>
    <cellStyle name="Note 2 34 3" xfId="1552"/>
    <cellStyle name="Note 2 34 3 10" xfId="16346"/>
    <cellStyle name="Note 2 34 3 11" xfId="17951"/>
    <cellStyle name="Note 2 34 3 12" xfId="19554"/>
    <cellStyle name="Note 2 34 3 13" xfId="21146"/>
    <cellStyle name="Note 2 34 3 14" xfId="22723"/>
    <cellStyle name="Note 2 34 3 15" xfId="24244"/>
    <cellStyle name="Note 2 34 3 16" xfId="25717"/>
    <cellStyle name="Note 2 34 3 2" xfId="3305"/>
    <cellStyle name="Note 2 34 3 2 2" xfId="45126"/>
    <cellStyle name="Note 2 34 3 2 3" xfId="45125"/>
    <cellStyle name="Note 2 34 3 3" xfId="4968"/>
    <cellStyle name="Note 2 34 3 3 2" xfId="45127"/>
    <cellStyle name="Note 2 34 3 4" xfId="6560"/>
    <cellStyle name="Note 2 34 3 4 2" xfId="45128"/>
    <cellStyle name="Note 2 34 3 5" xfId="8132"/>
    <cellStyle name="Note 2 34 3 5 2" xfId="45129"/>
    <cellStyle name="Note 2 34 3 6" xfId="9647"/>
    <cellStyle name="Note 2 34 3 6 2" xfId="45130"/>
    <cellStyle name="Note 2 34 3 7" xfId="11120"/>
    <cellStyle name="Note 2 34 3 8" xfId="13033"/>
    <cellStyle name="Note 2 34 3 9" xfId="14734"/>
    <cellStyle name="Note 2 34 4" xfId="2486"/>
    <cellStyle name="Note 2 34 4 10" xfId="17133"/>
    <cellStyle name="Note 2 34 4 11" xfId="18737"/>
    <cellStyle name="Note 2 34 4 12" xfId="20334"/>
    <cellStyle name="Note 2 34 4 13" xfId="21911"/>
    <cellStyle name="Note 2 34 4 14" xfId="23444"/>
    <cellStyle name="Note 2 34 4 15" xfId="24917"/>
    <cellStyle name="Note 2 34 4 2" xfId="4149"/>
    <cellStyle name="Note 2 34 4 2 2" xfId="45132"/>
    <cellStyle name="Note 2 34 4 2 3" xfId="45131"/>
    <cellStyle name="Note 2 34 4 3" xfId="5744"/>
    <cellStyle name="Note 2 34 4 3 2" xfId="45133"/>
    <cellStyle name="Note 2 34 4 4" xfId="7322"/>
    <cellStyle name="Note 2 34 4 4 2" xfId="45134"/>
    <cellStyle name="Note 2 34 4 5" xfId="8847"/>
    <cellStyle name="Note 2 34 4 5 2" xfId="45135"/>
    <cellStyle name="Note 2 34 4 6" xfId="10320"/>
    <cellStyle name="Note 2 34 4 6 2" xfId="45136"/>
    <cellStyle name="Note 2 34 4 7" xfId="12214"/>
    <cellStyle name="Note 2 34 4 8" xfId="13915"/>
    <cellStyle name="Note 2 34 4 9" xfId="15527"/>
    <cellStyle name="Note 2 34 5" xfId="1969"/>
    <cellStyle name="Note 2 34 5 2" xfId="45138"/>
    <cellStyle name="Note 2 34 5 2 2" xfId="45139"/>
    <cellStyle name="Note 2 34 5 3" xfId="45140"/>
    <cellStyle name="Note 2 34 5 4" xfId="45141"/>
    <cellStyle name="Note 2 34 5 5" xfId="45142"/>
    <cellStyle name="Note 2 34 5 6" xfId="45143"/>
    <cellStyle name="Note 2 34 5 7" xfId="45137"/>
    <cellStyle name="Note 2 34 6" xfId="3638"/>
    <cellStyle name="Note 2 34 6 2" xfId="45145"/>
    <cellStyle name="Note 2 34 6 2 2" xfId="45146"/>
    <cellStyle name="Note 2 34 6 3" xfId="45147"/>
    <cellStyle name="Note 2 34 6 4" xfId="45148"/>
    <cellStyle name="Note 2 34 6 5" xfId="45149"/>
    <cellStyle name="Note 2 34 6 6" xfId="45150"/>
    <cellStyle name="Note 2 34 6 7" xfId="45144"/>
    <cellStyle name="Note 2 34 7" xfId="5241"/>
    <cellStyle name="Note 2 34 7 2" xfId="45152"/>
    <cellStyle name="Note 2 34 7 2 2" xfId="45153"/>
    <cellStyle name="Note 2 34 7 3" xfId="45154"/>
    <cellStyle name="Note 2 34 7 4" xfId="45155"/>
    <cellStyle name="Note 2 34 7 5" xfId="45156"/>
    <cellStyle name="Note 2 34 7 6" xfId="45157"/>
    <cellStyle name="Note 2 34 7 7" xfId="45151"/>
    <cellStyle name="Note 2 34 8" xfId="6832"/>
    <cellStyle name="Note 2 34 8 2" xfId="45159"/>
    <cellStyle name="Note 2 34 8 2 2" xfId="45160"/>
    <cellStyle name="Note 2 34 8 3" xfId="45161"/>
    <cellStyle name="Note 2 34 8 4" xfId="45162"/>
    <cellStyle name="Note 2 34 8 5" xfId="45163"/>
    <cellStyle name="Note 2 34 8 6" xfId="45164"/>
    <cellStyle name="Note 2 34 8 7" xfId="45158"/>
    <cellStyle name="Note 2 34 9" xfId="8401"/>
    <cellStyle name="Note 2 34 9 2" xfId="45166"/>
    <cellStyle name="Note 2 34 9 2 2" xfId="45167"/>
    <cellStyle name="Note 2 34 9 3" xfId="45168"/>
    <cellStyle name="Note 2 34 9 4" xfId="45169"/>
    <cellStyle name="Note 2 34 9 5" xfId="45170"/>
    <cellStyle name="Note 2 34 9 6" xfId="45171"/>
    <cellStyle name="Note 2 34 9 7" xfId="45165"/>
    <cellStyle name="Note 2 35" xfId="503"/>
    <cellStyle name="Note 2 35 10" xfId="9871"/>
    <cellStyle name="Note 2 35 10 2" xfId="45173"/>
    <cellStyle name="Note 2 35 10 2 2" xfId="45174"/>
    <cellStyle name="Note 2 35 10 3" xfId="45175"/>
    <cellStyle name="Note 2 35 10 4" xfId="45176"/>
    <cellStyle name="Note 2 35 10 5" xfId="45177"/>
    <cellStyle name="Note 2 35 10 6" xfId="45178"/>
    <cellStyle name="Note 2 35 10 7" xfId="45172"/>
    <cellStyle name="Note 2 35 11" xfId="11645"/>
    <cellStyle name="Note 2 35 11 2" xfId="45180"/>
    <cellStyle name="Note 2 35 11 2 2" xfId="45181"/>
    <cellStyle name="Note 2 35 11 3" xfId="45182"/>
    <cellStyle name="Note 2 35 11 4" xfId="45183"/>
    <cellStyle name="Note 2 35 11 5" xfId="45184"/>
    <cellStyle name="Note 2 35 11 6" xfId="45185"/>
    <cellStyle name="Note 2 35 11 7" xfId="45179"/>
    <cellStyle name="Note 2 35 12" xfId="13347"/>
    <cellStyle name="Note 2 35 12 2" xfId="45187"/>
    <cellStyle name="Note 2 35 12 2 2" xfId="45188"/>
    <cellStyle name="Note 2 35 12 3" xfId="45189"/>
    <cellStyle name="Note 2 35 12 4" xfId="45190"/>
    <cellStyle name="Note 2 35 12 5" xfId="45191"/>
    <cellStyle name="Note 2 35 12 6" xfId="45186"/>
    <cellStyle name="Note 2 35 13" xfId="14959"/>
    <cellStyle name="Note 2 35 13 2" xfId="45193"/>
    <cellStyle name="Note 2 35 13 3" xfId="45192"/>
    <cellStyle name="Note 2 35 14" xfId="16570"/>
    <cellStyle name="Note 2 35 14 2" xfId="45195"/>
    <cellStyle name="Note 2 35 14 3" xfId="45194"/>
    <cellStyle name="Note 2 35 15" xfId="18175"/>
    <cellStyle name="Note 2 35 15 2" xfId="45196"/>
    <cellStyle name="Note 2 35 16" xfId="19779"/>
    <cellStyle name="Note 2 35 16 2" xfId="45197"/>
    <cellStyle name="Note 2 35 17" xfId="21371"/>
    <cellStyle name="Note 2 35 17 2" xfId="45198"/>
    <cellStyle name="Note 2 35 18" xfId="22953"/>
    <cellStyle name="Note 2 35 18 2" xfId="45199"/>
    <cellStyle name="Note 2 35 19" xfId="24468"/>
    <cellStyle name="Note 2 35 2" xfId="1093"/>
    <cellStyle name="Note 2 35 2 10" xfId="15929"/>
    <cellStyle name="Note 2 35 2 11" xfId="17534"/>
    <cellStyle name="Note 2 35 2 12" xfId="19137"/>
    <cellStyle name="Note 2 35 2 13" xfId="20729"/>
    <cellStyle name="Note 2 35 2 14" xfId="22306"/>
    <cellStyle name="Note 2 35 2 15" xfId="23827"/>
    <cellStyle name="Note 2 35 2 16" xfId="25300"/>
    <cellStyle name="Note 2 35 2 2" xfId="2888"/>
    <cellStyle name="Note 2 35 2 2 2" xfId="45201"/>
    <cellStyle name="Note 2 35 2 2 3" xfId="45200"/>
    <cellStyle name="Note 2 35 2 3" xfId="4551"/>
    <cellStyle name="Note 2 35 2 3 2" xfId="45202"/>
    <cellStyle name="Note 2 35 2 4" xfId="6143"/>
    <cellStyle name="Note 2 35 2 4 2" xfId="45203"/>
    <cellStyle name="Note 2 35 2 5" xfId="7715"/>
    <cellStyle name="Note 2 35 2 5 2" xfId="45204"/>
    <cellStyle name="Note 2 35 2 6" xfId="9230"/>
    <cellStyle name="Note 2 35 2 6 2" xfId="45205"/>
    <cellStyle name="Note 2 35 2 7" xfId="10703"/>
    <cellStyle name="Note 2 35 2 8" xfId="12616"/>
    <cellStyle name="Note 2 35 2 9" xfId="14317"/>
    <cellStyle name="Note 2 35 3" xfId="1501"/>
    <cellStyle name="Note 2 35 3 10" xfId="16301"/>
    <cellStyle name="Note 2 35 3 11" xfId="17906"/>
    <cellStyle name="Note 2 35 3 12" xfId="19509"/>
    <cellStyle name="Note 2 35 3 13" xfId="21101"/>
    <cellStyle name="Note 2 35 3 14" xfId="22678"/>
    <cellStyle name="Note 2 35 3 15" xfId="24199"/>
    <cellStyle name="Note 2 35 3 16" xfId="25672"/>
    <cellStyle name="Note 2 35 3 2" xfId="3260"/>
    <cellStyle name="Note 2 35 3 2 2" xfId="45207"/>
    <cellStyle name="Note 2 35 3 2 3" xfId="45206"/>
    <cellStyle name="Note 2 35 3 3" xfId="4923"/>
    <cellStyle name="Note 2 35 3 3 2" xfId="45208"/>
    <cellStyle name="Note 2 35 3 4" xfId="6515"/>
    <cellStyle name="Note 2 35 3 4 2" xfId="45209"/>
    <cellStyle name="Note 2 35 3 5" xfId="8087"/>
    <cellStyle name="Note 2 35 3 5 2" xfId="45210"/>
    <cellStyle name="Note 2 35 3 6" xfId="9602"/>
    <cellStyle name="Note 2 35 3 6 2" xfId="45211"/>
    <cellStyle name="Note 2 35 3 7" xfId="11075"/>
    <cellStyle name="Note 2 35 3 8" xfId="12988"/>
    <cellStyle name="Note 2 35 3 9" xfId="14689"/>
    <cellStyle name="Note 2 35 4" xfId="2435"/>
    <cellStyle name="Note 2 35 4 10" xfId="17082"/>
    <cellStyle name="Note 2 35 4 11" xfId="18686"/>
    <cellStyle name="Note 2 35 4 12" xfId="20284"/>
    <cellStyle name="Note 2 35 4 13" xfId="21862"/>
    <cellStyle name="Note 2 35 4 14" xfId="23398"/>
    <cellStyle name="Note 2 35 4 15" xfId="24872"/>
    <cellStyle name="Note 2 35 4 2" xfId="4099"/>
    <cellStyle name="Note 2 35 4 2 2" xfId="45213"/>
    <cellStyle name="Note 2 35 4 2 3" xfId="45212"/>
    <cellStyle name="Note 2 35 4 3" xfId="5694"/>
    <cellStyle name="Note 2 35 4 3 2" xfId="45214"/>
    <cellStyle name="Note 2 35 4 4" xfId="7273"/>
    <cellStyle name="Note 2 35 4 4 2" xfId="45215"/>
    <cellStyle name="Note 2 35 4 5" xfId="8801"/>
    <cellStyle name="Note 2 35 4 5 2" xfId="45216"/>
    <cellStyle name="Note 2 35 4 6" xfId="10275"/>
    <cellStyle name="Note 2 35 4 6 2" xfId="45217"/>
    <cellStyle name="Note 2 35 4 7" xfId="12163"/>
    <cellStyle name="Note 2 35 4 8" xfId="13864"/>
    <cellStyle name="Note 2 35 4 9" xfId="15477"/>
    <cellStyle name="Note 2 35 5" xfId="1918"/>
    <cellStyle name="Note 2 35 5 2" xfId="45219"/>
    <cellStyle name="Note 2 35 5 2 2" xfId="45220"/>
    <cellStyle name="Note 2 35 5 3" xfId="45221"/>
    <cellStyle name="Note 2 35 5 4" xfId="45222"/>
    <cellStyle name="Note 2 35 5 5" xfId="45223"/>
    <cellStyle name="Note 2 35 5 6" xfId="45224"/>
    <cellStyle name="Note 2 35 5 7" xfId="45218"/>
    <cellStyle name="Note 2 35 6" xfId="3588"/>
    <cellStyle name="Note 2 35 6 2" xfId="45226"/>
    <cellStyle name="Note 2 35 6 2 2" xfId="45227"/>
    <cellStyle name="Note 2 35 6 3" xfId="45228"/>
    <cellStyle name="Note 2 35 6 4" xfId="45229"/>
    <cellStyle name="Note 2 35 6 5" xfId="45230"/>
    <cellStyle name="Note 2 35 6 6" xfId="45231"/>
    <cellStyle name="Note 2 35 6 7" xfId="45225"/>
    <cellStyle name="Note 2 35 7" xfId="5192"/>
    <cellStyle name="Note 2 35 7 2" xfId="45233"/>
    <cellStyle name="Note 2 35 7 2 2" xfId="45234"/>
    <cellStyle name="Note 2 35 7 3" xfId="45235"/>
    <cellStyle name="Note 2 35 7 4" xfId="45236"/>
    <cellStyle name="Note 2 35 7 5" xfId="45237"/>
    <cellStyle name="Note 2 35 7 6" xfId="45238"/>
    <cellStyle name="Note 2 35 7 7" xfId="45232"/>
    <cellStyle name="Note 2 35 8" xfId="6784"/>
    <cellStyle name="Note 2 35 8 2" xfId="45240"/>
    <cellStyle name="Note 2 35 8 2 2" xfId="45241"/>
    <cellStyle name="Note 2 35 8 3" xfId="45242"/>
    <cellStyle name="Note 2 35 8 4" xfId="45243"/>
    <cellStyle name="Note 2 35 8 5" xfId="45244"/>
    <cellStyle name="Note 2 35 8 6" xfId="45245"/>
    <cellStyle name="Note 2 35 8 7" xfId="45239"/>
    <cellStyle name="Note 2 35 9" xfId="8356"/>
    <cellStyle name="Note 2 35 9 2" xfId="45247"/>
    <cellStyle name="Note 2 35 9 2 2" xfId="45248"/>
    <cellStyle name="Note 2 35 9 3" xfId="45249"/>
    <cellStyle name="Note 2 35 9 4" xfId="45250"/>
    <cellStyle name="Note 2 35 9 5" xfId="45251"/>
    <cellStyle name="Note 2 35 9 6" xfId="45252"/>
    <cellStyle name="Note 2 35 9 7" xfId="45246"/>
    <cellStyle name="Note 2 36" xfId="600"/>
    <cellStyle name="Note 2 36 10" xfId="9959"/>
    <cellStyle name="Note 2 36 10 2" xfId="45254"/>
    <cellStyle name="Note 2 36 10 2 2" xfId="45255"/>
    <cellStyle name="Note 2 36 10 3" xfId="45256"/>
    <cellStyle name="Note 2 36 10 4" xfId="45257"/>
    <cellStyle name="Note 2 36 10 5" xfId="45258"/>
    <cellStyle name="Note 2 36 10 6" xfId="45259"/>
    <cellStyle name="Note 2 36 10 7" xfId="45253"/>
    <cellStyle name="Note 2 36 11" xfId="11742"/>
    <cellStyle name="Note 2 36 11 2" xfId="45261"/>
    <cellStyle name="Note 2 36 11 2 2" xfId="45262"/>
    <cellStyle name="Note 2 36 11 3" xfId="45263"/>
    <cellStyle name="Note 2 36 11 4" xfId="45264"/>
    <cellStyle name="Note 2 36 11 5" xfId="45265"/>
    <cellStyle name="Note 2 36 11 6" xfId="45266"/>
    <cellStyle name="Note 2 36 11 7" xfId="45260"/>
    <cellStyle name="Note 2 36 12" xfId="13444"/>
    <cellStyle name="Note 2 36 12 2" xfId="45268"/>
    <cellStyle name="Note 2 36 12 2 2" xfId="45269"/>
    <cellStyle name="Note 2 36 12 3" xfId="45270"/>
    <cellStyle name="Note 2 36 12 4" xfId="45271"/>
    <cellStyle name="Note 2 36 12 5" xfId="45272"/>
    <cellStyle name="Note 2 36 12 6" xfId="45267"/>
    <cellStyle name="Note 2 36 13" xfId="15056"/>
    <cellStyle name="Note 2 36 13 2" xfId="45274"/>
    <cellStyle name="Note 2 36 13 3" xfId="45273"/>
    <cellStyle name="Note 2 36 14" xfId="16667"/>
    <cellStyle name="Note 2 36 14 2" xfId="45276"/>
    <cellStyle name="Note 2 36 14 3" xfId="45275"/>
    <cellStyle name="Note 2 36 15" xfId="18269"/>
    <cellStyle name="Note 2 36 15 2" xfId="45277"/>
    <cellStyle name="Note 2 36 16" xfId="19872"/>
    <cellStyle name="Note 2 36 16 2" xfId="45278"/>
    <cellStyle name="Note 2 36 17" xfId="21466"/>
    <cellStyle name="Note 2 36 17 2" xfId="45279"/>
    <cellStyle name="Note 2 36 18" xfId="23042"/>
    <cellStyle name="Note 2 36 18 2" xfId="45280"/>
    <cellStyle name="Note 2 36 19" xfId="24556"/>
    <cellStyle name="Note 2 36 2" xfId="1190"/>
    <cellStyle name="Note 2 36 2 10" xfId="16017"/>
    <cellStyle name="Note 2 36 2 11" xfId="17622"/>
    <cellStyle name="Note 2 36 2 12" xfId="19225"/>
    <cellStyle name="Note 2 36 2 13" xfId="20817"/>
    <cellStyle name="Note 2 36 2 14" xfId="22394"/>
    <cellStyle name="Note 2 36 2 15" xfId="23915"/>
    <cellStyle name="Note 2 36 2 16" xfId="25388"/>
    <cellStyle name="Note 2 36 2 2" xfId="2976"/>
    <cellStyle name="Note 2 36 2 2 2" xfId="45282"/>
    <cellStyle name="Note 2 36 2 2 3" xfId="45281"/>
    <cellStyle name="Note 2 36 2 3" xfId="4639"/>
    <cellStyle name="Note 2 36 2 3 2" xfId="45283"/>
    <cellStyle name="Note 2 36 2 4" xfId="6231"/>
    <cellStyle name="Note 2 36 2 4 2" xfId="45284"/>
    <cellStyle name="Note 2 36 2 5" xfId="7803"/>
    <cellStyle name="Note 2 36 2 5 2" xfId="45285"/>
    <cellStyle name="Note 2 36 2 6" xfId="9318"/>
    <cellStyle name="Note 2 36 2 6 2" xfId="45286"/>
    <cellStyle name="Note 2 36 2 7" xfId="10791"/>
    <cellStyle name="Note 2 36 2 8" xfId="12704"/>
    <cellStyle name="Note 2 36 2 9" xfId="14405"/>
    <cellStyle name="Note 2 36 3" xfId="1598"/>
    <cellStyle name="Note 2 36 3 10" xfId="16389"/>
    <cellStyle name="Note 2 36 3 11" xfId="17994"/>
    <cellStyle name="Note 2 36 3 12" xfId="19597"/>
    <cellStyle name="Note 2 36 3 13" xfId="21189"/>
    <cellStyle name="Note 2 36 3 14" xfId="22766"/>
    <cellStyle name="Note 2 36 3 15" xfId="24287"/>
    <cellStyle name="Note 2 36 3 16" xfId="25760"/>
    <cellStyle name="Note 2 36 3 2" xfId="3348"/>
    <cellStyle name="Note 2 36 3 2 2" xfId="45288"/>
    <cellStyle name="Note 2 36 3 2 3" xfId="45287"/>
    <cellStyle name="Note 2 36 3 3" xfId="5011"/>
    <cellStyle name="Note 2 36 3 3 2" xfId="45289"/>
    <cellStyle name="Note 2 36 3 4" xfId="6603"/>
    <cellStyle name="Note 2 36 3 4 2" xfId="45290"/>
    <cellStyle name="Note 2 36 3 5" xfId="8175"/>
    <cellStyle name="Note 2 36 3 5 2" xfId="45291"/>
    <cellStyle name="Note 2 36 3 6" xfId="9690"/>
    <cellStyle name="Note 2 36 3 6 2" xfId="45292"/>
    <cellStyle name="Note 2 36 3 7" xfId="11163"/>
    <cellStyle name="Note 2 36 3 8" xfId="13076"/>
    <cellStyle name="Note 2 36 3 9" xfId="14777"/>
    <cellStyle name="Note 2 36 4" xfId="2532"/>
    <cellStyle name="Note 2 36 4 10" xfId="17179"/>
    <cellStyle name="Note 2 36 4 11" xfId="18782"/>
    <cellStyle name="Note 2 36 4 12" xfId="20379"/>
    <cellStyle name="Note 2 36 4 13" xfId="21955"/>
    <cellStyle name="Note 2 36 4 14" xfId="23487"/>
    <cellStyle name="Note 2 36 4 15" xfId="24960"/>
    <cellStyle name="Note 2 36 4 2" xfId="4195"/>
    <cellStyle name="Note 2 36 4 2 2" xfId="45294"/>
    <cellStyle name="Note 2 36 4 2 3" xfId="45293"/>
    <cellStyle name="Note 2 36 4 3" xfId="5789"/>
    <cellStyle name="Note 2 36 4 3 2" xfId="45295"/>
    <cellStyle name="Note 2 36 4 4" xfId="7365"/>
    <cellStyle name="Note 2 36 4 4 2" xfId="45296"/>
    <cellStyle name="Note 2 36 4 5" xfId="8890"/>
    <cellStyle name="Note 2 36 4 5 2" xfId="45297"/>
    <cellStyle name="Note 2 36 4 6" xfId="10363"/>
    <cellStyle name="Note 2 36 4 6 2" xfId="45298"/>
    <cellStyle name="Note 2 36 4 7" xfId="12260"/>
    <cellStyle name="Note 2 36 4 8" xfId="13961"/>
    <cellStyle name="Note 2 36 4 9" xfId="15573"/>
    <cellStyle name="Note 2 36 5" xfId="2015"/>
    <cellStyle name="Note 2 36 5 2" xfId="45300"/>
    <cellStyle name="Note 2 36 5 2 2" xfId="45301"/>
    <cellStyle name="Note 2 36 5 3" xfId="45302"/>
    <cellStyle name="Note 2 36 5 4" xfId="45303"/>
    <cellStyle name="Note 2 36 5 5" xfId="45304"/>
    <cellStyle name="Note 2 36 5 6" xfId="45305"/>
    <cellStyle name="Note 2 36 5 7" xfId="45299"/>
    <cellStyle name="Note 2 36 6" xfId="3684"/>
    <cellStyle name="Note 2 36 6 2" xfId="45307"/>
    <cellStyle name="Note 2 36 6 2 2" xfId="45308"/>
    <cellStyle name="Note 2 36 6 3" xfId="45309"/>
    <cellStyle name="Note 2 36 6 4" xfId="45310"/>
    <cellStyle name="Note 2 36 6 5" xfId="45311"/>
    <cellStyle name="Note 2 36 6 6" xfId="45312"/>
    <cellStyle name="Note 2 36 6 7" xfId="45306"/>
    <cellStyle name="Note 2 36 7" xfId="5287"/>
    <cellStyle name="Note 2 36 7 2" xfId="45314"/>
    <cellStyle name="Note 2 36 7 2 2" xfId="45315"/>
    <cellStyle name="Note 2 36 7 3" xfId="45316"/>
    <cellStyle name="Note 2 36 7 4" xfId="45317"/>
    <cellStyle name="Note 2 36 7 5" xfId="45318"/>
    <cellStyle name="Note 2 36 7 6" xfId="45319"/>
    <cellStyle name="Note 2 36 7 7" xfId="45313"/>
    <cellStyle name="Note 2 36 8" xfId="6876"/>
    <cellStyle name="Note 2 36 8 2" xfId="45321"/>
    <cellStyle name="Note 2 36 8 2 2" xfId="45322"/>
    <cellStyle name="Note 2 36 8 3" xfId="45323"/>
    <cellStyle name="Note 2 36 8 4" xfId="45324"/>
    <cellStyle name="Note 2 36 8 5" xfId="45325"/>
    <cellStyle name="Note 2 36 8 6" xfId="45326"/>
    <cellStyle name="Note 2 36 8 7" xfId="45320"/>
    <cellStyle name="Note 2 36 9" xfId="8445"/>
    <cellStyle name="Note 2 36 9 2" xfId="45328"/>
    <cellStyle name="Note 2 36 9 2 2" xfId="45329"/>
    <cellStyle name="Note 2 36 9 3" xfId="45330"/>
    <cellStyle name="Note 2 36 9 4" xfId="45331"/>
    <cellStyle name="Note 2 36 9 5" xfId="45332"/>
    <cellStyle name="Note 2 36 9 6" xfId="45333"/>
    <cellStyle name="Note 2 36 9 7" xfId="45327"/>
    <cellStyle name="Note 2 37" xfId="552"/>
    <cellStyle name="Note 2 37 10" xfId="9914"/>
    <cellStyle name="Note 2 37 10 2" xfId="45335"/>
    <cellStyle name="Note 2 37 10 2 2" xfId="45336"/>
    <cellStyle name="Note 2 37 10 3" xfId="45337"/>
    <cellStyle name="Note 2 37 10 4" xfId="45338"/>
    <cellStyle name="Note 2 37 10 5" xfId="45339"/>
    <cellStyle name="Note 2 37 10 6" xfId="45340"/>
    <cellStyle name="Note 2 37 10 7" xfId="45334"/>
    <cellStyle name="Note 2 37 11" xfId="11694"/>
    <cellStyle name="Note 2 37 11 2" xfId="45342"/>
    <cellStyle name="Note 2 37 11 2 2" xfId="45343"/>
    <cellStyle name="Note 2 37 11 3" xfId="45344"/>
    <cellStyle name="Note 2 37 11 4" xfId="45345"/>
    <cellStyle name="Note 2 37 11 5" xfId="45346"/>
    <cellStyle name="Note 2 37 11 6" xfId="45347"/>
    <cellStyle name="Note 2 37 11 7" xfId="45341"/>
    <cellStyle name="Note 2 37 12" xfId="13396"/>
    <cellStyle name="Note 2 37 12 2" xfId="45349"/>
    <cellStyle name="Note 2 37 12 2 2" xfId="45350"/>
    <cellStyle name="Note 2 37 12 3" xfId="45351"/>
    <cellStyle name="Note 2 37 12 4" xfId="45352"/>
    <cellStyle name="Note 2 37 12 5" xfId="45353"/>
    <cellStyle name="Note 2 37 12 6" xfId="45348"/>
    <cellStyle name="Note 2 37 13" xfId="15008"/>
    <cellStyle name="Note 2 37 13 2" xfId="45355"/>
    <cellStyle name="Note 2 37 13 3" xfId="45354"/>
    <cellStyle name="Note 2 37 14" xfId="16619"/>
    <cellStyle name="Note 2 37 14 2" xfId="45357"/>
    <cellStyle name="Note 2 37 14 3" xfId="45356"/>
    <cellStyle name="Note 2 37 15" xfId="18223"/>
    <cellStyle name="Note 2 37 15 2" xfId="45358"/>
    <cellStyle name="Note 2 37 16" xfId="19826"/>
    <cellStyle name="Note 2 37 16 2" xfId="45359"/>
    <cellStyle name="Note 2 37 17" xfId="21419"/>
    <cellStyle name="Note 2 37 17 2" xfId="45360"/>
    <cellStyle name="Note 2 37 18" xfId="22996"/>
    <cellStyle name="Note 2 37 18 2" xfId="45361"/>
    <cellStyle name="Note 2 37 19" xfId="24511"/>
    <cellStyle name="Note 2 37 2" xfId="1142"/>
    <cellStyle name="Note 2 37 2 10" xfId="15972"/>
    <cellStyle name="Note 2 37 2 11" xfId="17577"/>
    <cellStyle name="Note 2 37 2 12" xfId="19180"/>
    <cellStyle name="Note 2 37 2 13" xfId="20772"/>
    <cellStyle name="Note 2 37 2 14" xfId="22349"/>
    <cellStyle name="Note 2 37 2 15" xfId="23870"/>
    <cellStyle name="Note 2 37 2 16" xfId="25343"/>
    <cellStyle name="Note 2 37 2 2" xfId="2931"/>
    <cellStyle name="Note 2 37 2 2 2" xfId="45363"/>
    <cellStyle name="Note 2 37 2 2 3" xfId="45362"/>
    <cellStyle name="Note 2 37 2 3" xfId="4594"/>
    <cellStyle name="Note 2 37 2 3 2" xfId="45364"/>
    <cellStyle name="Note 2 37 2 4" xfId="6186"/>
    <cellStyle name="Note 2 37 2 4 2" xfId="45365"/>
    <cellStyle name="Note 2 37 2 5" xfId="7758"/>
    <cellStyle name="Note 2 37 2 5 2" xfId="45366"/>
    <cellStyle name="Note 2 37 2 6" xfId="9273"/>
    <cellStyle name="Note 2 37 2 6 2" xfId="45367"/>
    <cellStyle name="Note 2 37 2 7" xfId="10746"/>
    <cellStyle name="Note 2 37 2 8" xfId="12659"/>
    <cellStyle name="Note 2 37 2 9" xfId="14360"/>
    <cellStyle name="Note 2 37 3" xfId="1550"/>
    <cellStyle name="Note 2 37 3 10" xfId="16344"/>
    <cellStyle name="Note 2 37 3 11" xfId="17949"/>
    <cellStyle name="Note 2 37 3 12" xfId="19552"/>
    <cellStyle name="Note 2 37 3 13" xfId="21144"/>
    <cellStyle name="Note 2 37 3 14" xfId="22721"/>
    <cellStyle name="Note 2 37 3 15" xfId="24242"/>
    <cellStyle name="Note 2 37 3 16" xfId="25715"/>
    <cellStyle name="Note 2 37 3 2" xfId="3303"/>
    <cellStyle name="Note 2 37 3 2 2" xfId="45369"/>
    <cellStyle name="Note 2 37 3 2 3" xfId="45368"/>
    <cellStyle name="Note 2 37 3 3" xfId="4966"/>
    <cellStyle name="Note 2 37 3 3 2" xfId="45370"/>
    <cellStyle name="Note 2 37 3 4" xfId="6558"/>
    <cellStyle name="Note 2 37 3 4 2" xfId="45371"/>
    <cellStyle name="Note 2 37 3 5" xfId="8130"/>
    <cellStyle name="Note 2 37 3 5 2" xfId="45372"/>
    <cellStyle name="Note 2 37 3 6" xfId="9645"/>
    <cellStyle name="Note 2 37 3 6 2" xfId="45373"/>
    <cellStyle name="Note 2 37 3 7" xfId="11118"/>
    <cellStyle name="Note 2 37 3 8" xfId="13031"/>
    <cellStyle name="Note 2 37 3 9" xfId="14732"/>
    <cellStyle name="Note 2 37 4" xfId="2484"/>
    <cellStyle name="Note 2 37 4 10" xfId="17131"/>
    <cellStyle name="Note 2 37 4 11" xfId="18735"/>
    <cellStyle name="Note 2 37 4 12" xfId="20332"/>
    <cellStyle name="Note 2 37 4 13" xfId="21909"/>
    <cellStyle name="Note 2 37 4 14" xfId="23442"/>
    <cellStyle name="Note 2 37 4 15" xfId="24915"/>
    <cellStyle name="Note 2 37 4 2" xfId="4147"/>
    <cellStyle name="Note 2 37 4 2 2" xfId="45375"/>
    <cellStyle name="Note 2 37 4 2 3" xfId="45374"/>
    <cellStyle name="Note 2 37 4 3" xfId="5742"/>
    <cellStyle name="Note 2 37 4 3 2" xfId="45376"/>
    <cellStyle name="Note 2 37 4 4" xfId="7320"/>
    <cellStyle name="Note 2 37 4 4 2" xfId="45377"/>
    <cellStyle name="Note 2 37 4 5" xfId="8845"/>
    <cellStyle name="Note 2 37 4 5 2" xfId="45378"/>
    <cellStyle name="Note 2 37 4 6" xfId="10318"/>
    <cellStyle name="Note 2 37 4 6 2" xfId="45379"/>
    <cellStyle name="Note 2 37 4 7" xfId="12212"/>
    <cellStyle name="Note 2 37 4 8" xfId="13913"/>
    <cellStyle name="Note 2 37 4 9" xfId="15525"/>
    <cellStyle name="Note 2 37 5" xfId="1967"/>
    <cellStyle name="Note 2 37 5 2" xfId="45381"/>
    <cellStyle name="Note 2 37 5 2 2" xfId="45382"/>
    <cellStyle name="Note 2 37 5 3" xfId="45383"/>
    <cellStyle name="Note 2 37 5 4" xfId="45384"/>
    <cellStyle name="Note 2 37 5 5" xfId="45385"/>
    <cellStyle name="Note 2 37 5 6" xfId="45386"/>
    <cellStyle name="Note 2 37 5 7" xfId="45380"/>
    <cellStyle name="Note 2 37 6" xfId="3636"/>
    <cellStyle name="Note 2 37 6 2" xfId="45388"/>
    <cellStyle name="Note 2 37 6 2 2" xfId="45389"/>
    <cellStyle name="Note 2 37 6 3" xfId="45390"/>
    <cellStyle name="Note 2 37 6 4" xfId="45391"/>
    <cellStyle name="Note 2 37 6 5" xfId="45392"/>
    <cellStyle name="Note 2 37 6 6" xfId="45393"/>
    <cellStyle name="Note 2 37 6 7" xfId="45387"/>
    <cellStyle name="Note 2 37 7" xfId="5239"/>
    <cellStyle name="Note 2 37 7 2" xfId="45395"/>
    <cellStyle name="Note 2 37 7 2 2" xfId="45396"/>
    <cellStyle name="Note 2 37 7 3" xfId="45397"/>
    <cellStyle name="Note 2 37 7 4" xfId="45398"/>
    <cellStyle name="Note 2 37 7 5" xfId="45399"/>
    <cellStyle name="Note 2 37 7 6" xfId="45400"/>
    <cellStyle name="Note 2 37 7 7" xfId="45394"/>
    <cellStyle name="Note 2 37 8" xfId="6830"/>
    <cellStyle name="Note 2 37 8 2" xfId="45402"/>
    <cellStyle name="Note 2 37 8 2 2" xfId="45403"/>
    <cellStyle name="Note 2 37 8 3" xfId="45404"/>
    <cellStyle name="Note 2 37 8 4" xfId="45405"/>
    <cellStyle name="Note 2 37 8 5" xfId="45406"/>
    <cellStyle name="Note 2 37 8 6" xfId="45407"/>
    <cellStyle name="Note 2 37 8 7" xfId="45401"/>
    <cellStyle name="Note 2 37 9" xfId="8399"/>
    <cellStyle name="Note 2 37 9 2" xfId="45409"/>
    <cellStyle name="Note 2 37 9 2 2" xfId="45410"/>
    <cellStyle name="Note 2 37 9 3" xfId="45411"/>
    <cellStyle name="Note 2 37 9 4" xfId="45412"/>
    <cellStyle name="Note 2 37 9 5" xfId="45413"/>
    <cellStyle name="Note 2 37 9 6" xfId="45414"/>
    <cellStyle name="Note 2 37 9 7" xfId="45408"/>
    <cellStyle name="Note 2 38" xfId="560"/>
    <cellStyle name="Note 2 38 10" xfId="9922"/>
    <cellStyle name="Note 2 38 10 2" xfId="45416"/>
    <cellStyle name="Note 2 38 10 2 2" xfId="45417"/>
    <cellStyle name="Note 2 38 10 3" xfId="45418"/>
    <cellStyle name="Note 2 38 10 4" xfId="45419"/>
    <cellStyle name="Note 2 38 10 5" xfId="45420"/>
    <cellStyle name="Note 2 38 10 6" xfId="45421"/>
    <cellStyle name="Note 2 38 10 7" xfId="45415"/>
    <cellStyle name="Note 2 38 11" xfId="11702"/>
    <cellStyle name="Note 2 38 11 2" xfId="45423"/>
    <cellStyle name="Note 2 38 11 2 2" xfId="45424"/>
    <cellStyle name="Note 2 38 11 3" xfId="45425"/>
    <cellStyle name="Note 2 38 11 4" xfId="45426"/>
    <cellStyle name="Note 2 38 11 5" xfId="45427"/>
    <cellStyle name="Note 2 38 11 6" xfId="45428"/>
    <cellStyle name="Note 2 38 11 7" xfId="45422"/>
    <cellStyle name="Note 2 38 12" xfId="13404"/>
    <cellStyle name="Note 2 38 12 2" xfId="45430"/>
    <cellStyle name="Note 2 38 12 2 2" xfId="45431"/>
    <cellStyle name="Note 2 38 12 3" xfId="45432"/>
    <cellStyle name="Note 2 38 12 4" xfId="45433"/>
    <cellStyle name="Note 2 38 12 5" xfId="45434"/>
    <cellStyle name="Note 2 38 12 6" xfId="45429"/>
    <cellStyle name="Note 2 38 13" xfId="15016"/>
    <cellStyle name="Note 2 38 13 2" xfId="45436"/>
    <cellStyle name="Note 2 38 13 3" xfId="45435"/>
    <cellStyle name="Note 2 38 14" xfId="16627"/>
    <cellStyle name="Note 2 38 14 2" xfId="45438"/>
    <cellStyle name="Note 2 38 14 3" xfId="45437"/>
    <cellStyle name="Note 2 38 15" xfId="18231"/>
    <cellStyle name="Note 2 38 15 2" xfId="45439"/>
    <cellStyle name="Note 2 38 16" xfId="19834"/>
    <cellStyle name="Note 2 38 16 2" xfId="45440"/>
    <cellStyle name="Note 2 38 17" xfId="21427"/>
    <cellStyle name="Note 2 38 17 2" xfId="45441"/>
    <cellStyle name="Note 2 38 18" xfId="23004"/>
    <cellStyle name="Note 2 38 18 2" xfId="45442"/>
    <cellStyle name="Note 2 38 19" xfId="24519"/>
    <cellStyle name="Note 2 38 2" xfId="1150"/>
    <cellStyle name="Note 2 38 2 10" xfId="15980"/>
    <cellStyle name="Note 2 38 2 11" xfId="17585"/>
    <cellStyle name="Note 2 38 2 12" xfId="19188"/>
    <cellStyle name="Note 2 38 2 13" xfId="20780"/>
    <cellStyle name="Note 2 38 2 14" xfId="22357"/>
    <cellStyle name="Note 2 38 2 15" xfId="23878"/>
    <cellStyle name="Note 2 38 2 16" xfId="25351"/>
    <cellStyle name="Note 2 38 2 2" xfId="2939"/>
    <cellStyle name="Note 2 38 2 2 2" xfId="45444"/>
    <cellStyle name="Note 2 38 2 2 3" xfId="45443"/>
    <cellStyle name="Note 2 38 2 3" xfId="4602"/>
    <cellStyle name="Note 2 38 2 3 2" xfId="45445"/>
    <cellStyle name="Note 2 38 2 4" xfId="6194"/>
    <cellStyle name="Note 2 38 2 4 2" xfId="45446"/>
    <cellStyle name="Note 2 38 2 5" xfId="7766"/>
    <cellStyle name="Note 2 38 2 5 2" xfId="45447"/>
    <cellStyle name="Note 2 38 2 6" xfId="9281"/>
    <cellStyle name="Note 2 38 2 6 2" xfId="45448"/>
    <cellStyle name="Note 2 38 2 7" xfId="10754"/>
    <cellStyle name="Note 2 38 2 8" xfId="12667"/>
    <cellStyle name="Note 2 38 2 9" xfId="14368"/>
    <cellStyle name="Note 2 38 3" xfId="1558"/>
    <cellStyle name="Note 2 38 3 10" xfId="16352"/>
    <cellStyle name="Note 2 38 3 11" xfId="17957"/>
    <cellStyle name="Note 2 38 3 12" xfId="19560"/>
    <cellStyle name="Note 2 38 3 13" xfId="21152"/>
    <cellStyle name="Note 2 38 3 14" xfId="22729"/>
    <cellStyle name="Note 2 38 3 15" xfId="24250"/>
    <cellStyle name="Note 2 38 3 16" xfId="25723"/>
    <cellStyle name="Note 2 38 3 2" xfId="3311"/>
    <cellStyle name="Note 2 38 3 2 2" xfId="45450"/>
    <cellStyle name="Note 2 38 3 2 3" xfId="45449"/>
    <cellStyle name="Note 2 38 3 3" xfId="4974"/>
    <cellStyle name="Note 2 38 3 3 2" xfId="45451"/>
    <cellStyle name="Note 2 38 3 4" xfId="6566"/>
    <cellStyle name="Note 2 38 3 4 2" xfId="45452"/>
    <cellStyle name="Note 2 38 3 5" xfId="8138"/>
    <cellStyle name="Note 2 38 3 5 2" xfId="45453"/>
    <cellStyle name="Note 2 38 3 6" xfId="9653"/>
    <cellStyle name="Note 2 38 3 6 2" xfId="45454"/>
    <cellStyle name="Note 2 38 3 7" xfId="11126"/>
    <cellStyle name="Note 2 38 3 8" xfId="13039"/>
    <cellStyle name="Note 2 38 3 9" xfId="14740"/>
    <cellStyle name="Note 2 38 4" xfId="2492"/>
    <cellStyle name="Note 2 38 4 10" xfId="17139"/>
    <cellStyle name="Note 2 38 4 11" xfId="18743"/>
    <cellStyle name="Note 2 38 4 12" xfId="20340"/>
    <cellStyle name="Note 2 38 4 13" xfId="21917"/>
    <cellStyle name="Note 2 38 4 14" xfId="23450"/>
    <cellStyle name="Note 2 38 4 15" xfId="24923"/>
    <cellStyle name="Note 2 38 4 2" xfId="4155"/>
    <cellStyle name="Note 2 38 4 2 2" xfId="45456"/>
    <cellStyle name="Note 2 38 4 2 3" xfId="45455"/>
    <cellStyle name="Note 2 38 4 3" xfId="5750"/>
    <cellStyle name="Note 2 38 4 3 2" xfId="45457"/>
    <cellStyle name="Note 2 38 4 4" xfId="7328"/>
    <cellStyle name="Note 2 38 4 4 2" xfId="45458"/>
    <cellStyle name="Note 2 38 4 5" xfId="8853"/>
    <cellStyle name="Note 2 38 4 5 2" xfId="45459"/>
    <cellStyle name="Note 2 38 4 6" xfId="10326"/>
    <cellStyle name="Note 2 38 4 6 2" xfId="45460"/>
    <cellStyle name="Note 2 38 4 7" xfId="12220"/>
    <cellStyle name="Note 2 38 4 8" xfId="13921"/>
    <cellStyle name="Note 2 38 4 9" xfId="15533"/>
    <cellStyle name="Note 2 38 5" xfId="1975"/>
    <cellStyle name="Note 2 38 5 2" xfId="45462"/>
    <cellStyle name="Note 2 38 5 2 2" xfId="45463"/>
    <cellStyle name="Note 2 38 5 3" xfId="45464"/>
    <cellStyle name="Note 2 38 5 4" xfId="45465"/>
    <cellStyle name="Note 2 38 5 5" xfId="45466"/>
    <cellStyle name="Note 2 38 5 6" xfId="45467"/>
    <cellStyle name="Note 2 38 5 7" xfId="45461"/>
    <cellStyle name="Note 2 38 6" xfId="3644"/>
    <cellStyle name="Note 2 38 6 2" xfId="45469"/>
    <cellStyle name="Note 2 38 6 2 2" xfId="45470"/>
    <cellStyle name="Note 2 38 6 3" xfId="45471"/>
    <cellStyle name="Note 2 38 6 4" xfId="45472"/>
    <cellStyle name="Note 2 38 6 5" xfId="45473"/>
    <cellStyle name="Note 2 38 6 6" xfId="45474"/>
    <cellStyle name="Note 2 38 6 7" xfId="45468"/>
    <cellStyle name="Note 2 38 7" xfId="5247"/>
    <cellStyle name="Note 2 38 7 2" xfId="45476"/>
    <cellStyle name="Note 2 38 7 2 2" xfId="45477"/>
    <cellStyle name="Note 2 38 7 3" xfId="45478"/>
    <cellStyle name="Note 2 38 7 4" xfId="45479"/>
    <cellStyle name="Note 2 38 7 5" xfId="45480"/>
    <cellStyle name="Note 2 38 7 6" xfId="45481"/>
    <cellStyle name="Note 2 38 7 7" xfId="45475"/>
    <cellStyle name="Note 2 38 8" xfId="6838"/>
    <cellStyle name="Note 2 38 8 2" xfId="45483"/>
    <cellStyle name="Note 2 38 8 2 2" xfId="45484"/>
    <cellStyle name="Note 2 38 8 3" xfId="45485"/>
    <cellStyle name="Note 2 38 8 4" xfId="45486"/>
    <cellStyle name="Note 2 38 8 5" xfId="45487"/>
    <cellStyle name="Note 2 38 8 6" xfId="45488"/>
    <cellStyle name="Note 2 38 8 7" xfId="45482"/>
    <cellStyle name="Note 2 38 9" xfId="8407"/>
    <cellStyle name="Note 2 38 9 2" xfId="45490"/>
    <cellStyle name="Note 2 38 9 2 2" xfId="45491"/>
    <cellStyle name="Note 2 38 9 3" xfId="45492"/>
    <cellStyle name="Note 2 38 9 4" xfId="45493"/>
    <cellStyle name="Note 2 38 9 5" xfId="45494"/>
    <cellStyle name="Note 2 38 9 6" xfId="45495"/>
    <cellStyle name="Note 2 38 9 7" xfId="45489"/>
    <cellStyle name="Note 2 39" xfId="588"/>
    <cellStyle name="Note 2 39 10" xfId="9947"/>
    <cellStyle name="Note 2 39 10 2" xfId="45497"/>
    <cellStyle name="Note 2 39 10 2 2" xfId="45498"/>
    <cellStyle name="Note 2 39 10 3" xfId="45499"/>
    <cellStyle name="Note 2 39 10 4" xfId="45500"/>
    <cellStyle name="Note 2 39 10 5" xfId="45501"/>
    <cellStyle name="Note 2 39 10 6" xfId="45502"/>
    <cellStyle name="Note 2 39 10 7" xfId="45496"/>
    <cellStyle name="Note 2 39 11" xfId="11730"/>
    <cellStyle name="Note 2 39 11 2" xfId="45504"/>
    <cellStyle name="Note 2 39 11 2 2" xfId="45505"/>
    <cellStyle name="Note 2 39 11 3" xfId="45506"/>
    <cellStyle name="Note 2 39 11 4" xfId="45507"/>
    <cellStyle name="Note 2 39 11 5" xfId="45508"/>
    <cellStyle name="Note 2 39 11 6" xfId="45509"/>
    <cellStyle name="Note 2 39 11 7" xfId="45503"/>
    <cellStyle name="Note 2 39 12" xfId="13432"/>
    <cellStyle name="Note 2 39 12 2" xfId="45511"/>
    <cellStyle name="Note 2 39 12 2 2" xfId="45512"/>
    <cellStyle name="Note 2 39 12 3" xfId="45513"/>
    <cellStyle name="Note 2 39 12 4" xfId="45514"/>
    <cellStyle name="Note 2 39 12 5" xfId="45515"/>
    <cellStyle name="Note 2 39 12 6" xfId="45510"/>
    <cellStyle name="Note 2 39 13" xfId="15044"/>
    <cellStyle name="Note 2 39 13 2" xfId="45517"/>
    <cellStyle name="Note 2 39 13 3" xfId="45516"/>
    <cellStyle name="Note 2 39 14" xfId="16655"/>
    <cellStyle name="Note 2 39 14 2" xfId="45519"/>
    <cellStyle name="Note 2 39 14 3" xfId="45518"/>
    <cellStyle name="Note 2 39 15" xfId="18257"/>
    <cellStyle name="Note 2 39 15 2" xfId="45520"/>
    <cellStyle name="Note 2 39 16" xfId="19860"/>
    <cellStyle name="Note 2 39 16 2" xfId="45521"/>
    <cellStyle name="Note 2 39 17" xfId="21454"/>
    <cellStyle name="Note 2 39 17 2" xfId="45522"/>
    <cellStyle name="Note 2 39 18" xfId="23030"/>
    <cellStyle name="Note 2 39 18 2" xfId="45523"/>
    <cellStyle name="Note 2 39 19" xfId="24544"/>
    <cellStyle name="Note 2 39 2" xfId="1178"/>
    <cellStyle name="Note 2 39 2 10" xfId="16005"/>
    <cellStyle name="Note 2 39 2 11" xfId="17610"/>
    <cellStyle name="Note 2 39 2 12" xfId="19213"/>
    <cellStyle name="Note 2 39 2 13" xfId="20805"/>
    <cellStyle name="Note 2 39 2 14" xfId="22382"/>
    <cellStyle name="Note 2 39 2 15" xfId="23903"/>
    <cellStyle name="Note 2 39 2 16" xfId="25376"/>
    <cellStyle name="Note 2 39 2 2" xfId="2964"/>
    <cellStyle name="Note 2 39 2 2 2" xfId="45525"/>
    <cellStyle name="Note 2 39 2 2 3" xfId="45524"/>
    <cellStyle name="Note 2 39 2 3" xfId="4627"/>
    <cellStyle name="Note 2 39 2 3 2" xfId="45526"/>
    <cellStyle name="Note 2 39 2 4" xfId="6219"/>
    <cellStyle name="Note 2 39 2 4 2" xfId="45527"/>
    <cellStyle name="Note 2 39 2 5" xfId="7791"/>
    <cellStyle name="Note 2 39 2 5 2" xfId="45528"/>
    <cellStyle name="Note 2 39 2 6" xfId="9306"/>
    <cellStyle name="Note 2 39 2 6 2" xfId="45529"/>
    <cellStyle name="Note 2 39 2 7" xfId="10779"/>
    <cellStyle name="Note 2 39 2 8" xfId="12692"/>
    <cellStyle name="Note 2 39 2 9" xfId="14393"/>
    <cellStyle name="Note 2 39 3" xfId="1586"/>
    <cellStyle name="Note 2 39 3 10" xfId="16377"/>
    <cellStyle name="Note 2 39 3 11" xfId="17982"/>
    <cellStyle name="Note 2 39 3 12" xfId="19585"/>
    <cellStyle name="Note 2 39 3 13" xfId="21177"/>
    <cellStyle name="Note 2 39 3 14" xfId="22754"/>
    <cellStyle name="Note 2 39 3 15" xfId="24275"/>
    <cellStyle name="Note 2 39 3 16" xfId="25748"/>
    <cellStyle name="Note 2 39 3 2" xfId="3336"/>
    <cellStyle name="Note 2 39 3 2 2" xfId="45531"/>
    <cellStyle name="Note 2 39 3 2 3" xfId="45530"/>
    <cellStyle name="Note 2 39 3 3" xfId="4999"/>
    <cellStyle name="Note 2 39 3 3 2" xfId="45532"/>
    <cellStyle name="Note 2 39 3 4" xfId="6591"/>
    <cellStyle name="Note 2 39 3 4 2" xfId="45533"/>
    <cellStyle name="Note 2 39 3 5" xfId="8163"/>
    <cellStyle name="Note 2 39 3 5 2" xfId="45534"/>
    <cellStyle name="Note 2 39 3 6" xfId="9678"/>
    <cellStyle name="Note 2 39 3 6 2" xfId="45535"/>
    <cellStyle name="Note 2 39 3 7" xfId="11151"/>
    <cellStyle name="Note 2 39 3 8" xfId="13064"/>
    <cellStyle name="Note 2 39 3 9" xfId="14765"/>
    <cellStyle name="Note 2 39 4" xfId="2520"/>
    <cellStyle name="Note 2 39 4 10" xfId="17167"/>
    <cellStyle name="Note 2 39 4 11" xfId="18770"/>
    <cellStyle name="Note 2 39 4 12" xfId="20367"/>
    <cellStyle name="Note 2 39 4 13" xfId="21943"/>
    <cellStyle name="Note 2 39 4 14" xfId="23475"/>
    <cellStyle name="Note 2 39 4 15" xfId="24948"/>
    <cellStyle name="Note 2 39 4 2" xfId="4183"/>
    <cellStyle name="Note 2 39 4 2 2" xfId="45537"/>
    <cellStyle name="Note 2 39 4 2 3" xfId="45536"/>
    <cellStyle name="Note 2 39 4 3" xfId="5777"/>
    <cellStyle name="Note 2 39 4 3 2" xfId="45538"/>
    <cellStyle name="Note 2 39 4 4" xfId="7353"/>
    <cellStyle name="Note 2 39 4 4 2" xfId="45539"/>
    <cellStyle name="Note 2 39 4 5" xfId="8878"/>
    <cellStyle name="Note 2 39 4 5 2" xfId="45540"/>
    <cellStyle name="Note 2 39 4 6" xfId="10351"/>
    <cellStyle name="Note 2 39 4 6 2" xfId="45541"/>
    <cellStyle name="Note 2 39 4 7" xfId="12248"/>
    <cellStyle name="Note 2 39 4 8" xfId="13949"/>
    <cellStyle name="Note 2 39 4 9" xfId="15561"/>
    <cellStyle name="Note 2 39 5" xfId="2003"/>
    <cellStyle name="Note 2 39 5 2" xfId="45543"/>
    <cellStyle name="Note 2 39 5 2 2" xfId="45544"/>
    <cellStyle name="Note 2 39 5 3" xfId="45545"/>
    <cellStyle name="Note 2 39 5 4" xfId="45546"/>
    <cellStyle name="Note 2 39 5 5" xfId="45547"/>
    <cellStyle name="Note 2 39 5 6" xfId="45548"/>
    <cellStyle name="Note 2 39 5 7" xfId="45542"/>
    <cellStyle name="Note 2 39 6" xfId="3672"/>
    <cellStyle name="Note 2 39 6 2" xfId="45550"/>
    <cellStyle name="Note 2 39 6 2 2" xfId="45551"/>
    <cellStyle name="Note 2 39 6 3" xfId="45552"/>
    <cellStyle name="Note 2 39 6 4" xfId="45553"/>
    <cellStyle name="Note 2 39 6 5" xfId="45554"/>
    <cellStyle name="Note 2 39 6 6" xfId="45555"/>
    <cellStyle name="Note 2 39 6 7" xfId="45549"/>
    <cellStyle name="Note 2 39 7" xfId="5275"/>
    <cellStyle name="Note 2 39 7 2" xfId="45557"/>
    <cellStyle name="Note 2 39 7 2 2" xfId="45558"/>
    <cellStyle name="Note 2 39 7 3" xfId="45559"/>
    <cellStyle name="Note 2 39 7 4" xfId="45560"/>
    <cellStyle name="Note 2 39 7 5" xfId="45561"/>
    <cellStyle name="Note 2 39 7 6" xfId="45562"/>
    <cellStyle name="Note 2 39 7 7" xfId="45556"/>
    <cellStyle name="Note 2 39 8" xfId="6864"/>
    <cellStyle name="Note 2 39 8 2" xfId="45564"/>
    <cellStyle name="Note 2 39 8 2 2" xfId="45565"/>
    <cellStyle name="Note 2 39 8 3" xfId="45566"/>
    <cellStyle name="Note 2 39 8 4" xfId="45567"/>
    <cellStyle name="Note 2 39 8 5" xfId="45568"/>
    <cellStyle name="Note 2 39 8 6" xfId="45569"/>
    <cellStyle name="Note 2 39 8 7" xfId="45563"/>
    <cellStyle name="Note 2 39 9" xfId="8433"/>
    <cellStyle name="Note 2 39 9 2" xfId="45571"/>
    <cellStyle name="Note 2 39 9 2 2" xfId="45572"/>
    <cellStyle name="Note 2 39 9 3" xfId="45573"/>
    <cellStyle name="Note 2 39 9 4" xfId="45574"/>
    <cellStyle name="Note 2 39 9 5" xfId="45575"/>
    <cellStyle name="Note 2 39 9 6" xfId="45576"/>
    <cellStyle name="Note 2 39 9 7" xfId="45570"/>
    <cellStyle name="Note 2 4" xfId="282"/>
    <cellStyle name="Note 2 4 10" xfId="6949"/>
    <cellStyle name="Note 2 4 10 2" xfId="45578"/>
    <cellStyle name="Note 2 4 10 2 2" xfId="45579"/>
    <cellStyle name="Note 2 4 10 3" xfId="45580"/>
    <cellStyle name="Note 2 4 10 4" xfId="45581"/>
    <cellStyle name="Note 2 4 10 5" xfId="45582"/>
    <cellStyle name="Note 2 4 10 6" xfId="45583"/>
    <cellStyle name="Note 2 4 10 7" xfId="45577"/>
    <cellStyle name="Note 2 4 11" xfId="11424"/>
    <cellStyle name="Note 2 4 11 2" xfId="45585"/>
    <cellStyle name="Note 2 4 11 2 2" xfId="45586"/>
    <cellStyle name="Note 2 4 11 3" xfId="45587"/>
    <cellStyle name="Note 2 4 11 4" xfId="45588"/>
    <cellStyle name="Note 2 4 11 5" xfId="45589"/>
    <cellStyle name="Note 2 4 11 6" xfId="45590"/>
    <cellStyle name="Note 2 4 11 7" xfId="45584"/>
    <cellStyle name="Note 2 4 12" xfId="11375"/>
    <cellStyle name="Note 2 4 12 2" xfId="45592"/>
    <cellStyle name="Note 2 4 12 2 2" xfId="45593"/>
    <cellStyle name="Note 2 4 12 3" xfId="45594"/>
    <cellStyle name="Note 2 4 12 4" xfId="45595"/>
    <cellStyle name="Note 2 4 12 5" xfId="45596"/>
    <cellStyle name="Note 2 4 12 6" xfId="45591"/>
    <cellStyle name="Note 2 4 13" xfId="12400"/>
    <cellStyle name="Note 2 4 13 2" xfId="45598"/>
    <cellStyle name="Note 2 4 13 3" xfId="45597"/>
    <cellStyle name="Note 2 4 14" xfId="13937"/>
    <cellStyle name="Note 2 4 14 2" xfId="45600"/>
    <cellStyle name="Note 2 4 14 3" xfId="45599"/>
    <cellStyle name="Note 2 4 15" xfId="15131"/>
    <cellStyle name="Note 2 4 15 2" xfId="45601"/>
    <cellStyle name="Note 2 4 16" xfId="17118"/>
    <cellStyle name="Note 2 4 16 2" xfId="45602"/>
    <cellStyle name="Note 2 4 17" xfId="18210"/>
    <cellStyle name="Note 2 4 17 2" xfId="45603"/>
    <cellStyle name="Note 2 4 18" xfId="21614"/>
    <cellStyle name="Note 2 4 18 2" xfId="45604"/>
    <cellStyle name="Note 2 4 19" xfId="20452"/>
    <cellStyle name="Note 2 4 2" xfId="873"/>
    <cellStyle name="Note 2 4 2 10" xfId="15720"/>
    <cellStyle name="Note 2 4 2 11" xfId="17325"/>
    <cellStyle name="Note 2 4 2 12" xfId="18928"/>
    <cellStyle name="Note 2 4 2 13" xfId="20520"/>
    <cellStyle name="Note 2 4 2 14" xfId="22097"/>
    <cellStyle name="Note 2 4 2 15" xfId="23618"/>
    <cellStyle name="Note 2 4 2 16" xfId="25091"/>
    <cellStyle name="Note 2 4 2 2" xfId="2679"/>
    <cellStyle name="Note 2 4 2 2 2" xfId="45606"/>
    <cellStyle name="Note 2 4 2 2 3" xfId="45605"/>
    <cellStyle name="Note 2 4 2 3" xfId="4342"/>
    <cellStyle name="Note 2 4 2 3 2" xfId="45607"/>
    <cellStyle name="Note 2 4 2 4" xfId="5934"/>
    <cellStyle name="Note 2 4 2 4 2" xfId="45608"/>
    <cellStyle name="Note 2 4 2 5" xfId="7506"/>
    <cellStyle name="Note 2 4 2 5 2" xfId="45609"/>
    <cellStyle name="Note 2 4 2 6" xfId="9021"/>
    <cellStyle name="Note 2 4 2 6 2" xfId="45610"/>
    <cellStyle name="Note 2 4 2 7" xfId="10494"/>
    <cellStyle name="Note 2 4 2 8" xfId="12407"/>
    <cellStyle name="Note 2 4 2 9" xfId="14108"/>
    <cellStyle name="Note 2 4 3" xfId="767"/>
    <cellStyle name="Note 2 4 3 10" xfId="15691"/>
    <cellStyle name="Note 2 4 3 11" xfId="17296"/>
    <cellStyle name="Note 2 4 3 12" xfId="18899"/>
    <cellStyle name="Note 2 4 3 13" xfId="20491"/>
    <cellStyle name="Note 2 4 3 14" xfId="22068"/>
    <cellStyle name="Note 2 4 3 15" xfId="23590"/>
    <cellStyle name="Note 2 4 3 16" xfId="25063"/>
    <cellStyle name="Note 2 4 3 2" xfId="2650"/>
    <cellStyle name="Note 2 4 3 2 2" xfId="45612"/>
    <cellStyle name="Note 2 4 3 2 3" xfId="45611"/>
    <cellStyle name="Note 2 4 3 3" xfId="4313"/>
    <cellStyle name="Note 2 4 3 3 2" xfId="45613"/>
    <cellStyle name="Note 2 4 3 4" xfId="5905"/>
    <cellStyle name="Note 2 4 3 4 2" xfId="45614"/>
    <cellStyle name="Note 2 4 3 5" xfId="7477"/>
    <cellStyle name="Note 2 4 3 5 2" xfId="45615"/>
    <cellStyle name="Note 2 4 3 6" xfId="8993"/>
    <cellStyle name="Note 2 4 3 6 2" xfId="45616"/>
    <cellStyle name="Note 2 4 3 7" xfId="10466"/>
    <cellStyle name="Note 2 4 3 8" xfId="12378"/>
    <cellStyle name="Note 2 4 3 9" xfId="14079"/>
    <cellStyle name="Note 2 4 4" xfId="2218"/>
    <cellStyle name="Note 2 4 4 10" xfId="16866"/>
    <cellStyle name="Note 2 4 4 11" xfId="18471"/>
    <cellStyle name="Note 2 4 4 12" xfId="20067"/>
    <cellStyle name="Note 2 4 4 13" xfId="21649"/>
    <cellStyle name="Note 2 4 4 14" xfId="23190"/>
    <cellStyle name="Note 2 4 4 15" xfId="24667"/>
    <cellStyle name="Note 2 4 4 2" xfId="3883"/>
    <cellStyle name="Note 2 4 4 2 2" xfId="45618"/>
    <cellStyle name="Note 2 4 4 2 3" xfId="45617"/>
    <cellStyle name="Note 2 4 4 3" xfId="5479"/>
    <cellStyle name="Note 2 4 4 3 2" xfId="45619"/>
    <cellStyle name="Note 2 4 4 4" xfId="7060"/>
    <cellStyle name="Note 2 4 4 4 2" xfId="45620"/>
    <cellStyle name="Note 2 4 4 5" xfId="8593"/>
    <cellStyle name="Note 2 4 4 5 2" xfId="45621"/>
    <cellStyle name="Note 2 4 4 6" xfId="10070"/>
    <cellStyle name="Note 2 4 4 6 2" xfId="45622"/>
    <cellStyle name="Note 2 4 4 7" xfId="11946"/>
    <cellStyle name="Note 2 4 4 8" xfId="13647"/>
    <cellStyle name="Note 2 4 4 9" xfId="15260"/>
    <cellStyle name="Note 2 4 5" xfId="810"/>
    <cellStyle name="Note 2 4 5 2" xfId="45624"/>
    <cellStyle name="Note 2 4 5 2 2" xfId="45625"/>
    <cellStyle name="Note 2 4 5 3" xfId="45626"/>
    <cellStyle name="Note 2 4 5 4" xfId="45627"/>
    <cellStyle name="Note 2 4 5 5" xfId="45628"/>
    <cellStyle name="Note 2 4 5 6" xfId="45629"/>
    <cellStyle name="Note 2 4 5 7" xfId="45623"/>
    <cellStyle name="Note 2 4 6" xfId="860"/>
    <cellStyle name="Note 2 4 6 2" xfId="45631"/>
    <cellStyle name="Note 2 4 6 2 2" xfId="45632"/>
    <cellStyle name="Note 2 4 6 3" xfId="45633"/>
    <cellStyle name="Note 2 4 6 4" xfId="45634"/>
    <cellStyle name="Note 2 4 6 5" xfId="45635"/>
    <cellStyle name="Note 2 4 6 6" xfId="45636"/>
    <cellStyle name="Note 2 4 6 7" xfId="45630"/>
    <cellStyle name="Note 2 4 7" xfId="971"/>
    <cellStyle name="Note 2 4 7 2" xfId="45638"/>
    <cellStyle name="Note 2 4 7 2 2" xfId="45639"/>
    <cellStyle name="Note 2 4 7 3" xfId="45640"/>
    <cellStyle name="Note 2 4 7 4" xfId="45641"/>
    <cellStyle name="Note 2 4 7 5" xfId="45642"/>
    <cellStyle name="Note 2 4 7 6" xfId="45643"/>
    <cellStyle name="Note 2 4 7 7" xfId="45637"/>
    <cellStyle name="Note 2 4 8" xfId="3759"/>
    <cellStyle name="Note 2 4 8 2" xfId="45645"/>
    <cellStyle name="Note 2 4 8 2 2" xfId="45646"/>
    <cellStyle name="Note 2 4 8 3" xfId="45647"/>
    <cellStyle name="Note 2 4 8 4" xfId="45648"/>
    <cellStyle name="Note 2 4 8 5" xfId="45649"/>
    <cellStyle name="Note 2 4 8 6" xfId="45650"/>
    <cellStyle name="Note 2 4 8 7" xfId="45644"/>
    <cellStyle name="Note 2 4 9" xfId="5362"/>
    <cellStyle name="Note 2 4 9 2" xfId="45652"/>
    <cellStyle name="Note 2 4 9 2 2" xfId="45653"/>
    <cellStyle name="Note 2 4 9 3" xfId="45654"/>
    <cellStyle name="Note 2 4 9 4" xfId="45655"/>
    <cellStyle name="Note 2 4 9 5" xfId="45656"/>
    <cellStyle name="Note 2 4 9 6" xfId="45657"/>
    <cellStyle name="Note 2 4 9 7" xfId="45651"/>
    <cellStyle name="Note 2 40" xfId="594"/>
    <cellStyle name="Note 2 40 10" xfId="9953"/>
    <cellStyle name="Note 2 40 10 2" xfId="45659"/>
    <cellStyle name="Note 2 40 10 2 2" xfId="45660"/>
    <cellStyle name="Note 2 40 10 3" xfId="45661"/>
    <cellStyle name="Note 2 40 10 4" xfId="45662"/>
    <cellStyle name="Note 2 40 10 5" xfId="45663"/>
    <cellStyle name="Note 2 40 10 6" xfId="45664"/>
    <cellStyle name="Note 2 40 10 7" xfId="45658"/>
    <cellStyle name="Note 2 40 11" xfId="11736"/>
    <cellStyle name="Note 2 40 11 2" xfId="45666"/>
    <cellStyle name="Note 2 40 11 2 2" xfId="45667"/>
    <cellStyle name="Note 2 40 11 3" xfId="45668"/>
    <cellStyle name="Note 2 40 11 4" xfId="45669"/>
    <cellStyle name="Note 2 40 11 5" xfId="45670"/>
    <cellStyle name="Note 2 40 11 6" xfId="45671"/>
    <cellStyle name="Note 2 40 11 7" xfId="45665"/>
    <cellStyle name="Note 2 40 12" xfId="13438"/>
    <cellStyle name="Note 2 40 12 2" xfId="45673"/>
    <cellStyle name="Note 2 40 12 2 2" xfId="45674"/>
    <cellStyle name="Note 2 40 12 3" xfId="45675"/>
    <cellStyle name="Note 2 40 12 4" xfId="45676"/>
    <cellStyle name="Note 2 40 12 5" xfId="45677"/>
    <cellStyle name="Note 2 40 12 6" xfId="45672"/>
    <cellStyle name="Note 2 40 13" xfId="15050"/>
    <cellStyle name="Note 2 40 13 2" xfId="45679"/>
    <cellStyle name="Note 2 40 13 3" xfId="45678"/>
    <cellStyle name="Note 2 40 14" xfId="16661"/>
    <cellStyle name="Note 2 40 14 2" xfId="45681"/>
    <cellStyle name="Note 2 40 14 3" xfId="45680"/>
    <cellStyle name="Note 2 40 15" xfId="18263"/>
    <cellStyle name="Note 2 40 15 2" xfId="45682"/>
    <cellStyle name="Note 2 40 16" xfId="19866"/>
    <cellStyle name="Note 2 40 16 2" xfId="45683"/>
    <cellStyle name="Note 2 40 17" xfId="21460"/>
    <cellStyle name="Note 2 40 17 2" xfId="45684"/>
    <cellStyle name="Note 2 40 18" xfId="23036"/>
    <cellStyle name="Note 2 40 18 2" xfId="45685"/>
    <cellStyle name="Note 2 40 19" xfId="24550"/>
    <cellStyle name="Note 2 40 2" xfId="1184"/>
    <cellStyle name="Note 2 40 2 10" xfId="16011"/>
    <cellStyle name="Note 2 40 2 11" xfId="17616"/>
    <cellStyle name="Note 2 40 2 12" xfId="19219"/>
    <cellStyle name="Note 2 40 2 13" xfId="20811"/>
    <cellStyle name="Note 2 40 2 14" xfId="22388"/>
    <cellStyle name="Note 2 40 2 15" xfId="23909"/>
    <cellStyle name="Note 2 40 2 16" xfId="25382"/>
    <cellStyle name="Note 2 40 2 2" xfId="2970"/>
    <cellStyle name="Note 2 40 2 2 2" xfId="45687"/>
    <cellStyle name="Note 2 40 2 2 3" xfId="45686"/>
    <cellStyle name="Note 2 40 2 3" xfId="4633"/>
    <cellStyle name="Note 2 40 2 3 2" xfId="45688"/>
    <cellStyle name="Note 2 40 2 4" xfId="6225"/>
    <cellStyle name="Note 2 40 2 4 2" xfId="45689"/>
    <cellStyle name="Note 2 40 2 5" xfId="7797"/>
    <cellStyle name="Note 2 40 2 5 2" xfId="45690"/>
    <cellStyle name="Note 2 40 2 6" xfId="9312"/>
    <cellStyle name="Note 2 40 2 6 2" xfId="45691"/>
    <cellStyle name="Note 2 40 2 7" xfId="10785"/>
    <cellStyle name="Note 2 40 2 8" xfId="12698"/>
    <cellStyle name="Note 2 40 2 9" xfId="14399"/>
    <cellStyle name="Note 2 40 3" xfId="1592"/>
    <cellStyle name="Note 2 40 3 10" xfId="16383"/>
    <cellStyle name="Note 2 40 3 11" xfId="17988"/>
    <cellStyle name="Note 2 40 3 12" xfId="19591"/>
    <cellStyle name="Note 2 40 3 13" xfId="21183"/>
    <cellStyle name="Note 2 40 3 14" xfId="22760"/>
    <cellStyle name="Note 2 40 3 15" xfId="24281"/>
    <cellStyle name="Note 2 40 3 16" xfId="25754"/>
    <cellStyle name="Note 2 40 3 2" xfId="3342"/>
    <cellStyle name="Note 2 40 3 2 2" xfId="45693"/>
    <cellStyle name="Note 2 40 3 2 3" xfId="45692"/>
    <cellStyle name="Note 2 40 3 3" xfId="5005"/>
    <cellStyle name="Note 2 40 3 3 2" xfId="45694"/>
    <cellStyle name="Note 2 40 3 4" xfId="6597"/>
    <cellStyle name="Note 2 40 3 4 2" xfId="45695"/>
    <cellStyle name="Note 2 40 3 5" xfId="8169"/>
    <cellStyle name="Note 2 40 3 5 2" xfId="45696"/>
    <cellStyle name="Note 2 40 3 6" xfId="9684"/>
    <cellStyle name="Note 2 40 3 6 2" xfId="45697"/>
    <cellStyle name="Note 2 40 3 7" xfId="11157"/>
    <cellStyle name="Note 2 40 3 8" xfId="13070"/>
    <cellStyle name="Note 2 40 3 9" xfId="14771"/>
    <cellStyle name="Note 2 40 4" xfId="2526"/>
    <cellStyle name="Note 2 40 4 10" xfId="17173"/>
    <cellStyle name="Note 2 40 4 11" xfId="18776"/>
    <cellStyle name="Note 2 40 4 12" xfId="20373"/>
    <cellStyle name="Note 2 40 4 13" xfId="21949"/>
    <cellStyle name="Note 2 40 4 14" xfId="23481"/>
    <cellStyle name="Note 2 40 4 15" xfId="24954"/>
    <cellStyle name="Note 2 40 4 2" xfId="4189"/>
    <cellStyle name="Note 2 40 4 2 2" xfId="45699"/>
    <cellStyle name="Note 2 40 4 2 3" xfId="45698"/>
    <cellStyle name="Note 2 40 4 3" xfId="5783"/>
    <cellStyle name="Note 2 40 4 3 2" xfId="45700"/>
    <cellStyle name="Note 2 40 4 4" xfId="7359"/>
    <cellStyle name="Note 2 40 4 4 2" xfId="45701"/>
    <cellStyle name="Note 2 40 4 5" xfId="8884"/>
    <cellStyle name="Note 2 40 4 5 2" xfId="45702"/>
    <cellStyle name="Note 2 40 4 6" xfId="10357"/>
    <cellStyle name="Note 2 40 4 6 2" xfId="45703"/>
    <cellStyle name="Note 2 40 4 7" xfId="12254"/>
    <cellStyle name="Note 2 40 4 8" xfId="13955"/>
    <cellStyle name="Note 2 40 4 9" xfId="15567"/>
    <cellStyle name="Note 2 40 5" xfId="2009"/>
    <cellStyle name="Note 2 40 5 2" xfId="45705"/>
    <cellStyle name="Note 2 40 5 2 2" xfId="45706"/>
    <cellStyle name="Note 2 40 5 3" xfId="45707"/>
    <cellStyle name="Note 2 40 5 4" xfId="45708"/>
    <cellStyle name="Note 2 40 5 5" xfId="45709"/>
    <cellStyle name="Note 2 40 5 6" xfId="45710"/>
    <cellStyle name="Note 2 40 5 7" xfId="45704"/>
    <cellStyle name="Note 2 40 6" xfId="3678"/>
    <cellStyle name="Note 2 40 6 2" xfId="45712"/>
    <cellStyle name="Note 2 40 6 2 2" xfId="45713"/>
    <cellStyle name="Note 2 40 6 3" xfId="45714"/>
    <cellStyle name="Note 2 40 6 4" xfId="45715"/>
    <cellStyle name="Note 2 40 6 5" xfId="45716"/>
    <cellStyle name="Note 2 40 6 6" xfId="45717"/>
    <cellStyle name="Note 2 40 6 7" xfId="45711"/>
    <cellStyle name="Note 2 40 7" xfId="5281"/>
    <cellStyle name="Note 2 40 7 2" xfId="45719"/>
    <cellStyle name="Note 2 40 7 2 2" xfId="45720"/>
    <cellStyle name="Note 2 40 7 3" xfId="45721"/>
    <cellStyle name="Note 2 40 7 4" xfId="45722"/>
    <cellStyle name="Note 2 40 7 5" xfId="45723"/>
    <cellStyle name="Note 2 40 7 6" xfId="45724"/>
    <cellStyle name="Note 2 40 7 7" xfId="45718"/>
    <cellStyle name="Note 2 40 8" xfId="6870"/>
    <cellStyle name="Note 2 40 8 2" xfId="45726"/>
    <cellStyle name="Note 2 40 8 2 2" xfId="45727"/>
    <cellStyle name="Note 2 40 8 3" xfId="45728"/>
    <cellStyle name="Note 2 40 8 4" xfId="45729"/>
    <cellStyle name="Note 2 40 8 5" xfId="45730"/>
    <cellStyle name="Note 2 40 8 6" xfId="45731"/>
    <cellStyle name="Note 2 40 8 7" xfId="45725"/>
    <cellStyle name="Note 2 40 9" xfId="8439"/>
    <cellStyle name="Note 2 40 9 2" xfId="45733"/>
    <cellStyle name="Note 2 40 9 2 2" xfId="45734"/>
    <cellStyle name="Note 2 40 9 3" xfId="45735"/>
    <cellStyle name="Note 2 40 9 4" xfId="45736"/>
    <cellStyle name="Note 2 40 9 5" xfId="45737"/>
    <cellStyle name="Note 2 40 9 6" xfId="45738"/>
    <cellStyle name="Note 2 40 9 7" xfId="45732"/>
    <cellStyle name="Note 2 41" xfId="493"/>
    <cellStyle name="Note 2 41 10" xfId="9861"/>
    <cellStyle name="Note 2 41 10 2" xfId="45740"/>
    <cellStyle name="Note 2 41 10 2 2" xfId="45741"/>
    <cellStyle name="Note 2 41 10 3" xfId="45742"/>
    <cellStyle name="Note 2 41 10 4" xfId="45743"/>
    <cellStyle name="Note 2 41 10 5" xfId="45744"/>
    <cellStyle name="Note 2 41 10 6" xfId="45745"/>
    <cellStyle name="Note 2 41 10 7" xfId="45739"/>
    <cellStyle name="Note 2 41 11" xfId="11635"/>
    <cellStyle name="Note 2 41 11 2" xfId="45747"/>
    <cellStyle name="Note 2 41 11 2 2" xfId="45748"/>
    <cellStyle name="Note 2 41 11 3" xfId="45749"/>
    <cellStyle name="Note 2 41 11 4" xfId="45750"/>
    <cellStyle name="Note 2 41 11 5" xfId="45751"/>
    <cellStyle name="Note 2 41 11 6" xfId="45752"/>
    <cellStyle name="Note 2 41 11 7" xfId="45746"/>
    <cellStyle name="Note 2 41 12" xfId="13337"/>
    <cellStyle name="Note 2 41 12 2" xfId="45754"/>
    <cellStyle name="Note 2 41 12 2 2" xfId="45755"/>
    <cellStyle name="Note 2 41 12 3" xfId="45756"/>
    <cellStyle name="Note 2 41 12 4" xfId="45757"/>
    <cellStyle name="Note 2 41 12 5" xfId="45758"/>
    <cellStyle name="Note 2 41 12 6" xfId="45753"/>
    <cellStyle name="Note 2 41 13" xfId="14949"/>
    <cellStyle name="Note 2 41 13 2" xfId="45760"/>
    <cellStyle name="Note 2 41 13 3" xfId="45759"/>
    <cellStyle name="Note 2 41 14" xfId="16560"/>
    <cellStyle name="Note 2 41 14 2" xfId="45762"/>
    <cellStyle name="Note 2 41 14 3" xfId="45761"/>
    <cellStyle name="Note 2 41 15" xfId="18165"/>
    <cellStyle name="Note 2 41 15 2" xfId="45763"/>
    <cellStyle name="Note 2 41 16" xfId="19769"/>
    <cellStyle name="Note 2 41 16 2" xfId="45764"/>
    <cellStyle name="Note 2 41 17" xfId="21361"/>
    <cellStyle name="Note 2 41 17 2" xfId="45765"/>
    <cellStyle name="Note 2 41 18" xfId="22943"/>
    <cellStyle name="Note 2 41 18 2" xfId="45766"/>
    <cellStyle name="Note 2 41 19" xfId="24458"/>
    <cellStyle name="Note 2 41 2" xfId="1083"/>
    <cellStyle name="Note 2 41 2 10" xfId="15919"/>
    <cellStyle name="Note 2 41 2 11" xfId="17524"/>
    <cellStyle name="Note 2 41 2 12" xfId="19127"/>
    <cellStyle name="Note 2 41 2 13" xfId="20719"/>
    <cellStyle name="Note 2 41 2 14" xfId="22296"/>
    <cellStyle name="Note 2 41 2 15" xfId="23817"/>
    <cellStyle name="Note 2 41 2 16" xfId="25290"/>
    <cellStyle name="Note 2 41 2 2" xfId="2878"/>
    <cellStyle name="Note 2 41 2 2 2" xfId="45768"/>
    <cellStyle name="Note 2 41 2 2 3" xfId="45767"/>
    <cellStyle name="Note 2 41 2 3" xfId="4541"/>
    <cellStyle name="Note 2 41 2 3 2" xfId="45769"/>
    <cellStyle name="Note 2 41 2 4" xfId="6133"/>
    <cellStyle name="Note 2 41 2 4 2" xfId="45770"/>
    <cellStyle name="Note 2 41 2 5" xfId="7705"/>
    <cellStyle name="Note 2 41 2 5 2" xfId="45771"/>
    <cellStyle name="Note 2 41 2 6" xfId="9220"/>
    <cellStyle name="Note 2 41 2 6 2" xfId="45772"/>
    <cellStyle name="Note 2 41 2 7" xfId="10693"/>
    <cellStyle name="Note 2 41 2 8" xfId="12606"/>
    <cellStyle name="Note 2 41 2 9" xfId="14307"/>
    <cellStyle name="Note 2 41 3" xfId="1491"/>
    <cellStyle name="Note 2 41 3 10" xfId="16291"/>
    <cellStyle name="Note 2 41 3 11" xfId="17896"/>
    <cellStyle name="Note 2 41 3 12" xfId="19499"/>
    <cellStyle name="Note 2 41 3 13" xfId="21091"/>
    <cellStyle name="Note 2 41 3 14" xfId="22668"/>
    <cellStyle name="Note 2 41 3 15" xfId="24189"/>
    <cellStyle name="Note 2 41 3 16" xfId="25662"/>
    <cellStyle name="Note 2 41 3 2" xfId="3250"/>
    <cellStyle name="Note 2 41 3 2 2" xfId="45774"/>
    <cellStyle name="Note 2 41 3 2 3" xfId="45773"/>
    <cellStyle name="Note 2 41 3 3" xfId="4913"/>
    <cellStyle name="Note 2 41 3 3 2" xfId="45775"/>
    <cellStyle name="Note 2 41 3 4" xfId="6505"/>
    <cellStyle name="Note 2 41 3 4 2" xfId="45776"/>
    <cellStyle name="Note 2 41 3 5" xfId="8077"/>
    <cellStyle name="Note 2 41 3 5 2" xfId="45777"/>
    <cellStyle name="Note 2 41 3 6" xfId="9592"/>
    <cellStyle name="Note 2 41 3 6 2" xfId="45778"/>
    <cellStyle name="Note 2 41 3 7" xfId="11065"/>
    <cellStyle name="Note 2 41 3 8" xfId="12978"/>
    <cellStyle name="Note 2 41 3 9" xfId="14679"/>
    <cellStyle name="Note 2 41 4" xfId="2425"/>
    <cellStyle name="Note 2 41 4 10" xfId="17072"/>
    <cellStyle name="Note 2 41 4 11" xfId="18676"/>
    <cellStyle name="Note 2 41 4 12" xfId="20274"/>
    <cellStyle name="Note 2 41 4 13" xfId="21852"/>
    <cellStyle name="Note 2 41 4 14" xfId="23388"/>
    <cellStyle name="Note 2 41 4 15" xfId="24862"/>
    <cellStyle name="Note 2 41 4 2" xfId="4089"/>
    <cellStyle name="Note 2 41 4 2 2" xfId="45780"/>
    <cellStyle name="Note 2 41 4 2 3" xfId="45779"/>
    <cellStyle name="Note 2 41 4 3" xfId="5684"/>
    <cellStyle name="Note 2 41 4 3 2" xfId="45781"/>
    <cellStyle name="Note 2 41 4 4" xfId="7263"/>
    <cellStyle name="Note 2 41 4 4 2" xfId="45782"/>
    <cellStyle name="Note 2 41 4 5" xfId="8791"/>
    <cellStyle name="Note 2 41 4 5 2" xfId="45783"/>
    <cellStyle name="Note 2 41 4 6" xfId="10265"/>
    <cellStyle name="Note 2 41 4 6 2" xfId="45784"/>
    <cellStyle name="Note 2 41 4 7" xfId="12153"/>
    <cellStyle name="Note 2 41 4 8" xfId="13854"/>
    <cellStyle name="Note 2 41 4 9" xfId="15467"/>
    <cellStyle name="Note 2 41 5" xfId="1908"/>
    <cellStyle name="Note 2 41 5 2" xfId="45786"/>
    <cellStyle name="Note 2 41 5 2 2" xfId="45787"/>
    <cellStyle name="Note 2 41 5 3" xfId="45788"/>
    <cellStyle name="Note 2 41 5 4" xfId="45789"/>
    <cellStyle name="Note 2 41 5 5" xfId="45790"/>
    <cellStyle name="Note 2 41 5 6" xfId="45791"/>
    <cellStyle name="Note 2 41 5 7" xfId="45785"/>
    <cellStyle name="Note 2 41 6" xfId="3578"/>
    <cellStyle name="Note 2 41 6 2" xfId="45793"/>
    <cellStyle name="Note 2 41 6 2 2" xfId="45794"/>
    <cellStyle name="Note 2 41 6 3" xfId="45795"/>
    <cellStyle name="Note 2 41 6 4" xfId="45796"/>
    <cellStyle name="Note 2 41 6 5" xfId="45797"/>
    <cellStyle name="Note 2 41 6 6" xfId="45798"/>
    <cellStyle name="Note 2 41 6 7" xfId="45792"/>
    <cellStyle name="Note 2 41 7" xfId="5182"/>
    <cellStyle name="Note 2 41 7 2" xfId="45800"/>
    <cellStyle name="Note 2 41 7 2 2" xfId="45801"/>
    <cellStyle name="Note 2 41 7 3" xfId="45802"/>
    <cellStyle name="Note 2 41 7 4" xfId="45803"/>
    <cellStyle name="Note 2 41 7 5" xfId="45804"/>
    <cellStyle name="Note 2 41 7 6" xfId="45805"/>
    <cellStyle name="Note 2 41 7 7" xfId="45799"/>
    <cellStyle name="Note 2 41 8" xfId="6774"/>
    <cellStyle name="Note 2 41 8 2" xfId="45807"/>
    <cellStyle name="Note 2 41 8 2 2" xfId="45808"/>
    <cellStyle name="Note 2 41 8 3" xfId="45809"/>
    <cellStyle name="Note 2 41 8 4" xfId="45810"/>
    <cellStyle name="Note 2 41 8 5" xfId="45811"/>
    <cellStyle name="Note 2 41 8 6" xfId="45812"/>
    <cellStyle name="Note 2 41 8 7" xfId="45806"/>
    <cellStyle name="Note 2 41 9" xfId="8346"/>
    <cellStyle name="Note 2 41 9 2" xfId="45814"/>
    <cellStyle name="Note 2 41 9 2 2" xfId="45815"/>
    <cellStyle name="Note 2 41 9 3" xfId="45816"/>
    <cellStyle name="Note 2 41 9 4" xfId="45817"/>
    <cellStyle name="Note 2 41 9 5" xfId="45818"/>
    <cellStyle name="Note 2 41 9 6" xfId="45819"/>
    <cellStyle name="Note 2 41 9 7" xfId="45813"/>
    <cellStyle name="Note 2 42" xfId="644"/>
    <cellStyle name="Note 2 42 10" xfId="10003"/>
    <cellStyle name="Note 2 42 10 2" xfId="45821"/>
    <cellStyle name="Note 2 42 10 2 2" xfId="45822"/>
    <cellStyle name="Note 2 42 10 3" xfId="45823"/>
    <cellStyle name="Note 2 42 10 4" xfId="45824"/>
    <cellStyle name="Note 2 42 10 5" xfId="45825"/>
    <cellStyle name="Note 2 42 10 6" xfId="45826"/>
    <cellStyle name="Note 2 42 10 7" xfId="45820"/>
    <cellStyle name="Note 2 42 11" xfId="11786"/>
    <cellStyle name="Note 2 42 11 2" xfId="45828"/>
    <cellStyle name="Note 2 42 11 2 2" xfId="45829"/>
    <cellStyle name="Note 2 42 11 3" xfId="45830"/>
    <cellStyle name="Note 2 42 11 4" xfId="45831"/>
    <cellStyle name="Note 2 42 11 5" xfId="45832"/>
    <cellStyle name="Note 2 42 11 6" xfId="45833"/>
    <cellStyle name="Note 2 42 11 7" xfId="45827"/>
    <cellStyle name="Note 2 42 12" xfId="13488"/>
    <cellStyle name="Note 2 42 12 2" xfId="45835"/>
    <cellStyle name="Note 2 42 12 2 2" xfId="45836"/>
    <cellStyle name="Note 2 42 12 3" xfId="45837"/>
    <cellStyle name="Note 2 42 12 4" xfId="45838"/>
    <cellStyle name="Note 2 42 12 5" xfId="45839"/>
    <cellStyle name="Note 2 42 12 6" xfId="45834"/>
    <cellStyle name="Note 2 42 13" xfId="15100"/>
    <cellStyle name="Note 2 42 13 2" xfId="45841"/>
    <cellStyle name="Note 2 42 13 3" xfId="45840"/>
    <cellStyle name="Note 2 42 14" xfId="16711"/>
    <cellStyle name="Note 2 42 14 2" xfId="45843"/>
    <cellStyle name="Note 2 42 14 3" xfId="45842"/>
    <cellStyle name="Note 2 42 15" xfId="18313"/>
    <cellStyle name="Note 2 42 15 2" xfId="45844"/>
    <cellStyle name="Note 2 42 16" xfId="19916"/>
    <cellStyle name="Note 2 42 16 2" xfId="45845"/>
    <cellStyle name="Note 2 42 17" xfId="21510"/>
    <cellStyle name="Note 2 42 17 2" xfId="45846"/>
    <cellStyle name="Note 2 42 18" xfId="23086"/>
    <cellStyle name="Note 2 42 18 2" xfId="45847"/>
    <cellStyle name="Note 2 42 19" xfId="24600"/>
    <cellStyle name="Note 2 42 2" xfId="1234"/>
    <cellStyle name="Note 2 42 2 10" xfId="16061"/>
    <cellStyle name="Note 2 42 2 11" xfId="17666"/>
    <cellStyle name="Note 2 42 2 12" xfId="19269"/>
    <cellStyle name="Note 2 42 2 13" xfId="20861"/>
    <cellStyle name="Note 2 42 2 14" xfId="22438"/>
    <cellStyle name="Note 2 42 2 15" xfId="23959"/>
    <cellStyle name="Note 2 42 2 16" xfId="25432"/>
    <cellStyle name="Note 2 42 2 2" xfId="3020"/>
    <cellStyle name="Note 2 42 2 2 2" xfId="45849"/>
    <cellStyle name="Note 2 42 2 2 3" xfId="45848"/>
    <cellStyle name="Note 2 42 2 3" xfId="4683"/>
    <cellStyle name="Note 2 42 2 3 2" xfId="45850"/>
    <cellStyle name="Note 2 42 2 4" xfId="6275"/>
    <cellStyle name="Note 2 42 2 4 2" xfId="45851"/>
    <cellStyle name="Note 2 42 2 5" xfId="7847"/>
    <cellStyle name="Note 2 42 2 5 2" xfId="45852"/>
    <cellStyle name="Note 2 42 2 6" xfId="9362"/>
    <cellStyle name="Note 2 42 2 6 2" xfId="45853"/>
    <cellStyle name="Note 2 42 2 7" xfId="10835"/>
    <cellStyle name="Note 2 42 2 8" xfId="12748"/>
    <cellStyle name="Note 2 42 2 9" xfId="14449"/>
    <cellStyle name="Note 2 42 3" xfId="1642"/>
    <cellStyle name="Note 2 42 3 10" xfId="16433"/>
    <cellStyle name="Note 2 42 3 11" xfId="18038"/>
    <cellStyle name="Note 2 42 3 12" xfId="19641"/>
    <cellStyle name="Note 2 42 3 13" xfId="21233"/>
    <cellStyle name="Note 2 42 3 14" xfId="22810"/>
    <cellStyle name="Note 2 42 3 15" xfId="24331"/>
    <cellStyle name="Note 2 42 3 16" xfId="25804"/>
    <cellStyle name="Note 2 42 3 2" xfId="3392"/>
    <cellStyle name="Note 2 42 3 2 2" xfId="45855"/>
    <cellStyle name="Note 2 42 3 2 3" xfId="45854"/>
    <cellStyle name="Note 2 42 3 3" xfId="5055"/>
    <cellStyle name="Note 2 42 3 3 2" xfId="45856"/>
    <cellStyle name="Note 2 42 3 4" xfId="6647"/>
    <cellStyle name="Note 2 42 3 4 2" xfId="45857"/>
    <cellStyle name="Note 2 42 3 5" xfId="8219"/>
    <cellStyle name="Note 2 42 3 5 2" xfId="45858"/>
    <cellStyle name="Note 2 42 3 6" xfId="9734"/>
    <cellStyle name="Note 2 42 3 6 2" xfId="45859"/>
    <cellStyle name="Note 2 42 3 7" xfId="11207"/>
    <cellStyle name="Note 2 42 3 8" xfId="13120"/>
    <cellStyle name="Note 2 42 3 9" xfId="14821"/>
    <cellStyle name="Note 2 42 4" xfId="2576"/>
    <cellStyle name="Note 2 42 4 10" xfId="17223"/>
    <cellStyle name="Note 2 42 4 11" xfId="18826"/>
    <cellStyle name="Note 2 42 4 12" xfId="20423"/>
    <cellStyle name="Note 2 42 4 13" xfId="21999"/>
    <cellStyle name="Note 2 42 4 14" xfId="23531"/>
    <cellStyle name="Note 2 42 4 15" xfId="25004"/>
    <cellStyle name="Note 2 42 4 2" xfId="4239"/>
    <cellStyle name="Note 2 42 4 2 2" xfId="45861"/>
    <cellStyle name="Note 2 42 4 2 3" xfId="45860"/>
    <cellStyle name="Note 2 42 4 3" xfId="5833"/>
    <cellStyle name="Note 2 42 4 3 2" xfId="45862"/>
    <cellStyle name="Note 2 42 4 4" xfId="7409"/>
    <cellStyle name="Note 2 42 4 4 2" xfId="45863"/>
    <cellStyle name="Note 2 42 4 5" xfId="8934"/>
    <cellStyle name="Note 2 42 4 5 2" xfId="45864"/>
    <cellStyle name="Note 2 42 4 6" xfId="10407"/>
    <cellStyle name="Note 2 42 4 6 2" xfId="45865"/>
    <cellStyle name="Note 2 42 4 7" xfId="12304"/>
    <cellStyle name="Note 2 42 4 8" xfId="14005"/>
    <cellStyle name="Note 2 42 4 9" xfId="15617"/>
    <cellStyle name="Note 2 42 5" xfId="2059"/>
    <cellStyle name="Note 2 42 5 2" xfId="45867"/>
    <cellStyle name="Note 2 42 5 2 2" xfId="45868"/>
    <cellStyle name="Note 2 42 5 3" xfId="45869"/>
    <cellStyle name="Note 2 42 5 4" xfId="45870"/>
    <cellStyle name="Note 2 42 5 5" xfId="45871"/>
    <cellStyle name="Note 2 42 5 6" xfId="45872"/>
    <cellStyle name="Note 2 42 5 7" xfId="45866"/>
    <cellStyle name="Note 2 42 6" xfId="3728"/>
    <cellStyle name="Note 2 42 6 2" xfId="45874"/>
    <cellStyle name="Note 2 42 6 2 2" xfId="45875"/>
    <cellStyle name="Note 2 42 6 3" xfId="45876"/>
    <cellStyle name="Note 2 42 6 4" xfId="45877"/>
    <cellStyle name="Note 2 42 6 5" xfId="45878"/>
    <cellStyle name="Note 2 42 6 6" xfId="45879"/>
    <cellStyle name="Note 2 42 6 7" xfId="45873"/>
    <cellStyle name="Note 2 42 7" xfId="5331"/>
    <cellStyle name="Note 2 42 7 2" xfId="45881"/>
    <cellStyle name="Note 2 42 7 2 2" xfId="45882"/>
    <cellStyle name="Note 2 42 7 3" xfId="45883"/>
    <cellStyle name="Note 2 42 7 4" xfId="45884"/>
    <cellStyle name="Note 2 42 7 5" xfId="45885"/>
    <cellStyle name="Note 2 42 7 6" xfId="45886"/>
    <cellStyle name="Note 2 42 7 7" xfId="45880"/>
    <cellStyle name="Note 2 42 8" xfId="6920"/>
    <cellStyle name="Note 2 42 8 2" xfId="45888"/>
    <cellStyle name="Note 2 42 8 2 2" xfId="45889"/>
    <cellStyle name="Note 2 42 8 3" xfId="45890"/>
    <cellStyle name="Note 2 42 8 4" xfId="45891"/>
    <cellStyle name="Note 2 42 8 5" xfId="45892"/>
    <cellStyle name="Note 2 42 8 6" xfId="45893"/>
    <cellStyle name="Note 2 42 8 7" xfId="45887"/>
    <cellStyle name="Note 2 42 9" xfId="8489"/>
    <cellStyle name="Note 2 42 9 2" xfId="45895"/>
    <cellStyle name="Note 2 42 9 2 2" xfId="45896"/>
    <cellStyle name="Note 2 42 9 3" xfId="45897"/>
    <cellStyle name="Note 2 42 9 4" xfId="45898"/>
    <cellStyle name="Note 2 42 9 5" xfId="45899"/>
    <cellStyle name="Note 2 42 9 6" xfId="45900"/>
    <cellStyle name="Note 2 42 9 7" xfId="45894"/>
    <cellStyle name="Note 2 43" xfId="656"/>
    <cellStyle name="Note 2 43 10" xfId="10015"/>
    <cellStyle name="Note 2 43 10 2" xfId="45902"/>
    <cellStyle name="Note 2 43 10 2 2" xfId="45903"/>
    <cellStyle name="Note 2 43 10 3" xfId="45904"/>
    <cellStyle name="Note 2 43 10 4" xfId="45905"/>
    <cellStyle name="Note 2 43 10 5" xfId="45906"/>
    <cellStyle name="Note 2 43 10 6" xfId="45907"/>
    <cellStyle name="Note 2 43 10 7" xfId="45901"/>
    <cellStyle name="Note 2 43 11" xfId="11798"/>
    <cellStyle name="Note 2 43 11 2" xfId="45909"/>
    <cellStyle name="Note 2 43 11 2 2" xfId="45910"/>
    <cellStyle name="Note 2 43 11 3" xfId="45911"/>
    <cellStyle name="Note 2 43 11 4" xfId="45912"/>
    <cellStyle name="Note 2 43 11 5" xfId="45913"/>
    <cellStyle name="Note 2 43 11 6" xfId="45914"/>
    <cellStyle name="Note 2 43 11 7" xfId="45908"/>
    <cellStyle name="Note 2 43 12" xfId="13500"/>
    <cellStyle name="Note 2 43 12 2" xfId="45916"/>
    <cellStyle name="Note 2 43 12 2 2" xfId="45917"/>
    <cellStyle name="Note 2 43 12 3" xfId="45918"/>
    <cellStyle name="Note 2 43 12 4" xfId="45919"/>
    <cellStyle name="Note 2 43 12 5" xfId="45920"/>
    <cellStyle name="Note 2 43 12 6" xfId="45915"/>
    <cellStyle name="Note 2 43 13" xfId="15112"/>
    <cellStyle name="Note 2 43 13 2" xfId="45922"/>
    <cellStyle name="Note 2 43 13 3" xfId="45921"/>
    <cellStyle name="Note 2 43 14" xfId="16723"/>
    <cellStyle name="Note 2 43 14 2" xfId="45924"/>
    <cellStyle name="Note 2 43 14 3" xfId="45923"/>
    <cellStyle name="Note 2 43 15" xfId="18325"/>
    <cellStyle name="Note 2 43 15 2" xfId="45925"/>
    <cellStyle name="Note 2 43 16" xfId="19928"/>
    <cellStyle name="Note 2 43 16 2" xfId="45926"/>
    <cellStyle name="Note 2 43 17" xfId="21522"/>
    <cellStyle name="Note 2 43 17 2" xfId="45927"/>
    <cellStyle name="Note 2 43 18" xfId="23098"/>
    <cellStyle name="Note 2 43 18 2" xfId="45928"/>
    <cellStyle name="Note 2 43 19" xfId="24612"/>
    <cellStyle name="Note 2 43 2" xfId="1246"/>
    <cellStyle name="Note 2 43 2 10" xfId="16073"/>
    <cellStyle name="Note 2 43 2 11" xfId="17678"/>
    <cellStyle name="Note 2 43 2 12" xfId="19281"/>
    <cellStyle name="Note 2 43 2 13" xfId="20873"/>
    <cellStyle name="Note 2 43 2 14" xfId="22450"/>
    <cellStyle name="Note 2 43 2 15" xfId="23971"/>
    <cellStyle name="Note 2 43 2 16" xfId="25444"/>
    <cellStyle name="Note 2 43 2 2" xfId="3032"/>
    <cellStyle name="Note 2 43 2 2 2" xfId="45930"/>
    <cellStyle name="Note 2 43 2 2 3" xfId="45929"/>
    <cellStyle name="Note 2 43 2 3" xfId="4695"/>
    <cellStyle name="Note 2 43 2 3 2" xfId="45931"/>
    <cellStyle name="Note 2 43 2 4" xfId="6287"/>
    <cellStyle name="Note 2 43 2 4 2" xfId="45932"/>
    <cellStyle name="Note 2 43 2 5" xfId="7859"/>
    <cellStyle name="Note 2 43 2 5 2" xfId="45933"/>
    <cellStyle name="Note 2 43 2 6" xfId="9374"/>
    <cellStyle name="Note 2 43 2 6 2" xfId="45934"/>
    <cellStyle name="Note 2 43 2 7" xfId="10847"/>
    <cellStyle name="Note 2 43 2 8" xfId="12760"/>
    <cellStyle name="Note 2 43 2 9" xfId="14461"/>
    <cellStyle name="Note 2 43 3" xfId="1654"/>
    <cellStyle name="Note 2 43 3 10" xfId="16445"/>
    <cellStyle name="Note 2 43 3 11" xfId="18050"/>
    <cellStyle name="Note 2 43 3 12" xfId="19653"/>
    <cellStyle name="Note 2 43 3 13" xfId="21245"/>
    <cellStyle name="Note 2 43 3 14" xfId="22822"/>
    <cellStyle name="Note 2 43 3 15" xfId="24343"/>
    <cellStyle name="Note 2 43 3 16" xfId="25816"/>
    <cellStyle name="Note 2 43 3 2" xfId="3404"/>
    <cellStyle name="Note 2 43 3 2 2" xfId="45936"/>
    <cellStyle name="Note 2 43 3 2 3" xfId="45935"/>
    <cellStyle name="Note 2 43 3 3" xfId="5067"/>
    <cellStyle name="Note 2 43 3 3 2" xfId="45937"/>
    <cellStyle name="Note 2 43 3 4" xfId="6659"/>
    <cellStyle name="Note 2 43 3 4 2" xfId="45938"/>
    <cellStyle name="Note 2 43 3 5" xfId="8231"/>
    <cellStyle name="Note 2 43 3 5 2" xfId="45939"/>
    <cellStyle name="Note 2 43 3 6" xfId="9746"/>
    <cellStyle name="Note 2 43 3 6 2" xfId="45940"/>
    <cellStyle name="Note 2 43 3 7" xfId="11219"/>
    <cellStyle name="Note 2 43 3 8" xfId="13132"/>
    <cellStyle name="Note 2 43 3 9" xfId="14833"/>
    <cellStyle name="Note 2 43 4" xfId="2588"/>
    <cellStyle name="Note 2 43 4 10" xfId="17235"/>
    <cellStyle name="Note 2 43 4 11" xfId="18838"/>
    <cellStyle name="Note 2 43 4 12" xfId="20435"/>
    <cellStyle name="Note 2 43 4 13" xfId="22011"/>
    <cellStyle name="Note 2 43 4 14" xfId="23543"/>
    <cellStyle name="Note 2 43 4 15" xfId="25016"/>
    <cellStyle name="Note 2 43 4 2" xfId="4251"/>
    <cellStyle name="Note 2 43 4 2 2" xfId="45942"/>
    <cellStyle name="Note 2 43 4 2 3" xfId="45941"/>
    <cellStyle name="Note 2 43 4 3" xfId="5845"/>
    <cellStyle name="Note 2 43 4 3 2" xfId="45943"/>
    <cellStyle name="Note 2 43 4 4" xfId="7421"/>
    <cellStyle name="Note 2 43 4 4 2" xfId="45944"/>
    <cellStyle name="Note 2 43 4 5" xfId="8946"/>
    <cellStyle name="Note 2 43 4 5 2" xfId="45945"/>
    <cellStyle name="Note 2 43 4 6" xfId="10419"/>
    <cellStyle name="Note 2 43 4 6 2" xfId="45946"/>
    <cellStyle name="Note 2 43 4 7" xfId="12316"/>
    <cellStyle name="Note 2 43 4 8" xfId="14017"/>
    <cellStyle name="Note 2 43 4 9" xfId="15629"/>
    <cellStyle name="Note 2 43 5" xfId="2071"/>
    <cellStyle name="Note 2 43 5 2" xfId="45948"/>
    <cellStyle name="Note 2 43 5 2 2" xfId="45949"/>
    <cellStyle name="Note 2 43 5 3" xfId="45950"/>
    <cellStyle name="Note 2 43 5 4" xfId="45951"/>
    <cellStyle name="Note 2 43 5 5" xfId="45952"/>
    <cellStyle name="Note 2 43 5 6" xfId="45953"/>
    <cellStyle name="Note 2 43 5 7" xfId="45947"/>
    <cellStyle name="Note 2 43 6" xfId="3740"/>
    <cellStyle name="Note 2 43 6 2" xfId="45955"/>
    <cellStyle name="Note 2 43 6 2 2" xfId="45956"/>
    <cellStyle name="Note 2 43 6 3" xfId="45957"/>
    <cellStyle name="Note 2 43 6 4" xfId="45958"/>
    <cellStyle name="Note 2 43 6 5" xfId="45959"/>
    <cellStyle name="Note 2 43 6 6" xfId="45960"/>
    <cellStyle name="Note 2 43 6 7" xfId="45954"/>
    <cellStyle name="Note 2 43 7" xfId="5343"/>
    <cellStyle name="Note 2 43 7 2" xfId="45962"/>
    <cellStyle name="Note 2 43 7 2 2" xfId="45963"/>
    <cellStyle name="Note 2 43 7 3" xfId="45964"/>
    <cellStyle name="Note 2 43 7 4" xfId="45965"/>
    <cellStyle name="Note 2 43 7 5" xfId="45966"/>
    <cellStyle name="Note 2 43 7 6" xfId="45967"/>
    <cellStyle name="Note 2 43 7 7" xfId="45961"/>
    <cellStyle name="Note 2 43 8" xfId="6932"/>
    <cellStyle name="Note 2 43 8 2" xfId="45969"/>
    <cellStyle name="Note 2 43 8 2 2" xfId="45970"/>
    <cellStyle name="Note 2 43 8 3" xfId="45971"/>
    <cellStyle name="Note 2 43 8 4" xfId="45972"/>
    <cellStyle name="Note 2 43 8 5" xfId="45973"/>
    <cellStyle name="Note 2 43 8 6" xfId="45974"/>
    <cellStyle name="Note 2 43 8 7" xfId="45968"/>
    <cellStyle name="Note 2 43 9" xfId="8501"/>
    <cellStyle name="Note 2 43 9 2" xfId="45976"/>
    <cellStyle name="Note 2 43 9 2 2" xfId="45977"/>
    <cellStyle name="Note 2 43 9 3" xfId="45978"/>
    <cellStyle name="Note 2 43 9 4" xfId="45979"/>
    <cellStyle name="Note 2 43 9 5" xfId="45980"/>
    <cellStyle name="Note 2 43 9 6" xfId="45981"/>
    <cellStyle name="Note 2 43 9 7" xfId="45975"/>
    <cellStyle name="Note 2 44" xfId="651"/>
    <cellStyle name="Note 2 44 10" xfId="10010"/>
    <cellStyle name="Note 2 44 10 2" xfId="45983"/>
    <cellStyle name="Note 2 44 10 2 2" xfId="45984"/>
    <cellStyle name="Note 2 44 10 3" xfId="45985"/>
    <cellStyle name="Note 2 44 10 4" xfId="45986"/>
    <cellStyle name="Note 2 44 10 5" xfId="45987"/>
    <cellStyle name="Note 2 44 10 6" xfId="45988"/>
    <cellStyle name="Note 2 44 10 7" xfId="45982"/>
    <cellStyle name="Note 2 44 11" xfId="11793"/>
    <cellStyle name="Note 2 44 11 2" xfId="45990"/>
    <cellStyle name="Note 2 44 11 2 2" xfId="45991"/>
    <cellStyle name="Note 2 44 11 3" xfId="45992"/>
    <cellStyle name="Note 2 44 11 4" xfId="45993"/>
    <cellStyle name="Note 2 44 11 5" xfId="45994"/>
    <cellStyle name="Note 2 44 11 6" xfId="45995"/>
    <cellStyle name="Note 2 44 11 7" xfId="45989"/>
    <cellStyle name="Note 2 44 12" xfId="13495"/>
    <cellStyle name="Note 2 44 12 2" xfId="45997"/>
    <cellStyle name="Note 2 44 12 2 2" xfId="45998"/>
    <cellStyle name="Note 2 44 12 3" xfId="45999"/>
    <cellStyle name="Note 2 44 12 4" xfId="46000"/>
    <cellStyle name="Note 2 44 12 5" xfId="46001"/>
    <cellStyle name="Note 2 44 12 6" xfId="45996"/>
    <cellStyle name="Note 2 44 13" xfId="15107"/>
    <cellStyle name="Note 2 44 13 2" xfId="46003"/>
    <cellStyle name="Note 2 44 13 3" xfId="46002"/>
    <cellStyle name="Note 2 44 14" xfId="16718"/>
    <cellStyle name="Note 2 44 14 2" xfId="46005"/>
    <cellStyle name="Note 2 44 14 3" xfId="46004"/>
    <cellStyle name="Note 2 44 15" xfId="18320"/>
    <cellStyle name="Note 2 44 15 2" xfId="46006"/>
    <cellStyle name="Note 2 44 16" xfId="19923"/>
    <cellStyle name="Note 2 44 16 2" xfId="46007"/>
    <cellStyle name="Note 2 44 17" xfId="21517"/>
    <cellStyle name="Note 2 44 17 2" xfId="46008"/>
    <cellStyle name="Note 2 44 18" xfId="23093"/>
    <cellStyle name="Note 2 44 18 2" xfId="46009"/>
    <cellStyle name="Note 2 44 19" xfId="24607"/>
    <cellStyle name="Note 2 44 2" xfId="1241"/>
    <cellStyle name="Note 2 44 2 10" xfId="16068"/>
    <cellStyle name="Note 2 44 2 11" xfId="17673"/>
    <cellStyle name="Note 2 44 2 12" xfId="19276"/>
    <cellStyle name="Note 2 44 2 13" xfId="20868"/>
    <cellStyle name="Note 2 44 2 14" xfId="22445"/>
    <cellStyle name="Note 2 44 2 15" xfId="23966"/>
    <cellStyle name="Note 2 44 2 16" xfId="25439"/>
    <cellStyle name="Note 2 44 2 2" xfId="3027"/>
    <cellStyle name="Note 2 44 2 2 2" xfId="46011"/>
    <cellStyle name="Note 2 44 2 2 3" xfId="46010"/>
    <cellStyle name="Note 2 44 2 3" xfId="4690"/>
    <cellStyle name="Note 2 44 2 3 2" xfId="46012"/>
    <cellStyle name="Note 2 44 2 4" xfId="6282"/>
    <cellStyle name="Note 2 44 2 4 2" xfId="46013"/>
    <cellStyle name="Note 2 44 2 5" xfId="7854"/>
    <cellStyle name="Note 2 44 2 5 2" xfId="46014"/>
    <cellStyle name="Note 2 44 2 6" xfId="9369"/>
    <cellStyle name="Note 2 44 2 6 2" xfId="46015"/>
    <cellStyle name="Note 2 44 2 7" xfId="10842"/>
    <cellStyle name="Note 2 44 2 8" xfId="12755"/>
    <cellStyle name="Note 2 44 2 9" xfId="14456"/>
    <cellStyle name="Note 2 44 3" xfId="1649"/>
    <cellStyle name="Note 2 44 3 10" xfId="16440"/>
    <cellStyle name="Note 2 44 3 11" xfId="18045"/>
    <cellStyle name="Note 2 44 3 12" xfId="19648"/>
    <cellStyle name="Note 2 44 3 13" xfId="21240"/>
    <cellStyle name="Note 2 44 3 14" xfId="22817"/>
    <cellStyle name="Note 2 44 3 15" xfId="24338"/>
    <cellStyle name="Note 2 44 3 16" xfId="25811"/>
    <cellStyle name="Note 2 44 3 2" xfId="3399"/>
    <cellStyle name="Note 2 44 3 2 2" xfId="46017"/>
    <cellStyle name="Note 2 44 3 2 3" xfId="46016"/>
    <cellStyle name="Note 2 44 3 3" xfId="5062"/>
    <cellStyle name="Note 2 44 3 3 2" xfId="46018"/>
    <cellStyle name="Note 2 44 3 4" xfId="6654"/>
    <cellStyle name="Note 2 44 3 4 2" xfId="46019"/>
    <cellStyle name="Note 2 44 3 5" xfId="8226"/>
    <cellStyle name="Note 2 44 3 5 2" xfId="46020"/>
    <cellStyle name="Note 2 44 3 6" xfId="9741"/>
    <cellStyle name="Note 2 44 3 6 2" xfId="46021"/>
    <cellStyle name="Note 2 44 3 7" xfId="11214"/>
    <cellStyle name="Note 2 44 3 8" xfId="13127"/>
    <cellStyle name="Note 2 44 3 9" xfId="14828"/>
    <cellStyle name="Note 2 44 4" xfId="2583"/>
    <cellStyle name="Note 2 44 4 10" xfId="17230"/>
    <cellStyle name="Note 2 44 4 11" xfId="18833"/>
    <cellStyle name="Note 2 44 4 12" xfId="20430"/>
    <cellStyle name="Note 2 44 4 13" xfId="22006"/>
    <cellStyle name="Note 2 44 4 14" xfId="23538"/>
    <cellStyle name="Note 2 44 4 15" xfId="25011"/>
    <cellStyle name="Note 2 44 4 2" xfId="4246"/>
    <cellStyle name="Note 2 44 4 2 2" xfId="46023"/>
    <cellStyle name="Note 2 44 4 2 3" xfId="46022"/>
    <cellStyle name="Note 2 44 4 3" xfId="5840"/>
    <cellStyle name="Note 2 44 4 3 2" xfId="46024"/>
    <cellStyle name="Note 2 44 4 4" xfId="7416"/>
    <cellStyle name="Note 2 44 4 4 2" xfId="46025"/>
    <cellStyle name="Note 2 44 4 5" xfId="8941"/>
    <cellStyle name="Note 2 44 4 5 2" xfId="46026"/>
    <cellStyle name="Note 2 44 4 6" xfId="10414"/>
    <cellStyle name="Note 2 44 4 6 2" xfId="46027"/>
    <cellStyle name="Note 2 44 4 7" xfId="12311"/>
    <cellStyle name="Note 2 44 4 8" xfId="14012"/>
    <cellStyle name="Note 2 44 4 9" xfId="15624"/>
    <cellStyle name="Note 2 44 5" xfId="2066"/>
    <cellStyle name="Note 2 44 5 2" xfId="46029"/>
    <cellStyle name="Note 2 44 5 2 2" xfId="46030"/>
    <cellStyle name="Note 2 44 5 3" xfId="46031"/>
    <cellStyle name="Note 2 44 5 4" xfId="46032"/>
    <cellStyle name="Note 2 44 5 5" xfId="46033"/>
    <cellStyle name="Note 2 44 5 6" xfId="46034"/>
    <cellStyle name="Note 2 44 5 7" xfId="46028"/>
    <cellStyle name="Note 2 44 6" xfId="3735"/>
    <cellStyle name="Note 2 44 6 2" xfId="46036"/>
    <cellStyle name="Note 2 44 6 2 2" xfId="46037"/>
    <cellStyle name="Note 2 44 6 3" xfId="46038"/>
    <cellStyle name="Note 2 44 6 4" xfId="46039"/>
    <cellStyle name="Note 2 44 6 5" xfId="46040"/>
    <cellStyle name="Note 2 44 6 6" xfId="46041"/>
    <cellStyle name="Note 2 44 6 7" xfId="46035"/>
    <cellStyle name="Note 2 44 7" xfId="5338"/>
    <cellStyle name="Note 2 44 7 2" xfId="46043"/>
    <cellStyle name="Note 2 44 7 2 2" xfId="46044"/>
    <cellStyle name="Note 2 44 7 3" xfId="46045"/>
    <cellStyle name="Note 2 44 7 4" xfId="46046"/>
    <cellStyle name="Note 2 44 7 5" xfId="46047"/>
    <cellStyle name="Note 2 44 7 6" xfId="46048"/>
    <cellStyle name="Note 2 44 7 7" xfId="46042"/>
    <cellStyle name="Note 2 44 8" xfId="6927"/>
    <cellStyle name="Note 2 44 8 2" xfId="46050"/>
    <cellStyle name="Note 2 44 8 2 2" xfId="46051"/>
    <cellStyle name="Note 2 44 8 3" xfId="46052"/>
    <cellStyle name="Note 2 44 8 4" xfId="46053"/>
    <cellStyle name="Note 2 44 8 5" xfId="46054"/>
    <cellStyle name="Note 2 44 8 6" xfId="46055"/>
    <cellStyle name="Note 2 44 8 7" xfId="46049"/>
    <cellStyle name="Note 2 44 9" xfId="8496"/>
    <cellStyle name="Note 2 44 9 2" xfId="46057"/>
    <cellStyle name="Note 2 44 9 2 2" xfId="46058"/>
    <cellStyle name="Note 2 44 9 3" xfId="46059"/>
    <cellStyle name="Note 2 44 9 4" xfId="46060"/>
    <cellStyle name="Note 2 44 9 5" xfId="46061"/>
    <cellStyle name="Note 2 44 9 6" xfId="46062"/>
    <cellStyle name="Note 2 44 9 7" xfId="46056"/>
    <cellStyle name="Note 2 45" xfId="650"/>
    <cellStyle name="Note 2 45 10" xfId="10009"/>
    <cellStyle name="Note 2 45 10 2" xfId="46064"/>
    <cellStyle name="Note 2 45 10 2 2" xfId="46065"/>
    <cellStyle name="Note 2 45 10 3" xfId="46066"/>
    <cellStyle name="Note 2 45 10 4" xfId="46067"/>
    <cellStyle name="Note 2 45 10 5" xfId="46068"/>
    <cellStyle name="Note 2 45 10 6" xfId="46069"/>
    <cellStyle name="Note 2 45 10 7" xfId="46063"/>
    <cellStyle name="Note 2 45 11" xfId="11792"/>
    <cellStyle name="Note 2 45 11 2" xfId="46071"/>
    <cellStyle name="Note 2 45 11 2 2" xfId="46072"/>
    <cellStyle name="Note 2 45 11 3" xfId="46073"/>
    <cellStyle name="Note 2 45 11 4" xfId="46074"/>
    <cellStyle name="Note 2 45 11 5" xfId="46075"/>
    <cellStyle name="Note 2 45 11 6" xfId="46076"/>
    <cellStyle name="Note 2 45 11 7" xfId="46070"/>
    <cellStyle name="Note 2 45 12" xfId="13494"/>
    <cellStyle name="Note 2 45 12 2" xfId="46078"/>
    <cellStyle name="Note 2 45 12 2 2" xfId="46079"/>
    <cellStyle name="Note 2 45 12 3" xfId="46080"/>
    <cellStyle name="Note 2 45 12 4" xfId="46081"/>
    <cellStyle name="Note 2 45 12 5" xfId="46082"/>
    <cellStyle name="Note 2 45 12 6" xfId="46077"/>
    <cellStyle name="Note 2 45 13" xfId="15106"/>
    <cellStyle name="Note 2 45 13 2" xfId="46084"/>
    <cellStyle name="Note 2 45 13 3" xfId="46083"/>
    <cellStyle name="Note 2 45 14" xfId="16717"/>
    <cellStyle name="Note 2 45 14 2" xfId="46086"/>
    <cellStyle name="Note 2 45 14 3" xfId="46085"/>
    <cellStyle name="Note 2 45 15" xfId="18319"/>
    <cellStyle name="Note 2 45 15 2" xfId="46087"/>
    <cellStyle name="Note 2 45 16" xfId="19922"/>
    <cellStyle name="Note 2 45 16 2" xfId="46088"/>
    <cellStyle name="Note 2 45 17" xfId="21516"/>
    <cellStyle name="Note 2 45 17 2" xfId="46089"/>
    <cellStyle name="Note 2 45 18" xfId="23092"/>
    <cellStyle name="Note 2 45 18 2" xfId="46090"/>
    <cellStyle name="Note 2 45 19" xfId="24606"/>
    <cellStyle name="Note 2 45 2" xfId="1240"/>
    <cellStyle name="Note 2 45 2 10" xfId="16067"/>
    <cellStyle name="Note 2 45 2 11" xfId="17672"/>
    <cellStyle name="Note 2 45 2 12" xfId="19275"/>
    <cellStyle name="Note 2 45 2 13" xfId="20867"/>
    <cellStyle name="Note 2 45 2 14" xfId="22444"/>
    <cellStyle name="Note 2 45 2 15" xfId="23965"/>
    <cellStyle name="Note 2 45 2 16" xfId="25438"/>
    <cellStyle name="Note 2 45 2 2" xfId="3026"/>
    <cellStyle name="Note 2 45 2 2 2" xfId="46092"/>
    <cellStyle name="Note 2 45 2 2 3" xfId="46091"/>
    <cellStyle name="Note 2 45 2 3" xfId="4689"/>
    <cellStyle name="Note 2 45 2 3 2" xfId="46093"/>
    <cellStyle name="Note 2 45 2 4" xfId="6281"/>
    <cellStyle name="Note 2 45 2 4 2" xfId="46094"/>
    <cellStyle name="Note 2 45 2 5" xfId="7853"/>
    <cellStyle name="Note 2 45 2 5 2" xfId="46095"/>
    <cellStyle name="Note 2 45 2 6" xfId="9368"/>
    <cellStyle name="Note 2 45 2 6 2" xfId="46096"/>
    <cellStyle name="Note 2 45 2 7" xfId="10841"/>
    <cellStyle name="Note 2 45 2 8" xfId="12754"/>
    <cellStyle name="Note 2 45 2 9" xfId="14455"/>
    <cellStyle name="Note 2 45 3" xfId="1648"/>
    <cellStyle name="Note 2 45 3 10" xfId="16439"/>
    <cellStyle name="Note 2 45 3 11" xfId="18044"/>
    <cellStyle name="Note 2 45 3 12" xfId="19647"/>
    <cellStyle name="Note 2 45 3 13" xfId="21239"/>
    <cellStyle name="Note 2 45 3 14" xfId="22816"/>
    <cellStyle name="Note 2 45 3 15" xfId="24337"/>
    <cellStyle name="Note 2 45 3 16" xfId="25810"/>
    <cellStyle name="Note 2 45 3 2" xfId="3398"/>
    <cellStyle name="Note 2 45 3 2 2" xfId="46098"/>
    <cellStyle name="Note 2 45 3 2 3" xfId="46097"/>
    <cellStyle name="Note 2 45 3 3" xfId="5061"/>
    <cellStyle name="Note 2 45 3 3 2" xfId="46099"/>
    <cellStyle name="Note 2 45 3 4" xfId="6653"/>
    <cellStyle name="Note 2 45 3 4 2" xfId="46100"/>
    <cellStyle name="Note 2 45 3 5" xfId="8225"/>
    <cellStyle name="Note 2 45 3 5 2" xfId="46101"/>
    <cellStyle name="Note 2 45 3 6" xfId="9740"/>
    <cellStyle name="Note 2 45 3 6 2" xfId="46102"/>
    <cellStyle name="Note 2 45 3 7" xfId="11213"/>
    <cellStyle name="Note 2 45 3 8" xfId="13126"/>
    <cellStyle name="Note 2 45 3 9" xfId="14827"/>
    <cellStyle name="Note 2 45 4" xfId="2582"/>
    <cellStyle name="Note 2 45 4 10" xfId="17229"/>
    <cellStyle name="Note 2 45 4 11" xfId="18832"/>
    <cellStyle name="Note 2 45 4 12" xfId="20429"/>
    <cellStyle name="Note 2 45 4 13" xfId="22005"/>
    <cellStyle name="Note 2 45 4 14" xfId="23537"/>
    <cellStyle name="Note 2 45 4 15" xfId="25010"/>
    <cellStyle name="Note 2 45 4 2" xfId="4245"/>
    <cellStyle name="Note 2 45 4 2 2" xfId="46104"/>
    <cellStyle name="Note 2 45 4 2 3" xfId="46103"/>
    <cellStyle name="Note 2 45 4 3" xfId="5839"/>
    <cellStyle name="Note 2 45 4 3 2" xfId="46105"/>
    <cellStyle name="Note 2 45 4 4" xfId="7415"/>
    <cellStyle name="Note 2 45 4 4 2" xfId="46106"/>
    <cellStyle name="Note 2 45 4 5" xfId="8940"/>
    <cellStyle name="Note 2 45 4 5 2" xfId="46107"/>
    <cellStyle name="Note 2 45 4 6" xfId="10413"/>
    <cellStyle name="Note 2 45 4 6 2" xfId="46108"/>
    <cellStyle name="Note 2 45 4 7" xfId="12310"/>
    <cellStyle name="Note 2 45 4 8" xfId="14011"/>
    <cellStyle name="Note 2 45 4 9" xfId="15623"/>
    <cellStyle name="Note 2 45 5" xfId="2065"/>
    <cellStyle name="Note 2 45 5 2" xfId="46110"/>
    <cellStyle name="Note 2 45 5 2 2" xfId="46111"/>
    <cellStyle name="Note 2 45 5 3" xfId="46112"/>
    <cellStyle name="Note 2 45 5 4" xfId="46113"/>
    <cellStyle name="Note 2 45 5 5" xfId="46114"/>
    <cellStyle name="Note 2 45 5 6" xfId="46115"/>
    <cellStyle name="Note 2 45 5 7" xfId="46109"/>
    <cellStyle name="Note 2 45 6" xfId="3734"/>
    <cellStyle name="Note 2 45 6 2" xfId="46117"/>
    <cellStyle name="Note 2 45 6 2 2" xfId="46118"/>
    <cellStyle name="Note 2 45 6 3" xfId="46119"/>
    <cellStyle name="Note 2 45 6 4" xfId="46120"/>
    <cellStyle name="Note 2 45 6 5" xfId="46121"/>
    <cellStyle name="Note 2 45 6 6" xfId="46122"/>
    <cellStyle name="Note 2 45 6 7" xfId="46116"/>
    <cellStyle name="Note 2 45 7" xfId="5337"/>
    <cellStyle name="Note 2 45 7 2" xfId="46124"/>
    <cellStyle name="Note 2 45 7 2 2" xfId="46125"/>
    <cellStyle name="Note 2 45 7 3" xfId="46126"/>
    <cellStyle name="Note 2 45 7 4" xfId="46127"/>
    <cellStyle name="Note 2 45 7 5" xfId="46128"/>
    <cellStyle name="Note 2 45 7 6" xfId="46129"/>
    <cellStyle name="Note 2 45 7 7" xfId="46123"/>
    <cellStyle name="Note 2 45 8" xfId="6926"/>
    <cellStyle name="Note 2 45 8 2" xfId="46131"/>
    <cellStyle name="Note 2 45 8 2 2" xfId="46132"/>
    <cellStyle name="Note 2 45 8 3" xfId="46133"/>
    <cellStyle name="Note 2 45 8 4" xfId="46134"/>
    <cellStyle name="Note 2 45 8 5" xfId="46135"/>
    <cellStyle name="Note 2 45 8 6" xfId="46136"/>
    <cellStyle name="Note 2 45 8 7" xfId="46130"/>
    <cellStyle name="Note 2 45 9" xfId="8495"/>
    <cellStyle name="Note 2 45 9 2" xfId="46138"/>
    <cellStyle name="Note 2 45 9 2 2" xfId="46139"/>
    <cellStyle name="Note 2 45 9 3" xfId="46140"/>
    <cellStyle name="Note 2 45 9 4" xfId="46141"/>
    <cellStyle name="Note 2 45 9 5" xfId="46142"/>
    <cellStyle name="Note 2 45 9 6" xfId="46143"/>
    <cellStyle name="Note 2 45 9 7" xfId="46137"/>
    <cellStyle name="Note 2 46" xfId="685"/>
    <cellStyle name="Note 2 46 10" xfId="11827"/>
    <cellStyle name="Note 2 46 10 2" xfId="46145"/>
    <cellStyle name="Note 2 46 10 2 2" xfId="46146"/>
    <cellStyle name="Note 2 46 10 3" xfId="46147"/>
    <cellStyle name="Note 2 46 10 4" xfId="46148"/>
    <cellStyle name="Note 2 46 10 5" xfId="46149"/>
    <cellStyle name="Note 2 46 10 6" xfId="46150"/>
    <cellStyle name="Note 2 46 10 7" xfId="46144"/>
    <cellStyle name="Note 2 46 11" xfId="13528"/>
    <cellStyle name="Note 2 46 11 2" xfId="46152"/>
    <cellStyle name="Note 2 46 11 2 2" xfId="46153"/>
    <cellStyle name="Note 2 46 11 3" xfId="46154"/>
    <cellStyle name="Note 2 46 11 4" xfId="46155"/>
    <cellStyle name="Note 2 46 11 5" xfId="46156"/>
    <cellStyle name="Note 2 46 11 6" xfId="46157"/>
    <cellStyle name="Note 2 46 11 7" xfId="46151"/>
    <cellStyle name="Note 2 46 12" xfId="15141"/>
    <cellStyle name="Note 2 46 12 2" xfId="46159"/>
    <cellStyle name="Note 2 46 12 2 2" xfId="46160"/>
    <cellStyle name="Note 2 46 12 3" xfId="46161"/>
    <cellStyle name="Note 2 46 12 4" xfId="46162"/>
    <cellStyle name="Note 2 46 12 5" xfId="46163"/>
    <cellStyle name="Note 2 46 12 6" xfId="46158"/>
    <cellStyle name="Note 2 46 13" xfId="16750"/>
    <cellStyle name="Note 2 46 13 2" xfId="46165"/>
    <cellStyle name="Note 2 46 13 3" xfId="46164"/>
    <cellStyle name="Note 2 46 14" xfId="18353"/>
    <cellStyle name="Note 2 46 14 2" xfId="46166"/>
    <cellStyle name="Note 2 46 15" xfId="19956"/>
    <cellStyle name="Note 2 46 15 2" xfId="46167"/>
    <cellStyle name="Note 2 46 16" xfId="21546"/>
    <cellStyle name="Note 2 46 16 2" xfId="46168"/>
    <cellStyle name="Note 2 46 17" xfId="23117"/>
    <cellStyle name="Note 2 46 17 2" xfId="46169"/>
    <cellStyle name="Note 2 46 18" xfId="24631"/>
    <cellStyle name="Note 2 46 2" xfId="1274"/>
    <cellStyle name="Note 2 46 2 10" xfId="16092"/>
    <cellStyle name="Note 2 46 2 11" xfId="17697"/>
    <cellStyle name="Note 2 46 2 12" xfId="19300"/>
    <cellStyle name="Note 2 46 2 13" xfId="20892"/>
    <cellStyle name="Note 2 46 2 14" xfId="22469"/>
    <cellStyle name="Note 2 46 2 15" xfId="23990"/>
    <cellStyle name="Note 2 46 2 16" xfId="25463"/>
    <cellStyle name="Note 2 46 2 2" xfId="3051"/>
    <cellStyle name="Note 2 46 2 2 2" xfId="46171"/>
    <cellStyle name="Note 2 46 2 2 3" xfId="46170"/>
    <cellStyle name="Note 2 46 2 3" xfId="4714"/>
    <cellStyle name="Note 2 46 2 3 2" xfId="46172"/>
    <cellStyle name="Note 2 46 2 4" xfId="6306"/>
    <cellStyle name="Note 2 46 2 4 2" xfId="46173"/>
    <cellStyle name="Note 2 46 2 5" xfId="7878"/>
    <cellStyle name="Note 2 46 2 5 2" xfId="46174"/>
    <cellStyle name="Note 2 46 2 6" xfId="9393"/>
    <cellStyle name="Note 2 46 2 6 2" xfId="46175"/>
    <cellStyle name="Note 2 46 2 7" xfId="10866"/>
    <cellStyle name="Note 2 46 2 8" xfId="12779"/>
    <cellStyle name="Note 2 46 2 9" xfId="14480"/>
    <cellStyle name="Note 2 46 3" xfId="1683"/>
    <cellStyle name="Note 2 46 3 10" xfId="16464"/>
    <cellStyle name="Note 2 46 3 11" xfId="18069"/>
    <cellStyle name="Note 2 46 3 12" xfId="19672"/>
    <cellStyle name="Note 2 46 3 13" xfId="21264"/>
    <cellStyle name="Note 2 46 3 14" xfId="22841"/>
    <cellStyle name="Note 2 46 3 15" xfId="24362"/>
    <cellStyle name="Note 2 46 3 16" xfId="25835"/>
    <cellStyle name="Note 2 46 3 2" xfId="3423"/>
    <cellStyle name="Note 2 46 3 2 2" xfId="46177"/>
    <cellStyle name="Note 2 46 3 2 3" xfId="46176"/>
    <cellStyle name="Note 2 46 3 3" xfId="5086"/>
    <cellStyle name="Note 2 46 3 3 2" xfId="46178"/>
    <cellStyle name="Note 2 46 3 4" xfId="6678"/>
    <cellStyle name="Note 2 46 3 4 2" xfId="46179"/>
    <cellStyle name="Note 2 46 3 5" xfId="8250"/>
    <cellStyle name="Note 2 46 3 5 2" xfId="46180"/>
    <cellStyle name="Note 2 46 3 6" xfId="9765"/>
    <cellStyle name="Note 2 46 3 6 2" xfId="46181"/>
    <cellStyle name="Note 2 46 3 7" xfId="11238"/>
    <cellStyle name="Note 2 46 3 8" xfId="13151"/>
    <cellStyle name="Note 2 46 3 9" xfId="14852"/>
    <cellStyle name="Note 2 46 4" xfId="2100"/>
    <cellStyle name="Note 2 46 4 2" xfId="46183"/>
    <cellStyle name="Note 2 46 4 2 2" xfId="46184"/>
    <cellStyle name="Note 2 46 4 3" xfId="46185"/>
    <cellStyle name="Note 2 46 4 4" xfId="46186"/>
    <cellStyle name="Note 2 46 4 5" xfId="46187"/>
    <cellStyle name="Note 2 46 4 6" xfId="46188"/>
    <cellStyle name="Note 2 46 4 7" xfId="46182"/>
    <cellStyle name="Note 2 46 5" xfId="3769"/>
    <cellStyle name="Note 2 46 5 2" xfId="46190"/>
    <cellStyle name="Note 2 46 5 2 2" xfId="46191"/>
    <cellStyle name="Note 2 46 5 3" xfId="46192"/>
    <cellStyle name="Note 2 46 5 4" xfId="46193"/>
    <cellStyle name="Note 2 46 5 5" xfId="46194"/>
    <cellStyle name="Note 2 46 5 6" xfId="46195"/>
    <cellStyle name="Note 2 46 5 7" xfId="46189"/>
    <cellStyle name="Note 2 46 6" xfId="5371"/>
    <cellStyle name="Note 2 46 6 2" xfId="46197"/>
    <cellStyle name="Note 2 46 6 2 2" xfId="46198"/>
    <cellStyle name="Note 2 46 6 3" xfId="46199"/>
    <cellStyle name="Note 2 46 6 4" xfId="46200"/>
    <cellStyle name="Note 2 46 6 5" xfId="46201"/>
    <cellStyle name="Note 2 46 6 6" xfId="46202"/>
    <cellStyle name="Note 2 46 6 7" xfId="46196"/>
    <cellStyle name="Note 2 46 7" xfId="6957"/>
    <cellStyle name="Note 2 46 7 2" xfId="46204"/>
    <cellStyle name="Note 2 46 7 2 2" xfId="46205"/>
    <cellStyle name="Note 2 46 7 3" xfId="46206"/>
    <cellStyle name="Note 2 46 7 4" xfId="46207"/>
    <cellStyle name="Note 2 46 7 5" xfId="46208"/>
    <cellStyle name="Note 2 46 7 6" xfId="46209"/>
    <cellStyle name="Note 2 46 7 7" xfId="46203"/>
    <cellStyle name="Note 2 46 8" xfId="8520"/>
    <cellStyle name="Note 2 46 8 2" xfId="46211"/>
    <cellStyle name="Note 2 46 8 2 2" xfId="46212"/>
    <cellStyle name="Note 2 46 8 3" xfId="46213"/>
    <cellStyle name="Note 2 46 8 4" xfId="46214"/>
    <cellStyle name="Note 2 46 8 5" xfId="46215"/>
    <cellStyle name="Note 2 46 8 6" xfId="46216"/>
    <cellStyle name="Note 2 46 8 7" xfId="46210"/>
    <cellStyle name="Note 2 46 9" xfId="10034"/>
    <cellStyle name="Note 2 46 9 2" xfId="46218"/>
    <cellStyle name="Note 2 46 9 2 2" xfId="46219"/>
    <cellStyle name="Note 2 46 9 3" xfId="46220"/>
    <cellStyle name="Note 2 46 9 4" xfId="46221"/>
    <cellStyle name="Note 2 46 9 5" xfId="46222"/>
    <cellStyle name="Note 2 46 9 6" xfId="46223"/>
    <cellStyle name="Note 2 46 9 7" xfId="46217"/>
    <cellStyle name="Note 2 47" xfId="794"/>
    <cellStyle name="Note 2 47 10" xfId="15697"/>
    <cellStyle name="Note 2 47 11" xfId="17302"/>
    <cellStyle name="Note 2 47 12" xfId="18905"/>
    <cellStyle name="Note 2 47 13" xfId="20497"/>
    <cellStyle name="Note 2 47 14" xfId="22074"/>
    <cellStyle name="Note 2 47 15" xfId="23596"/>
    <cellStyle name="Note 2 47 16" xfId="25069"/>
    <cellStyle name="Note 2 47 2" xfId="2656"/>
    <cellStyle name="Note 2 47 2 2" xfId="46225"/>
    <cellStyle name="Note 2 47 2 3" xfId="46224"/>
    <cellStyle name="Note 2 47 3" xfId="4319"/>
    <cellStyle name="Note 2 47 3 2" xfId="46226"/>
    <cellStyle name="Note 2 47 4" xfId="5911"/>
    <cellStyle name="Note 2 47 4 2" xfId="46227"/>
    <cellStyle name="Note 2 47 5" xfId="7483"/>
    <cellStyle name="Note 2 47 5 2" xfId="46228"/>
    <cellStyle name="Note 2 47 6" xfId="8999"/>
    <cellStyle name="Note 2 47 6 2" xfId="46229"/>
    <cellStyle name="Note 2 47 7" xfId="10472"/>
    <cellStyle name="Note 2 47 8" xfId="12384"/>
    <cellStyle name="Note 2 47 9" xfId="14085"/>
    <cellStyle name="Note 2 48" xfId="791"/>
    <cellStyle name="Note 2 48 10" xfId="15695"/>
    <cellStyle name="Note 2 48 11" xfId="17300"/>
    <cellStyle name="Note 2 48 12" xfId="18903"/>
    <cellStyle name="Note 2 48 13" xfId="20495"/>
    <cellStyle name="Note 2 48 14" xfId="22072"/>
    <cellStyle name="Note 2 48 15" xfId="23594"/>
    <cellStyle name="Note 2 48 16" xfId="25067"/>
    <cellStyle name="Note 2 48 2" xfId="2654"/>
    <cellStyle name="Note 2 48 2 2" xfId="46231"/>
    <cellStyle name="Note 2 48 2 3" xfId="46230"/>
    <cellStyle name="Note 2 48 3" xfId="4317"/>
    <cellStyle name="Note 2 48 3 2" xfId="46232"/>
    <cellStyle name="Note 2 48 4" xfId="5909"/>
    <cellStyle name="Note 2 48 4 2" xfId="46233"/>
    <cellStyle name="Note 2 48 5" xfId="7481"/>
    <cellStyle name="Note 2 48 5 2" xfId="46234"/>
    <cellStyle name="Note 2 48 6" xfId="8997"/>
    <cellStyle name="Note 2 48 6 2" xfId="46235"/>
    <cellStyle name="Note 2 48 7" xfId="10470"/>
    <cellStyle name="Note 2 48 8" xfId="12382"/>
    <cellStyle name="Note 2 48 9" xfId="14083"/>
    <cellStyle name="Note 2 49" xfId="773"/>
    <cellStyle name="Note 2 49 2" xfId="46237"/>
    <cellStyle name="Note 2 49 2 2" xfId="46238"/>
    <cellStyle name="Note 2 49 3" xfId="46239"/>
    <cellStyle name="Note 2 49 4" xfId="46240"/>
    <cellStyle name="Note 2 49 5" xfId="46241"/>
    <cellStyle name="Note 2 49 6" xfId="46242"/>
    <cellStyle name="Note 2 49 7" xfId="46236"/>
    <cellStyle name="Note 2 5" xfId="284"/>
    <cellStyle name="Note 2 5 10" xfId="8574"/>
    <cellStyle name="Note 2 5 10 2" xfId="46244"/>
    <cellStyle name="Note 2 5 10 2 2" xfId="46245"/>
    <cellStyle name="Note 2 5 10 3" xfId="46246"/>
    <cellStyle name="Note 2 5 10 4" xfId="46247"/>
    <cellStyle name="Note 2 5 10 5" xfId="46248"/>
    <cellStyle name="Note 2 5 10 6" xfId="46249"/>
    <cellStyle name="Note 2 5 10 7" xfId="46243"/>
    <cellStyle name="Note 2 5 11" xfId="11426"/>
    <cellStyle name="Note 2 5 11 2" xfId="46251"/>
    <cellStyle name="Note 2 5 11 2 2" xfId="46252"/>
    <cellStyle name="Note 2 5 11 3" xfId="46253"/>
    <cellStyle name="Note 2 5 11 4" xfId="46254"/>
    <cellStyle name="Note 2 5 11 5" xfId="46255"/>
    <cellStyle name="Note 2 5 11 6" xfId="46256"/>
    <cellStyle name="Note 2 5 11 7" xfId="46250"/>
    <cellStyle name="Note 2 5 12" xfId="11272"/>
    <cellStyle name="Note 2 5 12 2" xfId="46258"/>
    <cellStyle name="Note 2 5 12 2 2" xfId="46259"/>
    <cellStyle name="Note 2 5 12 3" xfId="46260"/>
    <cellStyle name="Note 2 5 12 4" xfId="46261"/>
    <cellStyle name="Note 2 5 12 5" xfId="46262"/>
    <cellStyle name="Note 2 5 12 6" xfId="46257"/>
    <cellStyle name="Note 2 5 13" xfId="11383"/>
    <cellStyle name="Note 2 5 13 2" xfId="46264"/>
    <cellStyle name="Note 2 5 13 3" xfId="46263"/>
    <cellStyle name="Note 2 5 14" xfId="15217"/>
    <cellStyle name="Note 2 5 14 2" xfId="46266"/>
    <cellStyle name="Note 2 5 14 3" xfId="46265"/>
    <cellStyle name="Note 2 5 15" xfId="16825"/>
    <cellStyle name="Note 2 5 15 2" xfId="46267"/>
    <cellStyle name="Note 2 5 16" xfId="13938"/>
    <cellStyle name="Note 2 5 16 2" xfId="46268"/>
    <cellStyle name="Note 2 5 17" xfId="16604"/>
    <cellStyle name="Note 2 5 17 2" xfId="46269"/>
    <cellStyle name="Note 2 5 18" xfId="20451"/>
    <cellStyle name="Note 2 5 18 2" xfId="46270"/>
    <cellStyle name="Note 2 5 19" xfId="23171"/>
    <cellStyle name="Note 2 5 2" xfId="875"/>
    <cellStyle name="Note 2 5 2 10" xfId="15722"/>
    <cellStyle name="Note 2 5 2 11" xfId="17327"/>
    <cellStyle name="Note 2 5 2 12" xfId="18930"/>
    <cellStyle name="Note 2 5 2 13" xfId="20522"/>
    <cellStyle name="Note 2 5 2 14" xfId="22099"/>
    <cellStyle name="Note 2 5 2 15" xfId="23620"/>
    <cellStyle name="Note 2 5 2 16" xfId="25093"/>
    <cellStyle name="Note 2 5 2 2" xfId="2681"/>
    <cellStyle name="Note 2 5 2 2 2" xfId="46272"/>
    <cellStyle name="Note 2 5 2 2 3" xfId="46271"/>
    <cellStyle name="Note 2 5 2 3" xfId="4344"/>
    <cellStyle name="Note 2 5 2 3 2" xfId="46273"/>
    <cellStyle name="Note 2 5 2 4" xfId="5936"/>
    <cellStyle name="Note 2 5 2 4 2" xfId="46274"/>
    <cellStyle name="Note 2 5 2 5" xfId="7508"/>
    <cellStyle name="Note 2 5 2 5 2" xfId="46275"/>
    <cellStyle name="Note 2 5 2 6" xfId="9023"/>
    <cellStyle name="Note 2 5 2 6 2" xfId="46276"/>
    <cellStyle name="Note 2 5 2 7" xfId="10496"/>
    <cellStyle name="Note 2 5 2 8" xfId="12409"/>
    <cellStyle name="Note 2 5 2 9" xfId="14110"/>
    <cellStyle name="Note 2 5 3" xfId="822"/>
    <cellStyle name="Note 2 5 3 10" xfId="15705"/>
    <cellStyle name="Note 2 5 3 11" xfId="17310"/>
    <cellStyle name="Note 2 5 3 12" xfId="18913"/>
    <cellStyle name="Note 2 5 3 13" xfId="20505"/>
    <cellStyle name="Note 2 5 3 14" xfId="22082"/>
    <cellStyle name="Note 2 5 3 15" xfId="23604"/>
    <cellStyle name="Note 2 5 3 16" xfId="25077"/>
    <cellStyle name="Note 2 5 3 2" xfId="2664"/>
    <cellStyle name="Note 2 5 3 2 2" xfId="46278"/>
    <cellStyle name="Note 2 5 3 2 3" xfId="46277"/>
    <cellStyle name="Note 2 5 3 3" xfId="4327"/>
    <cellStyle name="Note 2 5 3 3 2" xfId="46279"/>
    <cellStyle name="Note 2 5 3 4" xfId="5919"/>
    <cellStyle name="Note 2 5 3 4 2" xfId="46280"/>
    <cellStyle name="Note 2 5 3 5" xfId="7491"/>
    <cellStyle name="Note 2 5 3 5 2" xfId="46281"/>
    <cellStyle name="Note 2 5 3 6" xfId="9007"/>
    <cellStyle name="Note 2 5 3 6 2" xfId="46282"/>
    <cellStyle name="Note 2 5 3 7" xfId="10480"/>
    <cellStyle name="Note 2 5 3 8" xfId="12392"/>
    <cellStyle name="Note 2 5 3 9" xfId="14093"/>
    <cellStyle name="Note 2 5 4" xfId="2220"/>
    <cellStyle name="Note 2 5 4 10" xfId="16868"/>
    <cellStyle name="Note 2 5 4 11" xfId="18473"/>
    <cellStyle name="Note 2 5 4 12" xfId="20069"/>
    <cellStyle name="Note 2 5 4 13" xfId="21651"/>
    <cellStyle name="Note 2 5 4 14" xfId="23192"/>
    <cellStyle name="Note 2 5 4 15" xfId="24669"/>
    <cellStyle name="Note 2 5 4 2" xfId="3885"/>
    <cellStyle name="Note 2 5 4 2 2" xfId="46284"/>
    <cellStyle name="Note 2 5 4 2 3" xfId="46283"/>
    <cellStyle name="Note 2 5 4 3" xfId="5481"/>
    <cellStyle name="Note 2 5 4 3 2" xfId="46285"/>
    <cellStyle name="Note 2 5 4 4" xfId="7062"/>
    <cellStyle name="Note 2 5 4 4 2" xfId="46286"/>
    <cellStyle name="Note 2 5 4 5" xfId="8595"/>
    <cellStyle name="Note 2 5 4 5 2" xfId="46287"/>
    <cellStyle name="Note 2 5 4 6" xfId="10072"/>
    <cellStyle name="Note 2 5 4 6 2" xfId="46288"/>
    <cellStyle name="Note 2 5 4 7" xfId="11948"/>
    <cellStyle name="Note 2 5 4 8" xfId="13649"/>
    <cellStyle name="Note 2 5 4 9" xfId="15262"/>
    <cellStyle name="Note 2 5 5" xfId="799"/>
    <cellStyle name="Note 2 5 5 2" xfId="46290"/>
    <cellStyle name="Note 2 5 5 2 2" xfId="46291"/>
    <cellStyle name="Note 2 5 5 3" xfId="46292"/>
    <cellStyle name="Note 2 5 5 4" xfId="46293"/>
    <cellStyle name="Note 2 5 5 5" xfId="46294"/>
    <cellStyle name="Note 2 5 5 6" xfId="46295"/>
    <cellStyle name="Note 2 5 5 7" xfId="46289"/>
    <cellStyle name="Note 2 5 6" xfId="2164"/>
    <cellStyle name="Note 2 5 6 2" xfId="46297"/>
    <cellStyle name="Note 2 5 6 2 2" xfId="46298"/>
    <cellStyle name="Note 2 5 6 3" xfId="46299"/>
    <cellStyle name="Note 2 5 6 4" xfId="46300"/>
    <cellStyle name="Note 2 5 6 5" xfId="46301"/>
    <cellStyle name="Note 2 5 6 6" xfId="46302"/>
    <cellStyle name="Note 2 5 6 7" xfId="46296"/>
    <cellStyle name="Note 2 5 7" xfId="3843"/>
    <cellStyle name="Note 2 5 7 2" xfId="46304"/>
    <cellStyle name="Note 2 5 7 2 2" xfId="46305"/>
    <cellStyle name="Note 2 5 7 3" xfId="46306"/>
    <cellStyle name="Note 2 5 7 4" xfId="46307"/>
    <cellStyle name="Note 2 5 7 5" xfId="46308"/>
    <cellStyle name="Note 2 5 7 6" xfId="46309"/>
    <cellStyle name="Note 2 5 7 7" xfId="46303"/>
    <cellStyle name="Note 2 5 8" xfId="5443"/>
    <cellStyle name="Note 2 5 8 2" xfId="46311"/>
    <cellStyle name="Note 2 5 8 2 2" xfId="46312"/>
    <cellStyle name="Note 2 5 8 3" xfId="46313"/>
    <cellStyle name="Note 2 5 8 4" xfId="46314"/>
    <cellStyle name="Note 2 5 8 5" xfId="46315"/>
    <cellStyle name="Note 2 5 8 6" xfId="46316"/>
    <cellStyle name="Note 2 5 8 7" xfId="46310"/>
    <cellStyle name="Note 2 5 9" xfId="7028"/>
    <cellStyle name="Note 2 5 9 2" xfId="46318"/>
    <cellStyle name="Note 2 5 9 2 2" xfId="46319"/>
    <cellStyle name="Note 2 5 9 3" xfId="46320"/>
    <cellStyle name="Note 2 5 9 4" xfId="46321"/>
    <cellStyle name="Note 2 5 9 5" xfId="46322"/>
    <cellStyle name="Note 2 5 9 6" xfId="46323"/>
    <cellStyle name="Note 2 5 9 7" xfId="46317"/>
    <cellStyle name="Note 2 50" xfId="2151"/>
    <cellStyle name="Note 2 50 2" xfId="46325"/>
    <cellStyle name="Note 2 50 2 2" xfId="46326"/>
    <cellStyle name="Note 2 50 3" xfId="46327"/>
    <cellStyle name="Note 2 50 4" xfId="46328"/>
    <cellStyle name="Note 2 50 5" xfId="46329"/>
    <cellStyle name="Note 2 50 6" xfId="46330"/>
    <cellStyle name="Note 2 50 7" xfId="46324"/>
    <cellStyle name="Note 2 51" xfId="3469"/>
    <cellStyle name="Note 2 51 2" xfId="46332"/>
    <cellStyle name="Note 2 51 2 2" xfId="46333"/>
    <cellStyle name="Note 2 51 3" xfId="46334"/>
    <cellStyle name="Note 2 51 4" xfId="46335"/>
    <cellStyle name="Note 2 51 5" xfId="46336"/>
    <cellStyle name="Note 2 51 6" xfId="46337"/>
    <cellStyle name="Note 2 51 7" xfId="46331"/>
    <cellStyle name="Note 2 52" xfId="838"/>
    <cellStyle name="Note 2 52 2" xfId="46339"/>
    <cellStyle name="Note 2 52 2 2" xfId="46340"/>
    <cellStyle name="Note 2 52 3" xfId="46341"/>
    <cellStyle name="Note 2 52 4" xfId="46342"/>
    <cellStyle name="Note 2 52 5" xfId="46343"/>
    <cellStyle name="Note 2 52 6" xfId="46344"/>
    <cellStyle name="Note 2 52 7" xfId="46338"/>
    <cellStyle name="Note 2 53" xfId="1756"/>
    <cellStyle name="Note 2 53 2" xfId="46346"/>
    <cellStyle name="Note 2 53 2 2" xfId="46347"/>
    <cellStyle name="Note 2 53 3" xfId="46348"/>
    <cellStyle name="Note 2 53 4" xfId="46349"/>
    <cellStyle name="Note 2 53 5" xfId="46350"/>
    <cellStyle name="Note 2 53 6" xfId="46351"/>
    <cellStyle name="Note 2 53 7" xfId="46345"/>
    <cellStyle name="Note 2 54" xfId="4259"/>
    <cellStyle name="Note 2 54 2" xfId="46353"/>
    <cellStyle name="Note 2 54 2 2" xfId="46354"/>
    <cellStyle name="Note 2 54 3" xfId="46355"/>
    <cellStyle name="Note 2 54 4" xfId="46356"/>
    <cellStyle name="Note 2 54 5" xfId="46357"/>
    <cellStyle name="Note 2 54 6" xfId="46358"/>
    <cellStyle name="Note 2 54 7" xfId="46352"/>
    <cellStyle name="Note 2 55" xfId="11341"/>
    <cellStyle name="Note 2 55 2" xfId="46360"/>
    <cellStyle name="Note 2 55 2 2" xfId="46361"/>
    <cellStyle name="Note 2 55 3" xfId="46362"/>
    <cellStyle name="Note 2 55 4" xfId="46363"/>
    <cellStyle name="Note 2 55 5" xfId="46364"/>
    <cellStyle name="Note 2 55 6" xfId="46365"/>
    <cellStyle name="Note 2 55 7" xfId="46359"/>
    <cellStyle name="Note 2 56" xfId="11336"/>
    <cellStyle name="Note 2 56 2" xfId="46367"/>
    <cellStyle name="Note 2 56 2 2" xfId="46368"/>
    <cellStyle name="Note 2 56 3" xfId="46369"/>
    <cellStyle name="Note 2 56 4" xfId="46370"/>
    <cellStyle name="Note 2 56 5" xfId="46371"/>
    <cellStyle name="Note 2 56 6" xfId="46372"/>
    <cellStyle name="Note 2 56 7" xfId="46366"/>
    <cellStyle name="Note 2 57" xfId="11888"/>
    <cellStyle name="Note 2 57 2" xfId="46374"/>
    <cellStyle name="Note 2 57 2 2" xfId="46375"/>
    <cellStyle name="Note 2 57 3" xfId="46376"/>
    <cellStyle name="Note 2 57 4" xfId="46377"/>
    <cellStyle name="Note 2 57 5" xfId="46378"/>
    <cellStyle name="Note 2 57 6" xfId="46373"/>
    <cellStyle name="Note 2 58" xfId="11346"/>
    <cellStyle name="Note 2 58 2" xfId="46380"/>
    <cellStyle name="Note 2 58 3" xfId="46379"/>
    <cellStyle name="Note 2 59" xfId="13614"/>
    <cellStyle name="Note 2 59 2" xfId="46381"/>
    <cellStyle name="Note 2 6" xfId="299"/>
    <cellStyle name="Note 2 6 10" xfId="6985"/>
    <cellStyle name="Note 2 6 10 2" xfId="46383"/>
    <cellStyle name="Note 2 6 10 2 2" xfId="46384"/>
    <cellStyle name="Note 2 6 10 3" xfId="46385"/>
    <cellStyle name="Note 2 6 10 4" xfId="46386"/>
    <cellStyle name="Note 2 6 10 5" xfId="46387"/>
    <cellStyle name="Note 2 6 10 6" xfId="46388"/>
    <cellStyle name="Note 2 6 10 7" xfId="46382"/>
    <cellStyle name="Note 2 6 11" xfId="11441"/>
    <cellStyle name="Note 2 6 11 2" xfId="46390"/>
    <cellStyle name="Note 2 6 11 2 2" xfId="46391"/>
    <cellStyle name="Note 2 6 11 3" xfId="46392"/>
    <cellStyle name="Note 2 6 11 4" xfId="46393"/>
    <cellStyle name="Note 2 6 11 5" xfId="46394"/>
    <cellStyle name="Note 2 6 11 6" xfId="46395"/>
    <cellStyle name="Note 2 6 11 7" xfId="46389"/>
    <cellStyle name="Note 2 6 12" xfId="11313"/>
    <cellStyle name="Note 2 6 12 2" xfId="46397"/>
    <cellStyle name="Note 2 6 12 2 2" xfId="46398"/>
    <cellStyle name="Note 2 6 12 3" xfId="46399"/>
    <cellStyle name="Note 2 6 12 4" xfId="46400"/>
    <cellStyle name="Note 2 6 12 5" xfId="46401"/>
    <cellStyle name="Note 2 6 12 6" xfId="46396"/>
    <cellStyle name="Note 2 6 13" xfId="13560"/>
    <cellStyle name="Note 2 6 13 2" xfId="46403"/>
    <cellStyle name="Note 2 6 13 3" xfId="46402"/>
    <cellStyle name="Note 2 6 14" xfId="13545"/>
    <cellStyle name="Note 2 6 14 2" xfId="46405"/>
    <cellStyle name="Note 2 6 14 3" xfId="46404"/>
    <cellStyle name="Note 2 6 15" xfId="15171"/>
    <cellStyle name="Note 2 6 15 2" xfId="46406"/>
    <cellStyle name="Note 2 6 16" xfId="18385"/>
    <cellStyle name="Note 2 6 16 2" xfId="46407"/>
    <cellStyle name="Note 2 6 17" xfId="19988"/>
    <cellStyle name="Note 2 6 17 2" xfId="46408"/>
    <cellStyle name="Note 2 6 18" xfId="13381"/>
    <cellStyle name="Note 2 6 18 2" xfId="46409"/>
    <cellStyle name="Note 2 6 19" xfId="21705"/>
    <cellStyle name="Note 2 6 2" xfId="890"/>
    <cellStyle name="Note 2 6 2 10" xfId="15737"/>
    <cellStyle name="Note 2 6 2 11" xfId="17342"/>
    <cellStyle name="Note 2 6 2 12" xfId="18945"/>
    <cellStyle name="Note 2 6 2 13" xfId="20537"/>
    <cellStyle name="Note 2 6 2 14" xfId="22114"/>
    <cellStyle name="Note 2 6 2 15" xfId="23635"/>
    <cellStyle name="Note 2 6 2 16" xfId="25108"/>
    <cellStyle name="Note 2 6 2 2" xfId="2696"/>
    <cellStyle name="Note 2 6 2 2 2" xfId="46411"/>
    <cellStyle name="Note 2 6 2 2 3" xfId="46410"/>
    <cellStyle name="Note 2 6 2 3" xfId="4359"/>
    <cellStyle name="Note 2 6 2 3 2" xfId="46412"/>
    <cellStyle name="Note 2 6 2 4" xfId="5951"/>
    <cellStyle name="Note 2 6 2 4 2" xfId="46413"/>
    <cellStyle name="Note 2 6 2 5" xfId="7523"/>
    <cellStyle name="Note 2 6 2 5 2" xfId="46414"/>
    <cellStyle name="Note 2 6 2 6" xfId="9038"/>
    <cellStyle name="Note 2 6 2 6 2" xfId="46415"/>
    <cellStyle name="Note 2 6 2 7" xfId="10511"/>
    <cellStyle name="Note 2 6 2 8" xfId="12424"/>
    <cellStyle name="Note 2 6 2 9" xfId="14125"/>
    <cellStyle name="Note 2 6 3" xfId="817"/>
    <cellStyle name="Note 2 6 3 10" xfId="15700"/>
    <cellStyle name="Note 2 6 3 11" xfId="17305"/>
    <cellStyle name="Note 2 6 3 12" xfId="18908"/>
    <cellStyle name="Note 2 6 3 13" xfId="20500"/>
    <cellStyle name="Note 2 6 3 14" xfId="22077"/>
    <cellStyle name="Note 2 6 3 15" xfId="23599"/>
    <cellStyle name="Note 2 6 3 16" xfId="25072"/>
    <cellStyle name="Note 2 6 3 2" xfId="2659"/>
    <cellStyle name="Note 2 6 3 2 2" xfId="46417"/>
    <cellStyle name="Note 2 6 3 2 3" xfId="46416"/>
    <cellStyle name="Note 2 6 3 3" xfId="4322"/>
    <cellStyle name="Note 2 6 3 3 2" xfId="46418"/>
    <cellStyle name="Note 2 6 3 4" xfId="5914"/>
    <cellStyle name="Note 2 6 3 4 2" xfId="46419"/>
    <cellStyle name="Note 2 6 3 5" xfId="7486"/>
    <cellStyle name="Note 2 6 3 5 2" xfId="46420"/>
    <cellStyle name="Note 2 6 3 6" xfId="9002"/>
    <cellStyle name="Note 2 6 3 6 2" xfId="46421"/>
    <cellStyle name="Note 2 6 3 7" xfId="10475"/>
    <cellStyle name="Note 2 6 3 8" xfId="12387"/>
    <cellStyle name="Note 2 6 3 9" xfId="14088"/>
    <cellStyle name="Note 2 6 4" xfId="2235"/>
    <cellStyle name="Note 2 6 4 10" xfId="16883"/>
    <cellStyle name="Note 2 6 4 11" xfId="18488"/>
    <cellStyle name="Note 2 6 4 12" xfId="20084"/>
    <cellStyle name="Note 2 6 4 13" xfId="21666"/>
    <cellStyle name="Note 2 6 4 14" xfId="23207"/>
    <cellStyle name="Note 2 6 4 15" xfId="24684"/>
    <cellStyle name="Note 2 6 4 2" xfId="3900"/>
    <cellStyle name="Note 2 6 4 2 2" xfId="46423"/>
    <cellStyle name="Note 2 6 4 2 3" xfId="46422"/>
    <cellStyle name="Note 2 6 4 3" xfId="5496"/>
    <cellStyle name="Note 2 6 4 3 2" xfId="46424"/>
    <cellStyle name="Note 2 6 4 4" xfId="7077"/>
    <cellStyle name="Note 2 6 4 4 2" xfId="46425"/>
    <cellStyle name="Note 2 6 4 5" xfId="8610"/>
    <cellStyle name="Note 2 6 4 5 2" xfId="46426"/>
    <cellStyle name="Note 2 6 4 6" xfId="10087"/>
    <cellStyle name="Note 2 6 4 6 2" xfId="46427"/>
    <cellStyle name="Note 2 6 4 7" xfId="11963"/>
    <cellStyle name="Note 2 6 4 8" xfId="13664"/>
    <cellStyle name="Note 2 6 4 9" xfId="15277"/>
    <cellStyle name="Note 2 6 5" xfId="1714"/>
    <cellStyle name="Note 2 6 5 2" xfId="46429"/>
    <cellStyle name="Note 2 6 5 2 2" xfId="46430"/>
    <cellStyle name="Note 2 6 5 3" xfId="46431"/>
    <cellStyle name="Note 2 6 5 4" xfId="46432"/>
    <cellStyle name="Note 2 6 5 5" xfId="46433"/>
    <cellStyle name="Note 2 6 5 6" xfId="46434"/>
    <cellStyle name="Note 2 6 5 7" xfId="46428"/>
    <cellStyle name="Note 2 6 6" xfId="1662"/>
    <cellStyle name="Note 2 6 6 2" xfId="46436"/>
    <cellStyle name="Note 2 6 6 2 2" xfId="46437"/>
    <cellStyle name="Note 2 6 6 3" xfId="46438"/>
    <cellStyle name="Note 2 6 6 4" xfId="46439"/>
    <cellStyle name="Note 2 6 6 5" xfId="46440"/>
    <cellStyle name="Note 2 6 6 6" xfId="46441"/>
    <cellStyle name="Note 2 6 6 7" xfId="46435"/>
    <cellStyle name="Note 2 6 7" xfId="1801"/>
    <cellStyle name="Note 2 6 7 2" xfId="46443"/>
    <cellStyle name="Note 2 6 7 2 2" xfId="46444"/>
    <cellStyle name="Note 2 6 7 3" xfId="46445"/>
    <cellStyle name="Note 2 6 7 4" xfId="46446"/>
    <cellStyle name="Note 2 6 7 5" xfId="46447"/>
    <cellStyle name="Note 2 6 7 6" xfId="46448"/>
    <cellStyle name="Note 2 6 7 7" xfId="46442"/>
    <cellStyle name="Note 2 6 8" xfId="3799"/>
    <cellStyle name="Note 2 6 8 2" xfId="46450"/>
    <cellStyle name="Note 2 6 8 2 2" xfId="46451"/>
    <cellStyle name="Note 2 6 8 3" xfId="46452"/>
    <cellStyle name="Note 2 6 8 4" xfId="46453"/>
    <cellStyle name="Note 2 6 8 5" xfId="46454"/>
    <cellStyle name="Note 2 6 8 6" xfId="46455"/>
    <cellStyle name="Note 2 6 8 7" xfId="46449"/>
    <cellStyle name="Note 2 6 9" xfId="5399"/>
    <cellStyle name="Note 2 6 9 2" xfId="46457"/>
    <cellStyle name="Note 2 6 9 2 2" xfId="46458"/>
    <cellStyle name="Note 2 6 9 3" xfId="46459"/>
    <cellStyle name="Note 2 6 9 4" xfId="46460"/>
    <cellStyle name="Note 2 6 9 5" xfId="46461"/>
    <cellStyle name="Note 2 6 9 6" xfId="46462"/>
    <cellStyle name="Note 2 6 9 7" xfId="46456"/>
    <cellStyle name="Note 2 60" xfId="15358"/>
    <cellStyle name="Note 2 60 2" xfId="46463"/>
    <cellStyle name="Note 2 61" xfId="15205"/>
    <cellStyle name="Note 2 61 2" xfId="46464"/>
    <cellStyle name="Note 2 62" xfId="21895"/>
    <cellStyle name="Note 2 62 2" xfId="46465"/>
    <cellStyle name="Note 2 63" xfId="20041"/>
    <cellStyle name="Note 2 7" xfId="340"/>
    <cellStyle name="Note 2 7 10" xfId="6954"/>
    <cellStyle name="Note 2 7 10 2" xfId="46467"/>
    <cellStyle name="Note 2 7 10 2 2" xfId="46468"/>
    <cellStyle name="Note 2 7 10 3" xfId="46469"/>
    <cellStyle name="Note 2 7 10 4" xfId="46470"/>
    <cellStyle name="Note 2 7 10 5" xfId="46471"/>
    <cellStyle name="Note 2 7 10 6" xfId="46472"/>
    <cellStyle name="Note 2 7 10 7" xfId="46466"/>
    <cellStyle name="Note 2 7 11" xfId="11482"/>
    <cellStyle name="Note 2 7 11 2" xfId="46474"/>
    <cellStyle name="Note 2 7 11 2 2" xfId="46475"/>
    <cellStyle name="Note 2 7 11 3" xfId="46476"/>
    <cellStyle name="Note 2 7 11 4" xfId="46477"/>
    <cellStyle name="Note 2 7 11 5" xfId="46478"/>
    <cellStyle name="Note 2 7 11 6" xfId="46479"/>
    <cellStyle name="Note 2 7 11 7" xfId="46473"/>
    <cellStyle name="Note 2 7 12" xfId="13184"/>
    <cellStyle name="Note 2 7 12 2" xfId="46481"/>
    <cellStyle name="Note 2 7 12 2 2" xfId="46482"/>
    <cellStyle name="Note 2 7 12 3" xfId="46483"/>
    <cellStyle name="Note 2 7 12 4" xfId="46484"/>
    <cellStyle name="Note 2 7 12 5" xfId="46485"/>
    <cellStyle name="Note 2 7 12 6" xfId="46480"/>
    <cellStyle name="Note 2 7 13" xfId="11338"/>
    <cellStyle name="Note 2 7 13 2" xfId="46487"/>
    <cellStyle name="Note 2 7 13 3" xfId="46486"/>
    <cellStyle name="Note 2 7 14" xfId="13644"/>
    <cellStyle name="Note 2 7 14 2" xfId="46489"/>
    <cellStyle name="Note 2 7 14 3" xfId="46488"/>
    <cellStyle name="Note 2 7 15" xfId="15138"/>
    <cellStyle name="Note 2 7 15 2" xfId="46490"/>
    <cellStyle name="Note 2 7 16" xfId="16765"/>
    <cellStyle name="Note 2 7 16 2" xfId="46491"/>
    <cellStyle name="Note 2 7 17" xfId="15148"/>
    <cellStyle name="Note 2 7 17 2" xfId="46492"/>
    <cellStyle name="Note 2 7 18" xfId="20058"/>
    <cellStyle name="Note 2 7 18 2" xfId="46493"/>
    <cellStyle name="Note 2 7 19" xfId="21592"/>
    <cellStyle name="Note 2 7 2" xfId="931"/>
    <cellStyle name="Note 2 7 2 10" xfId="15778"/>
    <cellStyle name="Note 2 7 2 11" xfId="17383"/>
    <cellStyle name="Note 2 7 2 12" xfId="18986"/>
    <cellStyle name="Note 2 7 2 13" xfId="20578"/>
    <cellStyle name="Note 2 7 2 14" xfId="22155"/>
    <cellStyle name="Note 2 7 2 15" xfId="23676"/>
    <cellStyle name="Note 2 7 2 16" xfId="25149"/>
    <cellStyle name="Note 2 7 2 2" xfId="2737"/>
    <cellStyle name="Note 2 7 2 2 2" xfId="46495"/>
    <cellStyle name="Note 2 7 2 2 3" xfId="46494"/>
    <cellStyle name="Note 2 7 2 3" xfId="4400"/>
    <cellStyle name="Note 2 7 2 3 2" xfId="46496"/>
    <cellStyle name="Note 2 7 2 4" xfId="5992"/>
    <cellStyle name="Note 2 7 2 4 2" xfId="46497"/>
    <cellStyle name="Note 2 7 2 5" xfId="7564"/>
    <cellStyle name="Note 2 7 2 5 2" xfId="46498"/>
    <cellStyle name="Note 2 7 2 6" xfId="9079"/>
    <cellStyle name="Note 2 7 2 6 2" xfId="46499"/>
    <cellStyle name="Note 2 7 2 7" xfId="10552"/>
    <cellStyle name="Note 2 7 2 8" xfId="12465"/>
    <cellStyle name="Note 2 7 2 9" xfId="14166"/>
    <cellStyle name="Note 2 7 3" xfId="1338"/>
    <cellStyle name="Note 2 7 3 10" xfId="16150"/>
    <cellStyle name="Note 2 7 3 11" xfId="17755"/>
    <cellStyle name="Note 2 7 3 12" xfId="19358"/>
    <cellStyle name="Note 2 7 3 13" xfId="20950"/>
    <cellStyle name="Note 2 7 3 14" xfId="22527"/>
    <cellStyle name="Note 2 7 3 15" xfId="24048"/>
    <cellStyle name="Note 2 7 3 16" xfId="25521"/>
    <cellStyle name="Note 2 7 3 2" xfId="3109"/>
    <cellStyle name="Note 2 7 3 2 2" xfId="46501"/>
    <cellStyle name="Note 2 7 3 2 3" xfId="46500"/>
    <cellStyle name="Note 2 7 3 3" xfId="4772"/>
    <cellStyle name="Note 2 7 3 3 2" xfId="46502"/>
    <cellStyle name="Note 2 7 3 4" xfId="6364"/>
    <cellStyle name="Note 2 7 3 4 2" xfId="46503"/>
    <cellStyle name="Note 2 7 3 5" xfId="7936"/>
    <cellStyle name="Note 2 7 3 5 2" xfId="46504"/>
    <cellStyle name="Note 2 7 3 6" xfId="9451"/>
    <cellStyle name="Note 2 7 3 6 2" xfId="46505"/>
    <cellStyle name="Note 2 7 3 7" xfId="10924"/>
    <cellStyle name="Note 2 7 3 8" xfId="12837"/>
    <cellStyle name="Note 2 7 3 9" xfId="14538"/>
    <cellStyle name="Note 2 7 4" xfId="2272"/>
    <cellStyle name="Note 2 7 4 10" xfId="16920"/>
    <cellStyle name="Note 2 7 4 11" xfId="18525"/>
    <cellStyle name="Note 2 7 4 12" xfId="20121"/>
    <cellStyle name="Note 2 7 4 13" xfId="21703"/>
    <cellStyle name="Note 2 7 4 14" xfId="23244"/>
    <cellStyle name="Note 2 7 4 15" xfId="24721"/>
    <cellStyle name="Note 2 7 4 2" xfId="3937"/>
    <cellStyle name="Note 2 7 4 2 2" xfId="46507"/>
    <cellStyle name="Note 2 7 4 2 3" xfId="46506"/>
    <cellStyle name="Note 2 7 4 3" xfId="5533"/>
    <cellStyle name="Note 2 7 4 3 2" xfId="46508"/>
    <cellStyle name="Note 2 7 4 4" xfId="7114"/>
    <cellStyle name="Note 2 7 4 4 2" xfId="46509"/>
    <cellStyle name="Note 2 7 4 5" xfId="8647"/>
    <cellStyle name="Note 2 7 4 5 2" xfId="46510"/>
    <cellStyle name="Note 2 7 4 6" xfId="10124"/>
    <cellStyle name="Note 2 7 4 6 2" xfId="46511"/>
    <cellStyle name="Note 2 7 4 7" xfId="12000"/>
    <cellStyle name="Note 2 7 4 8" xfId="13701"/>
    <cellStyle name="Note 2 7 4 9" xfId="15314"/>
    <cellStyle name="Note 2 7 5" xfId="1755"/>
    <cellStyle name="Note 2 7 5 2" xfId="46513"/>
    <cellStyle name="Note 2 7 5 2 2" xfId="46514"/>
    <cellStyle name="Note 2 7 5 3" xfId="46515"/>
    <cellStyle name="Note 2 7 5 4" xfId="46516"/>
    <cellStyle name="Note 2 7 5 5" xfId="46517"/>
    <cellStyle name="Note 2 7 5 6" xfId="46518"/>
    <cellStyle name="Note 2 7 5 7" xfId="46512"/>
    <cellStyle name="Note 2 7 6" xfId="2149"/>
    <cellStyle name="Note 2 7 6 2" xfId="46520"/>
    <cellStyle name="Note 2 7 6 2 2" xfId="46521"/>
    <cellStyle name="Note 2 7 6 3" xfId="46522"/>
    <cellStyle name="Note 2 7 6 4" xfId="46523"/>
    <cellStyle name="Note 2 7 6 5" xfId="46524"/>
    <cellStyle name="Note 2 7 6 6" xfId="46525"/>
    <cellStyle name="Note 2 7 6 7" xfId="46519"/>
    <cellStyle name="Note 2 7 7" xfId="831"/>
    <cellStyle name="Note 2 7 7 2" xfId="46527"/>
    <cellStyle name="Note 2 7 7 2 2" xfId="46528"/>
    <cellStyle name="Note 2 7 7 3" xfId="46529"/>
    <cellStyle name="Note 2 7 7 4" xfId="46530"/>
    <cellStyle name="Note 2 7 7 5" xfId="46531"/>
    <cellStyle name="Note 2 7 7 6" xfId="46532"/>
    <cellStyle name="Note 2 7 7 7" xfId="46526"/>
    <cellStyle name="Note 2 7 8" xfId="3766"/>
    <cellStyle name="Note 2 7 8 2" xfId="46534"/>
    <cellStyle name="Note 2 7 8 2 2" xfId="46535"/>
    <cellStyle name="Note 2 7 8 3" xfId="46536"/>
    <cellStyle name="Note 2 7 8 4" xfId="46537"/>
    <cellStyle name="Note 2 7 8 5" xfId="46538"/>
    <cellStyle name="Note 2 7 8 6" xfId="46539"/>
    <cellStyle name="Note 2 7 8 7" xfId="46533"/>
    <cellStyle name="Note 2 7 9" xfId="5368"/>
    <cellStyle name="Note 2 7 9 2" xfId="46541"/>
    <cellStyle name="Note 2 7 9 2 2" xfId="46542"/>
    <cellStyle name="Note 2 7 9 3" xfId="46543"/>
    <cellStyle name="Note 2 7 9 4" xfId="46544"/>
    <cellStyle name="Note 2 7 9 5" xfId="46545"/>
    <cellStyle name="Note 2 7 9 6" xfId="46546"/>
    <cellStyle name="Note 2 7 9 7" xfId="46540"/>
    <cellStyle name="Note 2 8" xfId="398"/>
    <cellStyle name="Note 2 8 10" xfId="7035"/>
    <cellStyle name="Note 2 8 10 2" xfId="46548"/>
    <cellStyle name="Note 2 8 10 2 2" xfId="46549"/>
    <cellStyle name="Note 2 8 10 3" xfId="46550"/>
    <cellStyle name="Note 2 8 10 4" xfId="46551"/>
    <cellStyle name="Note 2 8 10 5" xfId="46552"/>
    <cellStyle name="Note 2 8 10 6" xfId="46553"/>
    <cellStyle name="Note 2 8 10 7" xfId="46547"/>
    <cellStyle name="Note 2 8 11" xfId="11540"/>
    <cellStyle name="Note 2 8 11 2" xfId="46555"/>
    <cellStyle name="Note 2 8 11 2 2" xfId="46556"/>
    <cellStyle name="Note 2 8 11 3" xfId="46557"/>
    <cellStyle name="Note 2 8 11 4" xfId="46558"/>
    <cellStyle name="Note 2 8 11 5" xfId="46559"/>
    <cellStyle name="Note 2 8 11 6" xfId="46560"/>
    <cellStyle name="Note 2 8 11 7" xfId="46554"/>
    <cellStyle name="Note 2 8 12" xfId="13242"/>
    <cellStyle name="Note 2 8 12 2" xfId="46562"/>
    <cellStyle name="Note 2 8 12 2 2" xfId="46563"/>
    <cellStyle name="Note 2 8 12 3" xfId="46564"/>
    <cellStyle name="Note 2 8 12 4" xfId="46565"/>
    <cellStyle name="Note 2 8 12 5" xfId="46566"/>
    <cellStyle name="Note 2 8 12 6" xfId="46561"/>
    <cellStyle name="Note 2 8 13" xfId="13577"/>
    <cellStyle name="Note 2 8 13 2" xfId="46568"/>
    <cellStyle name="Note 2 8 13 3" xfId="46567"/>
    <cellStyle name="Note 2 8 14" xfId="11278"/>
    <cellStyle name="Note 2 8 14 2" xfId="46570"/>
    <cellStyle name="Note 2 8 14 3" xfId="46569"/>
    <cellStyle name="Note 2 8 15" xfId="15226"/>
    <cellStyle name="Note 2 8 15 2" xfId="46571"/>
    <cellStyle name="Note 2 8 16" xfId="18402"/>
    <cellStyle name="Note 2 8 16 2" xfId="46572"/>
    <cellStyle name="Note 2 8 17" xfId="20005"/>
    <cellStyle name="Note 2 8 17 2" xfId="46573"/>
    <cellStyle name="Note 2 8 18" xfId="18344"/>
    <cellStyle name="Note 2 8 18 2" xfId="46574"/>
    <cellStyle name="Note 2 8 19" xfId="19948"/>
    <cellStyle name="Note 2 8 2" xfId="988"/>
    <cellStyle name="Note 2 8 2 10" xfId="15824"/>
    <cellStyle name="Note 2 8 2 11" xfId="17429"/>
    <cellStyle name="Note 2 8 2 12" xfId="19032"/>
    <cellStyle name="Note 2 8 2 13" xfId="20624"/>
    <cellStyle name="Note 2 8 2 14" xfId="22201"/>
    <cellStyle name="Note 2 8 2 15" xfId="23722"/>
    <cellStyle name="Note 2 8 2 16" xfId="25195"/>
    <cellStyle name="Note 2 8 2 2" xfId="2783"/>
    <cellStyle name="Note 2 8 2 2 2" xfId="46576"/>
    <cellStyle name="Note 2 8 2 2 3" xfId="46575"/>
    <cellStyle name="Note 2 8 2 3" xfId="4446"/>
    <cellStyle name="Note 2 8 2 3 2" xfId="46577"/>
    <cellStyle name="Note 2 8 2 4" xfId="6038"/>
    <cellStyle name="Note 2 8 2 4 2" xfId="46578"/>
    <cellStyle name="Note 2 8 2 5" xfId="7610"/>
    <cellStyle name="Note 2 8 2 5 2" xfId="46579"/>
    <cellStyle name="Note 2 8 2 6" xfId="9125"/>
    <cellStyle name="Note 2 8 2 6 2" xfId="46580"/>
    <cellStyle name="Note 2 8 2 7" xfId="10598"/>
    <cellStyle name="Note 2 8 2 8" xfId="12511"/>
    <cellStyle name="Note 2 8 2 9" xfId="14212"/>
    <cellStyle name="Note 2 8 3" xfId="1396"/>
    <cellStyle name="Note 2 8 3 10" xfId="16196"/>
    <cellStyle name="Note 2 8 3 11" xfId="17801"/>
    <cellStyle name="Note 2 8 3 12" xfId="19404"/>
    <cellStyle name="Note 2 8 3 13" xfId="20996"/>
    <cellStyle name="Note 2 8 3 14" xfId="22573"/>
    <cellStyle name="Note 2 8 3 15" xfId="24094"/>
    <cellStyle name="Note 2 8 3 16" xfId="25567"/>
    <cellStyle name="Note 2 8 3 2" xfId="3155"/>
    <cellStyle name="Note 2 8 3 2 2" xfId="46582"/>
    <cellStyle name="Note 2 8 3 2 3" xfId="46581"/>
    <cellStyle name="Note 2 8 3 3" xfId="4818"/>
    <cellStyle name="Note 2 8 3 3 2" xfId="46583"/>
    <cellStyle name="Note 2 8 3 4" xfId="6410"/>
    <cellStyle name="Note 2 8 3 4 2" xfId="46584"/>
    <cellStyle name="Note 2 8 3 5" xfId="7982"/>
    <cellStyle name="Note 2 8 3 5 2" xfId="46585"/>
    <cellStyle name="Note 2 8 3 6" xfId="9497"/>
    <cellStyle name="Note 2 8 3 6 2" xfId="46586"/>
    <cellStyle name="Note 2 8 3 7" xfId="10970"/>
    <cellStyle name="Note 2 8 3 8" xfId="12883"/>
    <cellStyle name="Note 2 8 3 9" xfId="14584"/>
    <cellStyle name="Note 2 8 4" xfId="2330"/>
    <cellStyle name="Note 2 8 4 10" xfId="16977"/>
    <cellStyle name="Note 2 8 4 11" xfId="18581"/>
    <cellStyle name="Note 2 8 4 12" xfId="20179"/>
    <cellStyle name="Note 2 8 4 13" xfId="21757"/>
    <cellStyle name="Note 2 8 4 14" xfId="23293"/>
    <cellStyle name="Note 2 8 4 15" xfId="24767"/>
    <cellStyle name="Note 2 8 4 2" xfId="3994"/>
    <cellStyle name="Note 2 8 4 2 2" xfId="46588"/>
    <cellStyle name="Note 2 8 4 2 3" xfId="46587"/>
    <cellStyle name="Note 2 8 4 3" xfId="5589"/>
    <cellStyle name="Note 2 8 4 3 2" xfId="46589"/>
    <cellStyle name="Note 2 8 4 4" xfId="7168"/>
    <cellStyle name="Note 2 8 4 4 2" xfId="46590"/>
    <cellStyle name="Note 2 8 4 5" xfId="8696"/>
    <cellStyle name="Note 2 8 4 5 2" xfId="46591"/>
    <cellStyle name="Note 2 8 4 6" xfId="10170"/>
    <cellStyle name="Note 2 8 4 6 2" xfId="46592"/>
    <cellStyle name="Note 2 8 4 7" xfId="12058"/>
    <cellStyle name="Note 2 8 4 8" xfId="13759"/>
    <cellStyle name="Note 2 8 4 9" xfId="15372"/>
    <cellStyle name="Note 2 8 5" xfId="1813"/>
    <cellStyle name="Note 2 8 5 2" xfId="46594"/>
    <cellStyle name="Note 2 8 5 2 2" xfId="46595"/>
    <cellStyle name="Note 2 8 5 3" xfId="46596"/>
    <cellStyle name="Note 2 8 5 4" xfId="46597"/>
    <cellStyle name="Note 2 8 5 5" xfId="46598"/>
    <cellStyle name="Note 2 8 5 6" xfId="46599"/>
    <cellStyle name="Note 2 8 5 7" xfId="46593"/>
    <cellStyle name="Note 2 8 6" xfId="3483"/>
    <cellStyle name="Note 2 8 6 2" xfId="46601"/>
    <cellStyle name="Note 2 8 6 2 2" xfId="46602"/>
    <cellStyle name="Note 2 8 6 3" xfId="46603"/>
    <cellStyle name="Note 2 8 6 4" xfId="46604"/>
    <cellStyle name="Note 2 8 6 5" xfId="46605"/>
    <cellStyle name="Note 2 8 6 6" xfId="46606"/>
    <cellStyle name="Note 2 8 6 7" xfId="46600"/>
    <cellStyle name="Note 2 8 7" xfId="2185"/>
    <cellStyle name="Note 2 8 7 2" xfId="46608"/>
    <cellStyle name="Note 2 8 7 2 2" xfId="46609"/>
    <cellStyle name="Note 2 8 7 3" xfId="46610"/>
    <cellStyle name="Note 2 8 7 4" xfId="46611"/>
    <cellStyle name="Note 2 8 7 5" xfId="46612"/>
    <cellStyle name="Note 2 8 7 6" xfId="46613"/>
    <cellStyle name="Note 2 8 7 7" xfId="46607"/>
    <cellStyle name="Note 2 8 8" xfId="3851"/>
    <cellStyle name="Note 2 8 8 2" xfId="46615"/>
    <cellStyle name="Note 2 8 8 2 2" xfId="46616"/>
    <cellStyle name="Note 2 8 8 3" xfId="46617"/>
    <cellStyle name="Note 2 8 8 4" xfId="46618"/>
    <cellStyle name="Note 2 8 8 5" xfId="46619"/>
    <cellStyle name="Note 2 8 8 6" xfId="46620"/>
    <cellStyle name="Note 2 8 8 7" xfId="46614"/>
    <cellStyle name="Note 2 8 9" xfId="5451"/>
    <cellStyle name="Note 2 8 9 2" xfId="46622"/>
    <cellStyle name="Note 2 8 9 2 2" xfId="46623"/>
    <cellStyle name="Note 2 8 9 3" xfId="46624"/>
    <cellStyle name="Note 2 8 9 4" xfId="46625"/>
    <cellStyle name="Note 2 8 9 5" xfId="46626"/>
    <cellStyle name="Note 2 8 9 6" xfId="46627"/>
    <cellStyle name="Note 2 8 9 7" xfId="46621"/>
    <cellStyle name="Note 2 9" xfId="310"/>
    <cellStyle name="Note 2 9 10" xfId="826"/>
    <cellStyle name="Note 2 9 10 2" xfId="46629"/>
    <cellStyle name="Note 2 9 10 2 2" xfId="46630"/>
    <cellStyle name="Note 2 9 10 3" xfId="46631"/>
    <cellStyle name="Note 2 9 10 4" xfId="46632"/>
    <cellStyle name="Note 2 9 10 5" xfId="46633"/>
    <cellStyle name="Note 2 9 10 6" xfId="46634"/>
    <cellStyle name="Note 2 9 10 7" xfId="46628"/>
    <cellStyle name="Note 2 9 11" xfId="11452"/>
    <cellStyle name="Note 2 9 11 2" xfId="46636"/>
    <cellStyle name="Note 2 9 11 2 2" xfId="46637"/>
    <cellStyle name="Note 2 9 11 3" xfId="46638"/>
    <cellStyle name="Note 2 9 11 4" xfId="46639"/>
    <cellStyle name="Note 2 9 11 5" xfId="46640"/>
    <cellStyle name="Note 2 9 11 6" xfId="46641"/>
    <cellStyle name="Note 2 9 11 7" xfId="46635"/>
    <cellStyle name="Note 2 9 12" xfId="11368"/>
    <cellStyle name="Note 2 9 12 2" xfId="46643"/>
    <cellStyle name="Note 2 9 12 2 2" xfId="46644"/>
    <cellStyle name="Note 2 9 12 3" xfId="46645"/>
    <cellStyle name="Note 2 9 12 4" xfId="46646"/>
    <cellStyle name="Note 2 9 12 5" xfId="46647"/>
    <cellStyle name="Note 2 9 12 6" xfId="46642"/>
    <cellStyle name="Note 2 9 13" xfId="13616"/>
    <cellStyle name="Note 2 9 13 2" xfId="46649"/>
    <cellStyle name="Note 2 9 13 3" xfId="46648"/>
    <cellStyle name="Note 2 9 14" xfId="13624"/>
    <cellStyle name="Note 2 9 14 2" xfId="46651"/>
    <cellStyle name="Note 2 9 14 3" xfId="46650"/>
    <cellStyle name="Note 2 9 15" xfId="11879"/>
    <cellStyle name="Note 2 9 15 2" xfId="46652"/>
    <cellStyle name="Note 2 9 16" xfId="18441"/>
    <cellStyle name="Note 2 9 16 2" xfId="46653"/>
    <cellStyle name="Note 2 9 17" xfId="20040"/>
    <cellStyle name="Note 2 9 17 2" xfId="46654"/>
    <cellStyle name="Note 2 9 18" xfId="20122"/>
    <cellStyle name="Note 2 9 18 2" xfId="46655"/>
    <cellStyle name="Note 2 9 19" xfId="21711"/>
    <cellStyle name="Note 2 9 2" xfId="901"/>
    <cellStyle name="Note 2 9 2 10" xfId="15748"/>
    <cellStyle name="Note 2 9 2 11" xfId="17353"/>
    <cellStyle name="Note 2 9 2 12" xfId="18956"/>
    <cellStyle name="Note 2 9 2 13" xfId="20548"/>
    <cellStyle name="Note 2 9 2 14" xfId="22125"/>
    <cellStyle name="Note 2 9 2 15" xfId="23646"/>
    <cellStyle name="Note 2 9 2 16" xfId="25119"/>
    <cellStyle name="Note 2 9 2 2" xfId="2707"/>
    <cellStyle name="Note 2 9 2 2 2" xfId="46657"/>
    <cellStyle name="Note 2 9 2 2 3" xfId="46656"/>
    <cellStyle name="Note 2 9 2 3" xfId="4370"/>
    <cellStyle name="Note 2 9 2 3 2" xfId="46658"/>
    <cellStyle name="Note 2 9 2 4" xfId="5962"/>
    <cellStyle name="Note 2 9 2 4 2" xfId="46659"/>
    <cellStyle name="Note 2 9 2 5" xfId="7534"/>
    <cellStyle name="Note 2 9 2 5 2" xfId="46660"/>
    <cellStyle name="Note 2 9 2 6" xfId="9049"/>
    <cellStyle name="Note 2 9 2 6 2" xfId="46661"/>
    <cellStyle name="Note 2 9 2 7" xfId="10522"/>
    <cellStyle name="Note 2 9 2 8" xfId="12435"/>
    <cellStyle name="Note 2 9 2 9" xfId="14136"/>
    <cellStyle name="Note 2 9 3" xfId="1308"/>
    <cellStyle name="Note 2 9 3 10" xfId="16120"/>
    <cellStyle name="Note 2 9 3 11" xfId="17725"/>
    <cellStyle name="Note 2 9 3 12" xfId="19328"/>
    <cellStyle name="Note 2 9 3 13" xfId="20920"/>
    <cellStyle name="Note 2 9 3 14" xfId="22497"/>
    <cellStyle name="Note 2 9 3 15" xfId="24018"/>
    <cellStyle name="Note 2 9 3 16" xfId="25491"/>
    <cellStyle name="Note 2 9 3 2" xfId="3079"/>
    <cellStyle name="Note 2 9 3 2 2" xfId="46663"/>
    <cellStyle name="Note 2 9 3 2 3" xfId="46662"/>
    <cellStyle name="Note 2 9 3 3" xfId="4742"/>
    <cellStyle name="Note 2 9 3 3 2" xfId="46664"/>
    <cellStyle name="Note 2 9 3 4" xfId="6334"/>
    <cellStyle name="Note 2 9 3 4 2" xfId="46665"/>
    <cellStyle name="Note 2 9 3 5" xfId="7906"/>
    <cellStyle name="Note 2 9 3 5 2" xfId="46666"/>
    <cellStyle name="Note 2 9 3 6" xfId="9421"/>
    <cellStyle name="Note 2 9 3 6 2" xfId="46667"/>
    <cellStyle name="Note 2 9 3 7" xfId="10894"/>
    <cellStyle name="Note 2 9 3 8" xfId="12807"/>
    <cellStyle name="Note 2 9 3 9" xfId="14508"/>
    <cellStyle name="Note 2 9 4" xfId="2246"/>
    <cellStyle name="Note 2 9 4 10" xfId="16894"/>
    <cellStyle name="Note 2 9 4 11" xfId="18499"/>
    <cellStyle name="Note 2 9 4 12" xfId="20095"/>
    <cellStyle name="Note 2 9 4 13" xfId="21677"/>
    <cellStyle name="Note 2 9 4 14" xfId="23218"/>
    <cellStyle name="Note 2 9 4 15" xfId="24695"/>
    <cellStyle name="Note 2 9 4 2" xfId="3911"/>
    <cellStyle name="Note 2 9 4 2 2" xfId="46669"/>
    <cellStyle name="Note 2 9 4 2 3" xfId="46668"/>
    <cellStyle name="Note 2 9 4 3" xfId="5507"/>
    <cellStyle name="Note 2 9 4 3 2" xfId="46670"/>
    <cellStyle name="Note 2 9 4 4" xfId="7088"/>
    <cellStyle name="Note 2 9 4 4 2" xfId="46671"/>
    <cellStyle name="Note 2 9 4 5" xfId="8621"/>
    <cellStyle name="Note 2 9 4 5 2" xfId="46672"/>
    <cellStyle name="Note 2 9 4 6" xfId="10098"/>
    <cellStyle name="Note 2 9 4 6 2" xfId="46673"/>
    <cellStyle name="Note 2 9 4 7" xfId="11974"/>
    <cellStyle name="Note 2 9 4 8" xfId="13675"/>
    <cellStyle name="Note 2 9 4 9" xfId="15288"/>
    <cellStyle name="Note 2 9 5" xfId="1725"/>
    <cellStyle name="Note 2 9 5 2" xfId="46675"/>
    <cellStyle name="Note 2 9 5 2 2" xfId="46676"/>
    <cellStyle name="Note 2 9 5 3" xfId="46677"/>
    <cellStyle name="Note 2 9 5 4" xfId="46678"/>
    <cellStyle name="Note 2 9 5 5" xfId="46679"/>
    <cellStyle name="Note 2 9 5 6" xfId="46680"/>
    <cellStyle name="Note 2 9 5 7" xfId="46674"/>
    <cellStyle name="Note 2 9 6" xfId="1166"/>
    <cellStyle name="Note 2 9 6 2" xfId="46682"/>
    <cellStyle name="Note 2 9 6 2 2" xfId="46683"/>
    <cellStyle name="Note 2 9 6 3" xfId="46684"/>
    <cellStyle name="Note 2 9 6 4" xfId="46685"/>
    <cellStyle name="Note 2 9 6 5" xfId="46686"/>
    <cellStyle name="Note 2 9 6 6" xfId="46687"/>
    <cellStyle name="Note 2 9 6 7" xfId="46681"/>
    <cellStyle name="Note 2 9 7" xfId="814"/>
    <cellStyle name="Note 2 9 7 2" xfId="46689"/>
    <cellStyle name="Note 2 9 7 2 2" xfId="46690"/>
    <cellStyle name="Note 2 9 7 3" xfId="46691"/>
    <cellStyle name="Note 2 9 7 4" xfId="46692"/>
    <cellStyle name="Note 2 9 7 5" xfId="46693"/>
    <cellStyle name="Note 2 9 7 6" xfId="46694"/>
    <cellStyle name="Note 2 9 7 7" xfId="46688"/>
    <cellStyle name="Note 2 9 8" xfId="845"/>
    <cellStyle name="Note 2 9 8 2" xfId="46696"/>
    <cellStyle name="Note 2 9 8 2 2" xfId="46697"/>
    <cellStyle name="Note 2 9 8 3" xfId="46698"/>
    <cellStyle name="Note 2 9 8 4" xfId="46699"/>
    <cellStyle name="Note 2 9 8 5" xfId="46700"/>
    <cellStyle name="Note 2 9 8 6" xfId="46701"/>
    <cellStyle name="Note 2 9 8 7" xfId="46695"/>
    <cellStyle name="Note 2 9 9" xfId="2187"/>
    <cellStyle name="Note 2 9 9 2" xfId="46703"/>
    <cellStyle name="Note 2 9 9 2 2" xfId="46704"/>
    <cellStyle name="Note 2 9 9 3" xfId="46705"/>
    <cellStyle name="Note 2 9 9 4" xfId="46706"/>
    <cellStyle name="Note 2 9 9 5" xfId="46707"/>
    <cellStyle name="Note 2 9 9 6" xfId="46708"/>
    <cellStyle name="Note 2 9 9 7" xfId="46702"/>
    <cellStyle name="Note 3" xfId="256"/>
    <cellStyle name="Note 3 10" xfId="420"/>
    <cellStyle name="Note 3 10 10" xfId="9788"/>
    <cellStyle name="Note 3 10 10 2" xfId="46710"/>
    <cellStyle name="Note 3 10 10 2 2" xfId="46711"/>
    <cellStyle name="Note 3 10 10 3" xfId="46712"/>
    <cellStyle name="Note 3 10 10 4" xfId="46713"/>
    <cellStyle name="Note 3 10 10 5" xfId="46714"/>
    <cellStyle name="Note 3 10 10 6" xfId="46715"/>
    <cellStyle name="Note 3 10 10 7" xfId="46709"/>
    <cellStyle name="Note 3 10 11" xfId="11562"/>
    <cellStyle name="Note 3 10 11 2" xfId="46717"/>
    <cellStyle name="Note 3 10 11 2 2" xfId="46718"/>
    <cellStyle name="Note 3 10 11 3" xfId="46719"/>
    <cellStyle name="Note 3 10 11 4" xfId="46720"/>
    <cellStyle name="Note 3 10 11 5" xfId="46721"/>
    <cellStyle name="Note 3 10 11 6" xfId="46722"/>
    <cellStyle name="Note 3 10 11 7" xfId="46716"/>
    <cellStyle name="Note 3 10 12" xfId="13264"/>
    <cellStyle name="Note 3 10 12 2" xfId="46724"/>
    <cellStyle name="Note 3 10 12 2 2" xfId="46725"/>
    <cellStyle name="Note 3 10 12 3" xfId="46726"/>
    <cellStyle name="Note 3 10 12 4" xfId="46727"/>
    <cellStyle name="Note 3 10 12 5" xfId="46728"/>
    <cellStyle name="Note 3 10 12 6" xfId="46723"/>
    <cellStyle name="Note 3 10 13" xfId="14876"/>
    <cellStyle name="Note 3 10 13 2" xfId="46730"/>
    <cellStyle name="Note 3 10 13 3" xfId="46729"/>
    <cellStyle name="Note 3 10 14" xfId="16487"/>
    <cellStyle name="Note 3 10 14 2" xfId="46732"/>
    <cellStyle name="Note 3 10 14 3" xfId="46731"/>
    <cellStyle name="Note 3 10 15" xfId="18092"/>
    <cellStyle name="Note 3 10 15 2" xfId="46733"/>
    <cellStyle name="Note 3 10 16" xfId="19696"/>
    <cellStyle name="Note 3 10 16 2" xfId="46734"/>
    <cellStyle name="Note 3 10 17" xfId="21288"/>
    <cellStyle name="Note 3 10 17 2" xfId="46735"/>
    <cellStyle name="Note 3 10 18" xfId="22870"/>
    <cellStyle name="Note 3 10 18 2" xfId="46736"/>
    <cellStyle name="Note 3 10 19" xfId="24385"/>
    <cellStyle name="Note 3 10 2" xfId="1010"/>
    <cellStyle name="Note 3 10 2 10" xfId="15846"/>
    <cellStyle name="Note 3 10 2 11" xfId="17451"/>
    <cellStyle name="Note 3 10 2 12" xfId="19054"/>
    <cellStyle name="Note 3 10 2 13" xfId="20646"/>
    <cellStyle name="Note 3 10 2 14" xfId="22223"/>
    <cellStyle name="Note 3 10 2 15" xfId="23744"/>
    <cellStyle name="Note 3 10 2 16" xfId="25217"/>
    <cellStyle name="Note 3 10 2 2" xfId="2805"/>
    <cellStyle name="Note 3 10 2 2 2" xfId="46738"/>
    <cellStyle name="Note 3 10 2 2 3" xfId="46737"/>
    <cellStyle name="Note 3 10 2 3" xfId="4468"/>
    <cellStyle name="Note 3 10 2 3 2" xfId="46739"/>
    <cellStyle name="Note 3 10 2 4" xfId="6060"/>
    <cellStyle name="Note 3 10 2 4 2" xfId="46740"/>
    <cellStyle name="Note 3 10 2 5" xfId="7632"/>
    <cellStyle name="Note 3 10 2 5 2" xfId="46741"/>
    <cellStyle name="Note 3 10 2 6" xfId="9147"/>
    <cellStyle name="Note 3 10 2 6 2" xfId="46742"/>
    <cellStyle name="Note 3 10 2 7" xfId="10620"/>
    <cellStyle name="Note 3 10 2 8" xfId="12533"/>
    <cellStyle name="Note 3 10 2 9" xfId="14234"/>
    <cellStyle name="Note 3 10 3" xfId="1418"/>
    <cellStyle name="Note 3 10 3 10" xfId="16218"/>
    <cellStyle name="Note 3 10 3 11" xfId="17823"/>
    <cellStyle name="Note 3 10 3 12" xfId="19426"/>
    <cellStyle name="Note 3 10 3 13" xfId="21018"/>
    <cellStyle name="Note 3 10 3 14" xfId="22595"/>
    <cellStyle name="Note 3 10 3 15" xfId="24116"/>
    <cellStyle name="Note 3 10 3 16" xfId="25589"/>
    <cellStyle name="Note 3 10 3 2" xfId="3177"/>
    <cellStyle name="Note 3 10 3 2 2" xfId="46744"/>
    <cellStyle name="Note 3 10 3 2 3" xfId="46743"/>
    <cellStyle name="Note 3 10 3 3" xfId="4840"/>
    <cellStyle name="Note 3 10 3 3 2" xfId="46745"/>
    <cellStyle name="Note 3 10 3 4" xfId="6432"/>
    <cellStyle name="Note 3 10 3 4 2" xfId="46746"/>
    <cellStyle name="Note 3 10 3 5" xfId="8004"/>
    <cellStyle name="Note 3 10 3 5 2" xfId="46747"/>
    <cellStyle name="Note 3 10 3 6" xfId="9519"/>
    <cellStyle name="Note 3 10 3 6 2" xfId="46748"/>
    <cellStyle name="Note 3 10 3 7" xfId="10992"/>
    <cellStyle name="Note 3 10 3 8" xfId="12905"/>
    <cellStyle name="Note 3 10 3 9" xfId="14606"/>
    <cellStyle name="Note 3 10 4" xfId="2352"/>
    <cellStyle name="Note 3 10 4 10" xfId="16999"/>
    <cellStyle name="Note 3 10 4 11" xfId="18603"/>
    <cellStyle name="Note 3 10 4 12" xfId="20201"/>
    <cellStyle name="Note 3 10 4 13" xfId="21779"/>
    <cellStyle name="Note 3 10 4 14" xfId="23315"/>
    <cellStyle name="Note 3 10 4 15" xfId="24789"/>
    <cellStyle name="Note 3 10 4 2" xfId="4016"/>
    <cellStyle name="Note 3 10 4 2 2" xfId="46750"/>
    <cellStyle name="Note 3 10 4 2 3" xfId="46749"/>
    <cellStyle name="Note 3 10 4 3" xfId="5611"/>
    <cellStyle name="Note 3 10 4 3 2" xfId="46751"/>
    <cellStyle name="Note 3 10 4 4" xfId="7190"/>
    <cellStyle name="Note 3 10 4 4 2" xfId="46752"/>
    <cellStyle name="Note 3 10 4 5" xfId="8718"/>
    <cellStyle name="Note 3 10 4 5 2" xfId="46753"/>
    <cellStyle name="Note 3 10 4 6" xfId="10192"/>
    <cellStyle name="Note 3 10 4 6 2" xfId="46754"/>
    <cellStyle name="Note 3 10 4 7" xfId="12080"/>
    <cellStyle name="Note 3 10 4 8" xfId="13781"/>
    <cellStyle name="Note 3 10 4 9" xfId="15394"/>
    <cellStyle name="Note 3 10 5" xfId="1835"/>
    <cellStyle name="Note 3 10 5 2" xfId="46756"/>
    <cellStyle name="Note 3 10 5 2 2" xfId="46757"/>
    <cellStyle name="Note 3 10 5 3" xfId="46758"/>
    <cellStyle name="Note 3 10 5 4" xfId="46759"/>
    <cellStyle name="Note 3 10 5 5" xfId="46760"/>
    <cellStyle name="Note 3 10 5 6" xfId="46761"/>
    <cellStyle name="Note 3 10 5 7" xfId="46755"/>
    <cellStyle name="Note 3 10 6" xfId="3505"/>
    <cellStyle name="Note 3 10 6 2" xfId="46763"/>
    <cellStyle name="Note 3 10 6 2 2" xfId="46764"/>
    <cellStyle name="Note 3 10 6 3" xfId="46765"/>
    <cellStyle name="Note 3 10 6 4" xfId="46766"/>
    <cellStyle name="Note 3 10 6 5" xfId="46767"/>
    <cellStyle name="Note 3 10 6 6" xfId="46768"/>
    <cellStyle name="Note 3 10 6 7" xfId="46762"/>
    <cellStyle name="Note 3 10 7" xfId="5109"/>
    <cellStyle name="Note 3 10 7 2" xfId="46770"/>
    <cellStyle name="Note 3 10 7 2 2" xfId="46771"/>
    <cellStyle name="Note 3 10 7 3" xfId="46772"/>
    <cellStyle name="Note 3 10 7 4" xfId="46773"/>
    <cellStyle name="Note 3 10 7 5" xfId="46774"/>
    <cellStyle name="Note 3 10 7 6" xfId="46775"/>
    <cellStyle name="Note 3 10 7 7" xfId="46769"/>
    <cellStyle name="Note 3 10 8" xfId="6701"/>
    <cellStyle name="Note 3 10 8 2" xfId="46777"/>
    <cellStyle name="Note 3 10 8 2 2" xfId="46778"/>
    <cellStyle name="Note 3 10 8 3" xfId="46779"/>
    <cellStyle name="Note 3 10 8 4" xfId="46780"/>
    <cellStyle name="Note 3 10 8 5" xfId="46781"/>
    <cellStyle name="Note 3 10 8 6" xfId="46782"/>
    <cellStyle name="Note 3 10 8 7" xfId="46776"/>
    <cellStyle name="Note 3 10 9" xfId="8273"/>
    <cellStyle name="Note 3 10 9 2" xfId="46784"/>
    <cellStyle name="Note 3 10 9 2 2" xfId="46785"/>
    <cellStyle name="Note 3 10 9 3" xfId="46786"/>
    <cellStyle name="Note 3 10 9 4" xfId="46787"/>
    <cellStyle name="Note 3 10 9 5" xfId="46788"/>
    <cellStyle name="Note 3 10 9 6" xfId="46789"/>
    <cellStyle name="Note 3 10 9 7" xfId="46783"/>
    <cellStyle name="Note 3 11" xfId="296"/>
    <cellStyle name="Note 3 11 10" xfId="8571"/>
    <cellStyle name="Note 3 11 10 2" xfId="46791"/>
    <cellStyle name="Note 3 11 10 2 2" xfId="46792"/>
    <cellStyle name="Note 3 11 10 3" xfId="46793"/>
    <cellStyle name="Note 3 11 10 4" xfId="46794"/>
    <cellStyle name="Note 3 11 10 5" xfId="46795"/>
    <cellStyle name="Note 3 11 10 6" xfId="46796"/>
    <cellStyle name="Note 3 11 10 7" xfId="46790"/>
    <cellStyle name="Note 3 11 11" xfId="11438"/>
    <cellStyle name="Note 3 11 11 2" xfId="46798"/>
    <cellStyle name="Note 3 11 11 2 2" xfId="46799"/>
    <cellStyle name="Note 3 11 11 3" xfId="46800"/>
    <cellStyle name="Note 3 11 11 4" xfId="46801"/>
    <cellStyle name="Note 3 11 11 5" xfId="46802"/>
    <cellStyle name="Note 3 11 11 6" xfId="46803"/>
    <cellStyle name="Note 3 11 11 7" xfId="46797"/>
    <cellStyle name="Note 3 11 12" xfId="11269"/>
    <cellStyle name="Note 3 11 12 2" xfId="46805"/>
    <cellStyle name="Note 3 11 12 2 2" xfId="46806"/>
    <cellStyle name="Note 3 11 12 3" xfId="46807"/>
    <cellStyle name="Note 3 11 12 4" xfId="46808"/>
    <cellStyle name="Note 3 11 12 5" xfId="46809"/>
    <cellStyle name="Note 3 11 12 6" xfId="46804"/>
    <cellStyle name="Note 3 11 13" xfId="11326"/>
    <cellStyle name="Note 3 11 13 2" xfId="46811"/>
    <cellStyle name="Note 3 11 13 3" xfId="46810"/>
    <cellStyle name="Note 3 11 14" xfId="15214"/>
    <cellStyle name="Note 3 11 14 2" xfId="46813"/>
    <cellStyle name="Note 3 11 14 3" xfId="46812"/>
    <cellStyle name="Note 3 11 15" xfId="16822"/>
    <cellStyle name="Note 3 11 15 2" xfId="46814"/>
    <cellStyle name="Note 3 11 16" xfId="16781"/>
    <cellStyle name="Note 3 11 16 2" xfId="46815"/>
    <cellStyle name="Note 3 11 17" xfId="16645"/>
    <cellStyle name="Note 3 11 17 2" xfId="46816"/>
    <cellStyle name="Note 3 11 18" xfId="21611"/>
    <cellStyle name="Note 3 11 18 2" xfId="46817"/>
    <cellStyle name="Note 3 11 19" xfId="23168"/>
    <cellStyle name="Note 3 11 2" xfId="887"/>
    <cellStyle name="Note 3 11 2 10" xfId="15734"/>
    <cellStyle name="Note 3 11 2 11" xfId="17339"/>
    <cellStyle name="Note 3 11 2 12" xfId="18942"/>
    <cellStyle name="Note 3 11 2 13" xfId="20534"/>
    <cellStyle name="Note 3 11 2 14" xfId="22111"/>
    <cellStyle name="Note 3 11 2 15" xfId="23632"/>
    <cellStyle name="Note 3 11 2 16" xfId="25105"/>
    <cellStyle name="Note 3 11 2 2" xfId="2693"/>
    <cellStyle name="Note 3 11 2 2 2" xfId="46819"/>
    <cellStyle name="Note 3 11 2 2 3" xfId="46818"/>
    <cellStyle name="Note 3 11 2 3" xfId="4356"/>
    <cellStyle name="Note 3 11 2 3 2" xfId="46820"/>
    <cellStyle name="Note 3 11 2 4" xfId="5948"/>
    <cellStyle name="Note 3 11 2 4 2" xfId="46821"/>
    <cellStyle name="Note 3 11 2 5" xfId="7520"/>
    <cellStyle name="Note 3 11 2 5 2" xfId="46822"/>
    <cellStyle name="Note 3 11 2 6" xfId="9035"/>
    <cellStyle name="Note 3 11 2 6 2" xfId="46823"/>
    <cellStyle name="Note 3 11 2 7" xfId="10508"/>
    <cellStyle name="Note 3 11 2 8" xfId="12421"/>
    <cellStyle name="Note 3 11 2 9" xfId="14122"/>
    <cellStyle name="Note 3 11 3" xfId="818"/>
    <cellStyle name="Note 3 11 3 10" xfId="15701"/>
    <cellStyle name="Note 3 11 3 11" xfId="17306"/>
    <cellStyle name="Note 3 11 3 12" xfId="18909"/>
    <cellStyle name="Note 3 11 3 13" xfId="20501"/>
    <cellStyle name="Note 3 11 3 14" xfId="22078"/>
    <cellStyle name="Note 3 11 3 15" xfId="23600"/>
    <cellStyle name="Note 3 11 3 16" xfId="25073"/>
    <cellStyle name="Note 3 11 3 2" xfId="2660"/>
    <cellStyle name="Note 3 11 3 2 2" xfId="46825"/>
    <cellStyle name="Note 3 11 3 2 3" xfId="46824"/>
    <cellStyle name="Note 3 11 3 3" xfId="4323"/>
    <cellStyle name="Note 3 11 3 3 2" xfId="46826"/>
    <cellStyle name="Note 3 11 3 4" xfId="5915"/>
    <cellStyle name="Note 3 11 3 4 2" xfId="46827"/>
    <cellStyle name="Note 3 11 3 5" xfId="7487"/>
    <cellStyle name="Note 3 11 3 5 2" xfId="46828"/>
    <cellStyle name="Note 3 11 3 6" xfId="9003"/>
    <cellStyle name="Note 3 11 3 6 2" xfId="46829"/>
    <cellStyle name="Note 3 11 3 7" xfId="10476"/>
    <cellStyle name="Note 3 11 3 8" xfId="12388"/>
    <cellStyle name="Note 3 11 3 9" xfId="14089"/>
    <cellStyle name="Note 3 11 4" xfId="2232"/>
    <cellStyle name="Note 3 11 4 10" xfId="16880"/>
    <cellStyle name="Note 3 11 4 11" xfId="18485"/>
    <cellStyle name="Note 3 11 4 12" xfId="20081"/>
    <cellStyle name="Note 3 11 4 13" xfId="21663"/>
    <cellStyle name="Note 3 11 4 14" xfId="23204"/>
    <cellStyle name="Note 3 11 4 15" xfId="24681"/>
    <cellStyle name="Note 3 11 4 2" xfId="3897"/>
    <cellStyle name="Note 3 11 4 2 2" xfId="46831"/>
    <cellStyle name="Note 3 11 4 2 3" xfId="46830"/>
    <cellStyle name="Note 3 11 4 3" xfId="5493"/>
    <cellStyle name="Note 3 11 4 3 2" xfId="46832"/>
    <cellStyle name="Note 3 11 4 4" xfId="7074"/>
    <cellStyle name="Note 3 11 4 4 2" xfId="46833"/>
    <cellStyle name="Note 3 11 4 5" xfId="8607"/>
    <cellStyle name="Note 3 11 4 5 2" xfId="46834"/>
    <cellStyle name="Note 3 11 4 6" xfId="10084"/>
    <cellStyle name="Note 3 11 4 6 2" xfId="46835"/>
    <cellStyle name="Note 3 11 4 7" xfId="11960"/>
    <cellStyle name="Note 3 11 4 8" xfId="13661"/>
    <cellStyle name="Note 3 11 4 9" xfId="15274"/>
    <cellStyle name="Note 3 11 5" xfId="850"/>
    <cellStyle name="Note 3 11 5 2" xfId="46837"/>
    <cellStyle name="Note 3 11 5 2 2" xfId="46838"/>
    <cellStyle name="Note 3 11 5 3" xfId="46839"/>
    <cellStyle name="Note 3 11 5 4" xfId="46840"/>
    <cellStyle name="Note 3 11 5 5" xfId="46841"/>
    <cellStyle name="Note 3 11 5 6" xfId="46842"/>
    <cellStyle name="Note 3 11 5 7" xfId="46836"/>
    <cellStyle name="Note 3 11 6" xfId="2161"/>
    <cellStyle name="Note 3 11 6 2" xfId="46844"/>
    <cellStyle name="Note 3 11 6 2 2" xfId="46845"/>
    <cellStyle name="Note 3 11 6 3" xfId="46846"/>
    <cellStyle name="Note 3 11 6 4" xfId="46847"/>
    <cellStyle name="Note 3 11 6 5" xfId="46848"/>
    <cellStyle name="Note 3 11 6 6" xfId="46849"/>
    <cellStyle name="Note 3 11 6 7" xfId="46843"/>
    <cellStyle name="Note 3 11 7" xfId="3840"/>
    <cellStyle name="Note 3 11 7 2" xfId="46851"/>
    <cellStyle name="Note 3 11 7 2 2" xfId="46852"/>
    <cellStyle name="Note 3 11 7 3" xfId="46853"/>
    <cellStyle name="Note 3 11 7 4" xfId="46854"/>
    <cellStyle name="Note 3 11 7 5" xfId="46855"/>
    <cellStyle name="Note 3 11 7 6" xfId="46856"/>
    <cellStyle name="Note 3 11 7 7" xfId="46850"/>
    <cellStyle name="Note 3 11 8" xfId="5440"/>
    <cellStyle name="Note 3 11 8 2" xfId="46858"/>
    <cellStyle name="Note 3 11 8 2 2" xfId="46859"/>
    <cellStyle name="Note 3 11 8 3" xfId="46860"/>
    <cellStyle name="Note 3 11 8 4" xfId="46861"/>
    <cellStyle name="Note 3 11 8 5" xfId="46862"/>
    <cellStyle name="Note 3 11 8 6" xfId="46863"/>
    <cellStyle name="Note 3 11 8 7" xfId="46857"/>
    <cellStyle name="Note 3 11 9" xfId="7025"/>
    <cellStyle name="Note 3 11 9 2" xfId="46865"/>
    <cellStyle name="Note 3 11 9 2 2" xfId="46866"/>
    <cellStyle name="Note 3 11 9 3" xfId="46867"/>
    <cellStyle name="Note 3 11 9 4" xfId="46868"/>
    <cellStyle name="Note 3 11 9 5" xfId="46869"/>
    <cellStyle name="Note 3 11 9 6" xfId="46870"/>
    <cellStyle name="Note 3 11 9 7" xfId="46864"/>
    <cellStyle name="Note 3 12" xfId="293"/>
    <cellStyle name="Note 3 12 10" xfId="5265"/>
    <cellStyle name="Note 3 12 10 2" xfId="46872"/>
    <cellStyle name="Note 3 12 10 2 2" xfId="46873"/>
    <cellStyle name="Note 3 12 10 3" xfId="46874"/>
    <cellStyle name="Note 3 12 10 4" xfId="46875"/>
    <cellStyle name="Note 3 12 10 5" xfId="46876"/>
    <cellStyle name="Note 3 12 10 6" xfId="46877"/>
    <cellStyle name="Note 3 12 10 7" xfId="46871"/>
    <cellStyle name="Note 3 12 11" xfId="11435"/>
    <cellStyle name="Note 3 12 11 2" xfId="46879"/>
    <cellStyle name="Note 3 12 11 2 2" xfId="46880"/>
    <cellStyle name="Note 3 12 11 3" xfId="46881"/>
    <cellStyle name="Note 3 12 11 4" xfId="46882"/>
    <cellStyle name="Note 3 12 11 5" xfId="46883"/>
    <cellStyle name="Note 3 12 11 6" xfId="46884"/>
    <cellStyle name="Note 3 12 11 7" xfId="46878"/>
    <cellStyle name="Note 3 12 12" xfId="11881"/>
    <cellStyle name="Note 3 12 12 2" xfId="46886"/>
    <cellStyle name="Note 3 12 12 2 2" xfId="46887"/>
    <cellStyle name="Note 3 12 12 3" xfId="46888"/>
    <cellStyle name="Note 3 12 12 4" xfId="46889"/>
    <cellStyle name="Note 3 12 12 5" xfId="46890"/>
    <cellStyle name="Note 3 12 12 6" xfId="46885"/>
    <cellStyle name="Note 3 12 13" xfId="11407"/>
    <cellStyle name="Note 3 12 13 2" xfId="46892"/>
    <cellStyle name="Note 3 12 13 3" xfId="46891"/>
    <cellStyle name="Note 3 12 14" xfId="13612"/>
    <cellStyle name="Note 3 12 14 2" xfId="46894"/>
    <cellStyle name="Note 3 12 14 3" xfId="46893"/>
    <cellStyle name="Note 3 12 15" xfId="13747"/>
    <cellStyle name="Note 3 12 15 2" xfId="46895"/>
    <cellStyle name="Note 3 12 16" xfId="13192"/>
    <cellStyle name="Note 3 12 16 2" xfId="46896"/>
    <cellStyle name="Note 3 12 17" xfId="18457"/>
    <cellStyle name="Note 3 12 17 2" xfId="46897"/>
    <cellStyle name="Note 3 12 18" xfId="19973"/>
    <cellStyle name="Note 3 12 18 2" xfId="46898"/>
    <cellStyle name="Note 3 12 19" xfId="21578"/>
    <cellStyle name="Note 3 12 2" xfId="884"/>
    <cellStyle name="Note 3 12 2 10" xfId="15731"/>
    <cellStyle name="Note 3 12 2 11" xfId="17336"/>
    <cellStyle name="Note 3 12 2 12" xfId="18939"/>
    <cellStyle name="Note 3 12 2 13" xfId="20531"/>
    <cellStyle name="Note 3 12 2 14" xfId="22108"/>
    <cellStyle name="Note 3 12 2 15" xfId="23629"/>
    <cellStyle name="Note 3 12 2 16" xfId="25102"/>
    <cellStyle name="Note 3 12 2 2" xfId="2690"/>
    <cellStyle name="Note 3 12 2 2 2" xfId="46900"/>
    <cellStyle name="Note 3 12 2 2 3" xfId="46899"/>
    <cellStyle name="Note 3 12 2 3" xfId="4353"/>
    <cellStyle name="Note 3 12 2 3 2" xfId="46901"/>
    <cellStyle name="Note 3 12 2 4" xfId="5945"/>
    <cellStyle name="Note 3 12 2 4 2" xfId="46902"/>
    <cellStyle name="Note 3 12 2 5" xfId="7517"/>
    <cellStyle name="Note 3 12 2 5 2" xfId="46903"/>
    <cellStyle name="Note 3 12 2 6" xfId="9032"/>
    <cellStyle name="Note 3 12 2 6 2" xfId="46904"/>
    <cellStyle name="Note 3 12 2 7" xfId="10505"/>
    <cellStyle name="Note 3 12 2 8" xfId="12418"/>
    <cellStyle name="Note 3 12 2 9" xfId="14119"/>
    <cellStyle name="Note 3 12 3" xfId="819"/>
    <cellStyle name="Note 3 12 3 10" xfId="15702"/>
    <cellStyle name="Note 3 12 3 11" xfId="17307"/>
    <cellStyle name="Note 3 12 3 12" xfId="18910"/>
    <cellStyle name="Note 3 12 3 13" xfId="20502"/>
    <cellStyle name="Note 3 12 3 14" xfId="22079"/>
    <cellStyle name="Note 3 12 3 15" xfId="23601"/>
    <cellStyle name="Note 3 12 3 16" xfId="25074"/>
    <cellStyle name="Note 3 12 3 2" xfId="2661"/>
    <cellStyle name="Note 3 12 3 2 2" xfId="46906"/>
    <cellStyle name="Note 3 12 3 2 3" xfId="46905"/>
    <cellStyle name="Note 3 12 3 3" xfId="4324"/>
    <cellStyle name="Note 3 12 3 3 2" xfId="46907"/>
    <cellStyle name="Note 3 12 3 4" xfId="5916"/>
    <cellStyle name="Note 3 12 3 4 2" xfId="46908"/>
    <cellStyle name="Note 3 12 3 5" xfId="7488"/>
    <cellStyle name="Note 3 12 3 5 2" xfId="46909"/>
    <cellStyle name="Note 3 12 3 6" xfId="9004"/>
    <cellStyle name="Note 3 12 3 6 2" xfId="46910"/>
    <cellStyle name="Note 3 12 3 7" xfId="10477"/>
    <cellStyle name="Note 3 12 3 8" xfId="12389"/>
    <cellStyle name="Note 3 12 3 9" xfId="14090"/>
    <cellStyle name="Note 3 12 4" xfId="2229"/>
    <cellStyle name="Note 3 12 4 10" xfId="16877"/>
    <cellStyle name="Note 3 12 4 11" xfId="18482"/>
    <cellStyle name="Note 3 12 4 12" xfId="20078"/>
    <cellStyle name="Note 3 12 4 13" xfId="21660"/>
    <cellStyle name="Note 3 12 4 14" xfId="23201"/>
    <cellStyle name="Note 3 12 4 15" xfId="24678"/>
    <cellStyle name="Note 3 12 4 2" xfId="3894"/>
    <cellStyle name="Note 3 12 4 2 2" xfId="46912"/>
    <cellStyle name="Note 3 12 4 2 3" xfId="46911"/>
    <cellStyle name="Note 3 12 4 3" xfId="5490"/>
    <cellStyle name="Note 3 12 4 3 2" xfId="46913"/>
    <cellStyle name="Note 3 12 4 4" xfId="7071"/>
    <cellStyle name="Note 3 12 4 4 2" xfId="46914"/>
    <cellStyle name="Note 3 12 4 5" xfId="8604"/>
    <cellStyle name="Note 3 12 4 5 2" xfId="46915"/>
    <cellStyle name="Note 3 12 4 6" xfId="10081"/>
    <cellStyle name="Note 3 12 4 6 2" xfId="46916"/>
    <cellStyle name="Note 3 12 4 7" xfId="11957"/>
    <cellStyle name="Note 3 12 4 8" xfId="13658"/>
    <cellStyle name="Note 3 12 4 9" xfId="15271"/>
    <cellStyle name="Note 3 12 5" xfId="796"/>
    <cellStyle name="Note 3 12 5 2" xfId="46918"/>
    <cellStyle name="Note 3 12 5 2 2" xfId="46919"/>
    <cellStyle name="Note 3 12 5 3" xfId="46920"/>
    <cellStyle name="Note 3 12 5 4" xfId="46921"/>
    <cellStyle name="Note 3 12 5 5" xfId="46922"/>
    <cellStyle name="Note 3 12 5 6" xfId="46923"/>
    <cellStyle name="Note 3 12 5 7" xfId="46917"/>
    <cellStyle name="Note 3 12 6" xfId="1168"/>
    <cellStyle name="Note 3 12 6 2" xfId="46925"/>
    <cellStyle name="Note 3 12 6 2 2" xfId="46926"/>
    <cellStyle name="Note 3 12 6 3" xfId="46927"/>
    <cellStyle name="Note 3 12 6 4" xfId="46928"/>
    <cellStyle name="Note 3 12 6 5" xfId="46929"/>
    <cellStyle name="Note 3 12 6 6" xfId="46930"/>
    <cellStyle name="Note 3 12 6 7" xfId="46924"/>
    <cellStyle name="Note 3 12 7" xfId="1657"/>
    <cellStyle name="Note 3 12 7 2" xfId="46932"/>
    <cellStyle name="Note 3 12 7 2 2" xfId="46933"/>
    <cellStyle name="Note 3 12 7 3" xfId="46934"/>
    <cellStyle name="Note 3 12 7 4" xfId="46935"/>
    <cellStyle name="Note 3 12 7 5" xfId="46936"/>
    <cellStyle name="Note 3 12 7 6" xfId="46937"/>
    <cellStyle name="Note 3 12 7 7" xfId="46931"/>
    <cellStyle name="Note 3 12 8" xfId="2115"/>
    <cellStyle name="Note 3 12 8 2" xfId="46939"/>
    <cellStyle name="Note 3 12 8 2 2" xfId="46940"/>
    <cellStyle name="Note 3 12 8 3" xfId="46941"/>
    <cellStyle name="Note 3 12 8 4" xfId="46942"/>
    <cellStyle name="Note 3 12 8 5" xfId="46943"/>
    <cellStyle name="Note 3 12 8 6" xfId="46944"/>
    <cellStyle name="Note 3 12 8 7" xfId="46938"/>
    <cellStyle name="Note 3 12 9" xfId="3662"/>
    <cellStyle name="Note 3 12 9 2" xfId="46946"/>
    <cellStyle name="Note 3 12 9 2 2" xfId="46947"/>
    <cellStyle name="Note 3 12 9 3" xfId="46948"/>
    <cellStyle name="Note 3 12 9 4" xfId="46949"/>
    <cellStyle name="Note 3 12 9 5" xfId="46950"/>
    <cellStyle name="Note 3 12 9 6" xfId="46951"/>
    <cellStyle name="Note 3 12 9 7" xfId="46945"/>
    <cellStyle name="Note 3 13" xfId="288"/>
    <cellStyle name="Note 3 13 10" xfId="8573"/>
    <cellStyle name="Note 3 13 10 2" xfId="46953"/>
    <cellStyle name="Note 3 13 10 2 2" xfId="46954"/>
    <cellStyle name="Note 3 13 10 3" xfId="46955"/>
    <cellStyle name="Note 3 13 10 4" xfId="46956"/>
    <cellStyle name="Note 3 13 10 5" xfId="46957"/>
    <cellStyle name="Note 3 13 10 6" xfId="46958"/>
    <cellStyle name="Note 3 13 10 7" xfId="46952"/>
    <cellStyle name="Note 3 13 11" xfId="11430"/>
    <cellStyle name="Note 3 13 11 2" xfId="46960"/>
    <cellStyle name="Note 3 13 11 2 2" xfId="46961"/>
    <cellStyle name="Note 3 13 11 3" xfId="46962"/>
    <cellStyle name="Note 3 13 11 4" xfId="46963"/>
    <cellStyle name="Note 3 13 11 5" xfId="46964"/>
    <cellStyle name="Note 3 13 11 6" xfId="46965"/>
    <cellStyle name="Note 3 13 11 7" xfId="46959"/>
    <cellStyle name="Note 3 13 12" xfId="11271"/>
    <cellStyle name="Note 3 13 12 2" xfId="46967"/>
    <cellStyle name="Note 3 13 12 2 2" xfId="46968"/>
    <cellStyle name="Note 3 13 12 3" xfId="46969"/>
    <cellStyle name="Note 3 13 12 4" xfId="46970"/>
    <cellStyle name="Note 3 13 12 5" xfId="46971"/>
    <cellStyle name="Note 3 13 12 6" xfId="46966"/>
    <cellStyle name="Note 3 13 13" xfId="11892"/>
    <cellStyle name="Note 3 13 13 2" xfId="46973"/>
    <cellStyle name="Note 3 13 13 3" xfId="46972"/>
    <cellStyle name="Note 3 13 14" xfId="15216"/>
    <cellStyle name="Note 3 13 14 2" xfId="46975"/>
    <cellStyle name="Note 3 13 14 3" xfId="46974"/>
    <cellStyle name="Note 3 13 15" xfId="16824"/>
    <cellStyle name="Note 3 13 15 2" xfId="46976"/>
    <cellStyle name="Note 3 13 16" xfId="16833"/>
    <cellStyle name="Note 3 13 16 2" xfId="46977"/>
    <cellStyle name="Note 3 13 17" xfId="15132"/>
    <cellStyle name="Note 3 13 17 2" xfId="46978"/>
    <cellStyle name="Note 3 13 18" xfId="20056"/>
    <cellStyle name="Note 3 13 18 2" xfId="46979"/>
    <cellStyle name="Note 3 13 19" xfId="23170"/>
    <cellStyle name="Note 3 13 2" xfId="879"/>
    <cellStyle name="Note 3 13 2 10" xfId="15726"/>
    <cellStyle name="Note 3 13 2 11" xfId="17331"/>
    <cellStyle name="Note 3 13 2 12" xfId="18934"/>
    <cellStyle name="Note 3 13 2 13" xfId="20526"/>
    <cellStyle name="Note 3 13 2 14" xfId="22103"/>
    <cellStyle name="Note 3 13 2 15" xfId="23624"/>
    <cellStyle name="Note 3 13 2 16" xfId="25097"/>
    <cellStyle name="Note 3 13 2 2" xfId="2685"/>
    <cellStyle name="Note 3 13 2 2 2" xfId="46981"/>
    <cellStyle name="Note 3 13 2 2 3" xfId="46980"/>
    <cellStyle name="Note 3 13 2 3" xfId="4348"/>
    <cellStyle name="Note 3 13 2 3 2" xfId="46982"/>
    <cellStyle name="Note 3 13 2 4" xfId="5940"/>
    <cellStyle name="Note 3 13 2 4 2" xfId="46983"/>
    <cellStyle name="Note 3 13 2 5" xfId="7512"/>
    <cellStyle name="Note 3 13 2 5 2" xfId="46984"/>
    <cellStyle name="Note 3 13 2 6" xfId="9027"/>
    <cellStyle name="Note 3 13 2 6 2" xfId="46985"/>
    <cellStyle name="Note 3 13 2 7" xfId="10500"/>
    <cellStyle name="Note 3 13 2 8" xfId="12413"/>
    <cellStyle name="Note 3 13 2 9" xfId="14114"/>
    <cellStyle name="Note 3 13 3" xfId="765"/>
    <cellStyle name="Note 3 13 3 10" xfId="15689"/>
    <cellStyle name="Note 3 13 3 11" xfId="17294"/>
    <cellStyle name="Note 3 13 3 12" xfId="18897"/>
    <cellStyle name="Note 3 13 3 13" xfId="20489"/>
    <cellStyle name="Note 3 13 3 14" xfId="22066"/>
    <cellStyle name="Note 3 13 3 15" xfId="23588"/>
    <cellStyle name="Note 3 13 3 16" xfId="25061"/>
    <cellStyle name="Note 3 13 3 2" xfId="2648"/>
    <cellStyle name="Note 3 13 3 2 2" xfId="46987"/>
    <cellStyle name="Note 3 13 3 2 3" xfId="46986"/>
    <cellStyle name="Note 3 13 3 3" xfId="4311"/>
    <cellStyle name="Note 3 13 3 3 2" xfId="46988"/>
    <cellStyle name="Note 3 13 3 4" xfId="5903"/>
    <cellStyle name="Note 3 13 3 4 2" xfId="46989"/>
    <cellStyle name="Note 3 13 3 5" xfId="7475"/>
    <cellStyle name="Note 3 13 3 5 2" xfId="46990"/>
    <cellStyle name="Note 3 13 3 6" xfId="8991"/>
    <cellStyle name="Note 3 13 3 6 2" xfId="46991"/>
    <cellStyle name="Note 3 13 3 7" xfId="10464"/>
    <cellStyle name="Note 3 13 3 8" xfId="12376"/>
    <cellStyle name="Note 3 13 3 9" xfId="14077"/>
    <cellStyle name="Note 3 13 4" xfId="2224"/>
    <cellStyle name="Note 3 13 4 10" xfId="16872"/>
    <cellStyle name="Note 3 13 4 11" xfId="18477"/>
    <cellStyle name="Note 3 13 4 12" xfId="20073"/>
    <cellStyle name="Note 3 13 4 13" xfId="21655"/>
    <cellStyle name="Note 3 13 4 14" xfId="23196"/>
    <cellStyle name="Note 3 13 4 15" xfId="24673"/>
    <cellStyle name="Note 3 13 4 2" xfId="3889"/>
    <cellStyle name="Note 3 13 4 2 2" xfId="46993"/>
    <cellStyle name="Note 3 13 4 2 3" xfId="46992"/>
    <cellStyle name="Note 3 13 4 3" xfId="5485"/>
    <cellStyle name="Note 3 13 4 3 2" xfId="46994"/>
    <cellStyle name="Note 3 13 4 4" xfId="7066"/>
    <cellStyle name="Note 3 13 4 4 2" xfId="46995"/>
    <cellStyle name="Note 3 13 4 5" xfId="8599"/>
    <cellStyle name="Note 3 13 4 5 2" xfId="46996"/>
    <cellStyle name="Note 3 13 4 6" xfId="10076"/>
    <cellStyle name="Note 3 13 4 6 2" xfId="46997"/>
    <cellStyle name="Note 3 13 4 7" xfId="11952"/>
    <cellStyle name="Note 3 13 4 8" xfId="13653"/>
    <cellStyle name="Note 3 13 4 9" xfId="15266"/>
    <cellStyle name="Note 3 13 5" xfId="840"/>
    <cellStyle name="Note 3 13 5 2" xfId="46999"/>
    <cellStyle name="Note 3 13 5 2 2" xfId="47000"/>
    <cellStyle name="Note 3 13 5 3" xfId="47001"/>
    <cellStyle name="Note 3 13 5 4" xfId="47002"/>
    <cellStyle name="Note 3 13 5 5" xfId="47003"/>
    <cellStyle name="Note 3 13 5 6" xfId="47004"/>
    <cellStyle name="Note 3 13 5 7" xfId="46998"/>
    <cellStyle name="Note 3 13 6" xfId="2163"/>
    <cellStyle name="Note 3 13 6 2" xfId="47006"/>
    <cellStyle name="Note 3 13 6 2 2" xfId="47007"/>
    <cellStyle name="Note 3 13 6 3" xfId="47008"/>
    <cellStyle name="Note 3 13 6 4" xfId="47009"/>
    <cellStyle name="Note 3 13 6 5" xfId="47010"/>
    <cellStyle name="Note 3 13 6 6" xfId="47011"/>
    <cellStyle name="Note 3 13 6 7" xfId="47005"/>
    <cellStyle name="Note 3 13 7" xfId="3842"/>
    <cellStyle name="Note 3 13 7 2" xfId="47013"/>
    <cellStyle name="Note 3 13 7 2 2" xfId="47014"/>
    <cellStyle name="Note 3 13 7 3" xfId="47015"/>
    <cellStyle name="Note 3 13 7 4" xfId="47016"/>
    <cellStyle name="Note 3 13 7 5" xfId="47017"/>
    <cellStyle name="Note 3 13 7 6" xfId="47018"/>
    <cellStyle name="Note 3 13 7 7" xfId="47012"/>
    <cellStyle name="Note 3 13 8" xfId="5442"/>
    <cellStyle name="Note 3 13 8 2" xfId="47020"/>
    <cellStyle name="Note 3 13 8 2 2" xfId="47021"/>
    <cellStyle name="Note 3 13 8 3" xfId="47022"/>
    <cellStyle name="Note 3 13 8 4" xfId="47023"/>
    <cellStyle name="Note 3 13 8 5" xfId="47024"/>
    <cellStyle name="Note 3 13 8 6" xfId="47025"/>
    <cellStyle name="Note 3 13 8 7" xfId="47019"/>
    <cellStyle name="Note 3 13 9" xfId="7027"/>
    <cellStyle name="Note 3 13 9 2" xfId="47027"/>
    <cellStyle name="Note 3 13 9 2 2" xfId="47028"/>
    <cellStyle name="Note 3 13 9 3" xfId="47029"/>
    <cellStyle name="Note 3 13 9 4" xfId="47030"/>
    <cellStyle name="Note 3 13 9 5" xfId="47031"/>
    <cellStyle name="Note 3 13 9 6" xfId="47032"/>
    <cellStyle name="Note 3 13 9 7" xfId="47026"/>
    <cellStyle name="Note 3 14" xfId="421"/>
    <cellStyle name="Note 3 14 10" xfId="9789"/>
    <cellStyle name="Note 3 14 10 2" xfId="47034"/>
    <cellStyle name="Note 3 14 10 2 2" xfId="47035"/>
    <cellStyle name="Note 3 14 10 3" xfId="47036"/>
    <cellStyle name="Note 3 14 10 4" xfId="47037"/>
    <cellStyle name="Note 3 14 10 5" xfId="47038"/>
    <cellStyle name="Note 3 14 10 6" xfId="47039"/>
    <cellStyle name="Note 3 14 10 7" xfId="47033"/>
    <cellStyle name="Note 3 14 11" xfId="11563"/>
    <cellStyle name="Note 3 14 11 2" xfId="47041"/>
    <cellStyle name="Note 3 14 11 2 2" xfId="47042"/>
    <cellStyle name="Note 3 14 11 3" xfId="47043"/>
    <cellStyle name="Note 3 14 11 4" xfId="47044"/>
    <cellStyle name="Note 3 14 11 5" xfId="47045"/>
    <cellStyle name="Note 3 14 11 6" xfId="47046"/>
    <cellStyle name="Note 3 14 11 7" xfId="47040"/>
    <cellStyle name="Note 3 14 12" xfId="13265"/>
    <cellStyle name="Note 3 14 12 2" xfId="47048"/>
    <cellStyle name="Note 3 14 12 2 2" xfId="47049"/>
    <cellStyle name="Note 3 14 12 3" xfId="47050"/>
    <cellStyle name="Note 3 14 12 4" xfId="47051"/>
    <cellStyle name="Note 3 14 12 5" xfId="47052"/>
    <cellStyle name="Note 3 14 12 6" xfId="47047"/>
    <cellStyle name="Note 3 14 13" xfId="14877"/>
    <cellStyle name="Note 3 14 13 2" xfId="47054"/>
    <cellStyle name="Note 3 14 13 3" xfId="47053"/>
    <cellStyle name="Note 3 14 14" xfId="16488"/>
    <cellStyle name="Note 3 14 14 2" xfId="47056"/>
    <cellStyle name="Note 3 14 14 3" xfId="47055"/>
    <cellStyle name="Note 3 14 15" xfId="18093"/>
    <cellStyle name="Note 3 14 15 2" xfId="47057"/>
    <cellStyle name="Note 3 14 16" xfId="19697"/>
    <cellStyle name="Note 3 14 16 2" xfId="47058"/>
    <cellStyle name="Note 3 14 17" xfId="21289"/>
    <cellStyle name="Note 3 14 17 2" xfId="47059"/>
    <cellStyle name="Note 3 14 18" xfId="22871"/>
    <cellStyle name="Note 3 14 18 2" xfId="47060"/>
    <cellStyle name="Note 3 14 19" xfId="24386"/>
    <cellStyle name="Note 3 14 2" xfId="1011"/>
    <cellStyle name="Note 3 14 2 10" xfId="15847"/>
    <cellStyle name="Note 3 14 2 11" xfId="17452"/>
    <cellStyle name="Note 3 14 2 12" xfId="19055"/>
    <cellStyle name="Note 3 14 2 13" xfId="20647"/>
    <cellStyle name="Note 3 14 2 14" xfId="22224"/>
    <cellStyle name="Note 3 14 2 15" xfId="23745"/>
    <cellStyle name="Note 3 14 2 16" xfId="25218"/>
    <cellStyle name="Note 3 14 2 2" xfId="2806"/>
    <cellStyle name="Note 3 14 2 2 2" xfId="47062"/>
    <cellStyle name="Note 3 14 2 2 3" xfId="47061"/>
    <cellStyle name="Note 3 14 2 3" xfId="4469"/>
    <cellStyle name="Note 3 14 2 3 2" xfId="47063"/>
    <cellStyle name="Note 3 14 2 4" xfId="6061"/>
    <cellStyle name="Note 3 14 2 4 2" xfId="47064"/>
    <cellStyle name="Note 3 14 2 5" xfId="7633"/>
    <cellStyle name="Note 3 14 2 5 2" xfId="47065"/>
    <cellStyle name="Note 3 14 2 6" xfId="9148"/>
    <cellStyle name="Note 3 14 2 6 2" xfId="47066"/>
    <cellStyle name="Note 3 14 2 7" xfId="10621"/>
    <cellStyle name="Note 3 14 2 8" xfId="12534"/>
    <cellStyle name="Note 3 14 2 9" xfId="14235"/>
    <cellStyle name="Note 3 14 3" xfId="1419"/>
    <cellStyle name="Note 3 14 3 10" xfId="16219"/>
    <cellStyle name="Note 3 14 3 11" xfId="17824"/>
    <cellStyle name="Note 3 14 3 12" xfId="19427"/>
    <cellStyle name="Note 3 14 3 13" xfId="21019"/>
    <cellStyle name="Note 3 14 3 14" xfId="22596"/>
    <cellStyle name="Note 3 14 3 15" xfId="24117"/>
    <cellStyle name="Note 3 14 3 16" xfId="25590"/>
    <cellStyle name="Note 3 14 3 2" xfId="3178"/>
    <cellStyle name="Note 3 14 3 2 2" xfId="47068"/>
    <cellStyle name="Note 3 14 3 2 3" xfId="47067"/>
    <cellStyle name="Note 3 14 3 3" xfId="4841"/>
    <cellStyle name="Note 3 14 3 3 2" xfId="47069"/>
    <cellStyle name="Note 3 14 3 4" xfId="6433"/>
    <cellStyle name="Note 3 14 3 4 2" xfId="47070"/>
    <cellStyle name="Note 3 14 3 5" xfId="8005"/>
    <cellStyle name="Note 3 14 3 5 2" xfId="47071"/>
    <cellStyle name="Note 3 14 3 6" xfId="9520"/>
    <cellStyle name="Note 3 14 3 6 2" xfId="47072"/>
    <cellStyle name="Note 3 14 3 7" xfId="10993"/>
    <cellStyle name="Note 3 14 3 8" xfId="12906"/>
    <cellStyle name="Note 3 14 3 9" xfId="14607"/>
    <cellStyle name="Note 3 14 4" xfId="2353"/>
    <cellStyle name="Note 3 14 4 10" xfId="17000"/>
    <cellStyle name="Note 3 14 4 11" xfId="18604"/>
    <cellStyle name="Note 3 14 4 12" xfId="20202"/>
    <cellStyle name="Note 3 14 4 13" xfId="21780"/>
    <cellStyle name="Note 3 14 4 14" xfId="23316"/>
    <cellStyle name="Note 3 14 4 15" xfId="24790"/>
    <cellStyle name="Note 3 14 4 2" xfId="4017"/>
    <cellStyle name="Note 3 14 4 2 2" xfId="47074"/>
    <cellStyle name="Note 3 14 4 2 3" xfId="47073"/>
    <cellStyle name="Note 3 14 4 3" xfId="5612"/>
    <cellStyle name="Note 3 14 4 3 2" xfId="47075"/>
    <cellStyle name="Note 3 14 4 4" xfId="7191"/>
    <cellStyle name="Note 3 14 4 4 2" xfId="47076"/>
    <cellStyle name="Note 3 14 4 5" xfId="8719"/>
    <cellStyle name="Note 3 14 4 5 2" xfId="47077"/>
    <cellStyle name="Note 3 14 4 6" xfId="10193"/>
    <cellStyle name="Note 3 14 4 6 2" xfId="47078"/>
    <cellStyle name="Note 3 14 4 7" xfId="12081"/>
    <cellStyle name="Note 3 14 4 8" xfId="13782"/>
    <cellStyle name="Note 3 14 4 9" xfId="15395"/>
    <cellStyle name="Note 3 14 5" xfId="1836"/>
    <cellStyle name="Note 3 14 5 2" xfId="47080"/>
    <cellStyle name="Note 3 14 5 2 2" xfId="47081"/>
    <cellStyle name="Note 3 14 5 3" xfId="47082"/>
    <cellStyle name="Note 3 14 5 4" xfId="47083"/>
    <cellStyle name="Note 3 14 5 5" xfId="47084"/>
    <cellStyle name="Note 3 14 5 6" xfId="47085"/>
    <cellStyle name="Note 3 14 5 7" xfId="47079"/>
    <cellStyle name="Note 3 14 6" xfId="3506"/>
    <cellStyle name="Note 3 14 6 2" xfId="47087"/>
    <cellStyle name="Note 3 14 6 2 2" xfId="47088"/>
    <cellStyle name="Note 3 14 6 3" xfId="47089"/>
    <cellStyle name="Note 3 14 6 4" xfId="47090"/>
    <cellStyle name="Note 3 14 6 5" xfId="47091"/>
    <cellStyle name="Note 3 14 6 6" xfId="47092"/>
    <cellStyle name="Note 3 14 6 7" xfId="47086"/>
    <cellStyle name="Note 3 14 7" xfId="5110"/>
    <cellStyle name="Note 3 14 7 2" xfId="47094"/>
    <cellStyle name="Note 3 14 7 2 2" xfId="47095"/>
    <cellStyle name="Note 3 14 7 3" xfId="47096"/>
    <cellStyle name="Note 3 14 7 4" xfId="47097"/>
    <cellStyle name="Note 3 14 7 5" xfId="47098"/>
    <cellStyle name="Note 3 14 7 6" xfId="47099"/>
    <cellStyle name="Note 3 14 7 7" xfId="47093"/>
    <cellStyle name="Note 3 14 8" xfId="6702"/>
    <cellStyle name="Note 3 14 8 2" xfId="47101"/>
    <cellStyle name="Note 3 14 8 2 2" xfId="47102"/>
    <cellStyle name="Note 3 14 8 3" xfId="47103"/>
    <cellStyle name="Note 3 14 8 4" xfId="47104"/>
    <cellStyle name="Note 3 14 8 5" xfId="47105"/>
    <cellStyle name="Note 3 14 8 6" xfId="47106"/>
    <cellStyle name="Note 3 14 8 7" xfId="47100"/>
    <cellStyle name="Note 3 14 9" xfId="8274"/>
    <cellStyle name="Note 3 14 9 2" xfId="47108"/>
    <cellStyle name="Note 3 14 9 2 2" xfId="47109"/>
    <cellStyle name="Note 3 14 9 3" xfId="47110"/>
    <cellStyle name="Note 3 14 9 4" xfId="47111"/>
    <cellStyle name="Note 3 14 9 5" xfId="47112"/>
    <cellStyle name="Note 3 14 9 6" xfId="47113"/>
    <cellStyle name="Note 3 14 9 7" xfId="47107"/>
    <cellStyle name="Note 3 15" xfId="432"/>
    <cellStyle name="Note 3 15 10" xfId="9800"/>
    <cellStyle name="Note 3 15 10 2" xfId="47115"/>
    <cellStyle name="Note 3 15 10 2 2" xfId="47116"/>
    <cellStyle name="Note 3 15 10 3" xfId="47117"/>
    <cellStyle name="Note 3 15 10 4" xfId="47118"/>
    <cellStyle name="Note 3 15 10 5" xfId="47119"/>
    <cellStyle name="Note 3 15 10 6" xfId="47120"/>
    <cellStyle name="Note 3 15 10 7" xfId="47114"/>
    <cellStyle name="Note 3 15 11" xfId="11574"/>
    <cellStyle name="Note 3 15 11 2" xfId="47122"/>
    <cellStyle name="Note 3 15 11 2 2" xfId="47123"/>
    <cellStyle name="Note 3 15 11 3" xfId="47124"/>
    <cellStyle name="Note 3 15 11 4" xfId="47125"/>
    <cellStyle name="Note 3 15 11 5" xfId="47126"/>
    <cellStyle name="Note 3 15 11 6" xfId="47127"/>
    <cellStyle name="Note 3 15 11 7" xfId="47121"/>
    <cellStyle name="Note 3 15 12" xfId="13276"/>
    <cellStyle name="Note 3 15 12 2" xfId="47129"/>
    <cellStyle name="Note 3 15 12 2 2" xfId="47130"/>
    <cellStyle name="Note 3 15 12 3" xfId="47131"/>
    <cellStyle name="Note 3 15 12 4" xfId="47132"/>
    <cellStyle name="Note 3 15 12 5" xfId="47133"/>
    <cellStyle name="Note 3 15 12 6" xfId="47128"/>
    <cellStyle name="Note 3 15 13" xfId="14888"/>
    <cellStyle name="Note 3 15 13 2" xfId="47135"/>
    <cellStyle name="Note 3 15 13 3" xfId="47134"/>
    <cellStyle name="Note 3 15 14" xfId="16499"/>
    <cellStyle name="Note 3 15 14 2" xfId="47137"/>
    <cellStyle name="Note 3 15 14 3" xfId="47136"/>
    <cellStyle name="Note 3 15 15" xfId="18104"/>
    <cellStyle name="Note 3 15 15 2" xfId="47138"/>
    <cellStyle name="Note 3 15 16" xfId="19708"/>
    <cellStyle name="Note 3 15 16 2" xfId="47139"/>
    <cellStyle name="Note 3 15 17" xfId="21300"/>
    <cellStyle name="Note 3 15 17 2" xfId="47140"/>
    <cellStyle name="Note 3 15 18" xfId="22882"/>
    <cellStyle name="Note 3 15 18 2" xfId="47141"/>
    <cellStyle name="Note 3 15 19" xfId="24397"/>
    <cellStyle name="Note 3 15 2" xfId="1022"/>
    <cellStyle name="Note 3 15 2 10" xfId="15858"/>
    <cellStyle name="Note 3 15 2 11" xfId="17463"/>
    <cellStyle name="Note 3 15 2 12" xfId="19066"/>
    <cellStyle name="Note 3 15 2 13" xfId="20658"/>
    <cellStyle name="Note 3 15 2 14" xfId="22235"/>
    <cellStyle name="Note 3 15 2 15" xfId="23756"/>
    <cellStyle name="Note 3 15 2 16" xfId="25229"/>
    <cellStyle name="Note 3 15 2 2" xfId="2817"/>
    <cellStyle name="Note 3 15 2 2 2" xfId="47143"/>
    <cellStyle name="Note 3 15 2 2 3" xfId="47142"/>
    <cellStyle name="Note 3 15 2 3" xfId="4480"/>
    <cellStyle name="Note 3 15 2 3 2" xfId="47144"/>
    <cellStyle name="Note 3 15 2 4" xfId="6072"/>
    <cellStyle name="Note 3 15 2 4 2" xfId="47145"/>
    <cellStyle name="Note 3 15 2 5" xfId="7644"/>
    <cellStyle name="Note 3 15 2 5 2" xfId="47146"/>
    <cellStyle name="Note 3 15 2 6" xfId="9159"/>
    <cellStyle name="Note 3 15 2 6 2" xfId="47147"/>
    <cellStyle name="Note 3 15 2 7" xfId="10632"/>
    <cellStyle name="Note 3 15 2 8" xfId="12545"/>
    <cellStyle name="Note 3 15 2 9" xfId="14246"/>
    <cellStyle name="Note 3 15 3" xfId="1430"/>
    <cellStyle name="Note 3 15 3 10" xfId="16230"/>
    <cellStyle name="Note 3 15 3 11" xfId="17835"/>
    <cellStyle name="Note 3 15 3 12" xfId="19438"/>
    <cellStyle name="Note 3 15 3 13" xfId="21030"/>
    <cellStyle name="Note 3 15 3 14" xfId="22607"/>
    <cellStyle name="Note 3 15 3 15" xfId="24128"/>
    <cellStyle name="Note 3 15 3 16" xfId="25601"/>
    <cellStyle name="Note 3 15 3 2" xfId="3189"/>
    <cellStyle name="Note 3 15 3 2 2" xfId="47149"/>
    <cellStyle name="Note 3 15 3 2 3" xfId="47148"/>
    <cellStyle name="Note 3 15 3 3" xfId="4852"/>
    <cellStyle name="Note 3 15 3 3 2" xfId="47150"/>
    <cellStyle name="Note 3 15 3 4" xfId="6444"/>
    <cellStyle name="Note 3 15 3 4 2" xfId="47151"/>
    <cellStyle name="Note 3 15 3 5" xfId="8016"/>
    <cellStyle name="Note 3 15 3 5 2" xfId="47152"/>
    <cellStyle name="Note 3 15 3 6" xfId="9531"/>
    <cellStyle name="Note 3 15 3 6 2" xfId="47153"/>
    <cellStyle name="Note 3 15 3 7" xfId="11004"/>
    <cellStyle name="Note 3 15 3 8" xfId="12917"/>
    <cellStyle name="Note 3 15 3 9" xfId="14618"/>
    <cellStyle name="Note 3 15 4" xfId="2364"/>
    <cellStyle name="Note 3 15 4 10" xfId="17011"/>
    <cellStyle name="Note 3 15 4 11" xfId="18615"/>
    <cellStyle name="Note 3 15 4 12" xfId="20213"/>
    <cellStyle name="Note 3 15 4 13" xfId="21791"/>
    <cellStyle name="Note 3 15 4 14" xfId="23327"/>
    <cellStyle name="Note 3 15 4 15" xfId="24801"/>
    <cellStyle name="Note 3 15 4 2" xfId="4028"/>
    <cellStyle name="Note 3 15 4 2 2" xfId="47155"/>
    <cellStyle name="Note 3 15 4 2 3" xfId="47154"/>
    <cellStyle name="Note 3 15 4 3" xfId="5623"/>
    <cellStyle name="Note 3 15 4 3 2" xfId="47156"/>
    <cellStyle name="Note 3 15 4 4" xfId="7202"/>
    <cellStyle name="Note 3 15 4 4 2" xfId="47157"/>
    <cellStyle name="Note 3 15 4 5" xfId="8730"/>
    <cellStyle name="Note 3 15 4 5 2" xfId="47158"/>
    <cellStyle name="Note 3 15 4 6" xfId="10204"/>
    <cellStyle name="Note 3 15 4 6 2" xfId="47159"/>
    <cellStyle name="Note 3 15 4 7" xfId="12092"/>
    <cellStyle name="Note 3 15 4 8" xfId="13793"/>
    <cellStyle name="Note 3 15 4 9" xfId="15406"/>
    <cellStyle name="Note 3 15 5" xfId="1847"/>
    <cellStyle name="Note 3 15 5 2" xfId="47161"/>
    <cellStyle name="Note 3 15 5 2 2" xfId="47162"/>
    <cellStyle name="Note 3 15 5 3" xfId="47163"/>
    <cellStyle name="Note 3 15 5 4" xfId="47164"/>
    <cellStyle name="Note 3 15 5 5" xfId="47165"/>
    <cellStyle name="Note 3 15 5 6" xfId="47166"/>
    <cellStyle name="Note 3 15 5 7" xfId="47160"/>
    <cellStyle name="Note 3 15 6" xfId="3517"/>
    <cellStyle name="Note 3 15 6 2" xfId="47168"/>
    <cellStyle name="Note 3 15 6 2 2" xfId="47169"/>
    <cellStyle name="Note 3 15 6 3" xfId="47170"/>
    <cellStyle name="Note 3 15 6 4" xfId="47171"/>
    <cellStyle name="Note 3 15 6 5" xfId="47172"/>
    <cellStyle name="Note 3 15 6 6" xfId="47173"/>
    <cellStyle name="Note 3 15 6 7" xfId="47167"/>
    <cellStyle name="Note 3 15 7" xfId="5121"/>
    <cellStyle name="Note 3 15 7 2" xfId="47175"/>
    <cellStyle name="Note 3 15 7 2 2" xfId="47176"/>
    <cellStyle name="Note 3 15 7 3" xfId="47177"/>
    <cellStyle name="Note 3 15 7 4" xfId="47178"/>
    <cellStyle name="Note 3 15 7 5" xfId="47179"/>
    <cellStyle name="Note 3 15 7 6" xfId="47180"/>
    <cellStyle name="Note 3 15 7 7" xfId="47174"/>
    <cellStyle name="Note 3 15 8" xfId="6713"/>
    <cellStyle name="Note 3 15 8 2" xfId="47182"/>
    <cellStyle name="Note 3 15 8 2 2" xfId="47183"/>
    <cellStyle name="Note 3 15 8 3" xfId="47184"/>
    <cellStyle name="Note 3 15 8 4" xfId="47185"/>
    <cellStyle name="Note 3 15 8 5" xfId="47186"/>
    <cellStyle name="Note 3 15 8 6" xfId="47187"/>
    <cellStyle name="Note 3 15 8 7" xfId="47181"/>
    <cellStyle name="Note 3 15 9" xfId="8285"/>
    <cellStyle name="Note 3 15 9 2" xfId="47189"/>
    <cellStyle name="Note 3 15 9 2 2" xfId="47190"/>
    <cellStyle name="Note 3 15 9 3" xfId="47191"/>
    <cellStyle name="Note 3 15 9 4" xfId="47192"/>
    <cellStyle name="Note 3 15 9 5" xfId="47193"/>
    <cellStyle name="Note 3 15 9 6" xfId="47194"/>
    <cellStyle name="Note 3 15 9 7" xfId="47188"/>
    <cellStyle name="Note 3 16" xfId="448"/>
    <cellStyle name="Note 3 16 10" xfId="9816"/>
    <cellStyle name="Note 3 16 10 2" xfId="47196"/>
    <cellStyle name="Note 3 16 10 2 2" xfId="47197"/>
    <cellStyle name="Note 3 16 10 3" xfId="47198"/>
    <cellStyle name="Note 3 16 10 4" xfId="47199"/>
    <cellStyle name="Note 3 16 10 5" xfId="47200"/>
    <cellStyle name="Note 3 16 10 6" xfId="47201"/>
    <cellStyle name="Note 3 16 10 7" xfId="47195"/>
    <cellStyle name="Note 3 16 11" xfId="11590"/>
    <cellStyle name="Note 3 16 11 2" xfId="47203"/>
    <cellStyle name="Note 3 16 11 2 2" xfId="47204"/>
    <cellStyle name="Note 3 16 11 3" xfId="47205"/>
    <cellStyle name="Note 3 16 11 4" xfId="47206"/>
    <cellStyle name="Note 3 16 11 5" xfId="47207"/>
    <cellStyle name="Note 3 16 11 6" xfId="47208"/>
    <cellStyle name="Note 3 16 11 7" xfId="47202"/>
    <cellStyle name="Note 3 16 12" xfId="13292"/>
    <cellStyle name="Note 3 16 12 2" xfId="47210"/>
    <cellStyle name="Note 3 16 12 2 2" xfId="47211"/>
    <cellStyle name="Note 3 16 12 3" xfId="47212"/>
    <cellStyle name="Note 3 16 12 4" xfId="47213"/>
    <cellStyle name="Note 3 16 12 5" xfId="47214"/>
    <cellStyle name="Note 3 16 12 6" xfId="47209"/>
    <cellStyle name="Note 3 16 13" xfId="14904"/>
    <cellStyle name="Note 3 16 13 2" xfId="47216"/>
    <cellStyle name="Note 3 16 13 3" xfId="47215"/>
    <cellStyle name="Note 3 16 14" xfId="16515"/>
    <cellStyle name="Note 3 16 14 2" xfId="47218"/>
    <cellStyle name="Note 3 16 14 3" xfId="47217"/>
    <cellStyle name="Note 3 16 15" xfId="18120"/>
    <cellStyle name="Note 3 16 15 2" xfId="47219"/>
    <cellStyle name="Note 3 16 16" xfId="19724"/>
    <cellStyle name="Note 3 16 16 2" xfId="47220"/>
    <cellStyle name="Note 3 16 17" xfId="21316"/>
    <cellStyle name="Note 3 16 17 2" xfId="47221"/>
    <cellStyle name="Note 3 16 18" xfId="22898"/>
    <cellStyle name="Note 3 16 18 2" xfId="47222"/>
    <cellStyle name="Note 3 16 19" xfId="24413"/>
    <cellStyle name="Note 3 16 2" xfId="1038"/>
    <cellStyle name="Note 3 16 2 10" xfId="15874"/>
    <cellStyle name="Note 3 16 2 11" xfId="17479"/>
    <cellStyle name="Note 3 16 2 12" xfId="19082"/>
    <cellStyle name="Note 3 16 2 13" xfId="20674"/>
    <cellStyle name="Note 3 16 2 14" xfId="22251"/>
    <cellStyle name="Note 3 16 2 15" xfId="23772"/>
    <cellStyle name="Note 3 16 2 16" xfId="25245"/>
    <cellStyle name="Note 3 16 2 2" xfId="2833"/>
    <cellStyle name="Note 3 16 2 2 2" xfId="47224"/>
    <cellStyle name="Note 3 16 2 2 3" xfId="47223"/>
    <cellStyle name="Note 3 16 2 3" xfId="4496"/>
    <cellStyle name="Note 3 16 2 3 2" xfId="47225"/>
    <cellStyle name="Note 3 16 2 4" xfId="6088"/>
    <cellStyle name="Note 3 16 2 4 2" xfId="47226"/>
    <cellStyle name="Note 3 16 2 5" xfId="7660"/>
    <cellStyle name="Note 3 16 2 5 2" xfId="47227"/>
    <cellStyle name="Note 3 16 2 6" xfId="9175"/>
    <cellStyle name="Note 3 16 2 6 2" xfId="47228"/>
    <cellStyle name="Note 3 16 2 7" xfId="10648"/>
    <cellStyle name="Note 3 16 2 8" xfId="12561"/>
    <cellStyle name="Note 3 16 2 9" xfId="14262"/>
    <cellStyle name="Note 3 16 3" xfId="1446"/>
    <cellStyle name="Note 3 16 3 10" xfId="16246"/>
    <cellStyle name="Note 3 16 3 11" xfId="17851"/>
    <cellStyle name="Note 3 16 3 12" xfId="19454"/>
    <cellStyle name="Note 3 16 3 13" xfId="21046"/>
    <cellStyle name="Note 3 16 3 14" xfId="22623"/>
    <cellStyle name="Note 3 16 3 15" xfId="24144"/>
    <cellStyle name="Note 3 16 3 16" xfId="25617"/>
    <cellStyle name="Note 3 16 3 2" xfId="3205"/>
    <cellStyle name="Note 3 16 3 2 2" xfId="47230"/>
    <cellStyle name="Note 3 16 3 2 3" xfId="47229"/>
    <cellStyle name="Note 3 16 3 3" xfId="4868"/>
    <cellStyle name="Note 3 16 3 3 2" xfId="47231"/>
    <cellStyle name="Note 3 16 3 4" xfId="6460"/>
    <cellStyle name="Note 3 16 3 4 2" xfId="47232"/>
    <cellStyle name="Note 3 16 3 5" xfId="8032"/>
    <cellStyle name="Note 3 16 3 5 2" xfId="47233"/>
    <cellStyle name="Note 3 16 3 6" xfId="9547"/>
    <cellStyle name="Note 3 16 3 6 2" xfId="47234"/>
    <cellStyle name="Note 3 16 3 7" xfId="11020"/>
    <cellStyle name="Note 3 16 3 8" xfId="12933"/>
    <cellStyle name="Note 3 16 3 9" xfId="14634"/>
    <cellStyle name="Note 3 16 4" xfId="2380"/>
    <cellStyle name="Note 3 16 4 10" xfId="17027"/>
    <cellStyle name="Note 3 16 4 11" xfId="18631"/>
    <cellStyle name="Note 3 16 4 12" xfId="20229"/>
    <cellStyle name="Note 3 16 4 13" xfId="21807"/>
    <cellStyle name="Note 3 16 4 14" xfId="23343"/>
    <cellStyle name="Note 3 16 4 15" xfId="24817"/>
    <cellStyle name="Note 3 16 4 2" xfId="4044"/>
    <cellStyle name="Note 3 16 4 2 2" xfId="47236"/>
    <cellStyle name="Note 3 16 4 2 3" xfId="47235"/>
    <cellStyle name="Note 3 16 4 3" xfId="5639"/>
    <cellStyle name="Note 3 16 4 3 2" xfId="47237"/>
    <cellStyle name="Note 3 16 4 4" xfId="7218"/>
    <cellStyle name="Note 3 16 4 4 2" xfId="47238"/>
    <cellStyle name="Note 3 16 4 5" xfId="8746"/>
    <cellStyle name="Note 3 16 4 5 2" xfId="47239"/>
    <cellStyle name="Note 3 16 4 6" xfId="10220"/>
    <cellStyle name="Note 3 16 4 6 2" xfId="47240"/>
    <cellStyle name="Note 3 16 4 7" xfId="12108"/>
    <cellStyle name="Note 3 16 4 8" xfId="13809"/>
    <cellStyle name="Note 3 16 4 9" xfId="15422"/>
    <cellStyle name="Note 3 16 5" xfId="1863"/>
    <cellStyle name="Note 3 16 5 2" xfId="47242"/>
    <cellStyle name="Note 3 16 5 2 2" xfId="47243"/>
    <cellStyle name="Note 3 16 5 3" xfId="47244"/>
    <cellStyle name="Note 3 16 5 4" xfId="47245"/>
    <cellStyle name="Note 3 16 5 5" xfId="47246"/>
    <cellStyle name="Note 3 16 5 6" xfId="47247"/>
    <cellStyle name="Note 3 16 5 7" xfId="47241"/>
    <cellStyle name="Note 3 16 6" xfId="3533"/>
    <cellStyle name="Note 3 16 6 2" xfId="47249"/>
    <cellStyle name="Note 3 16 6 2 2" xfId="47250"/>
    <cellStyle name="Note 3 16 6 3" xfId="47251"/>
    <cellStyle name="Note 3 16 6 4" xfId="47252"/>
    <cellStyle name="Note 3 16 6 5" xfId="47253"/>
    <cellStyle name="Note 3 16 6 6" xfId="47254"/>
    <cellStyle name="Note 3 16 6 7" xfId="47248"/>
    <cellStyle name="Note 3 16 7" xfId="5137"/>
    <cellStyle name="Note 3 16 7 2" xfId="47256"/>
    <cellStyle name="Note 3 16 7 2 2" xfId="47257"/>
    <cellStyle name="Note 3 16 7 3" xfId="47258"/>
    <cellStyle name="Note 3 16 7 4" xfId="47259"/>
    <cellStyle name="Note 3 16 7 5" xfId="47260"/>
    <cellStyle name="Note 3 16 7 6" xfId="47261"/>
    <cellStyle name="Note 3 16 7 7" xfId="47255"/>
    <cellStyle name="Note 3 16 8" xfId="6729"/>
    <cellStyle name="Note 3 16 8 2" xfId="47263"/>
    <cellStyle name="Note 3 16 8 2 2" xfId="47264"/>
    <cellStyle name="Note 3 16 8 3" xfId="47265"/>
    <cellStyle name="Note 3 16 8 4" xfId="47266"/>
    <cellStyle name="Note 3 16 8 5" xfId="47267"/>
    <cellStyle name="Note 3 16 8 6" xfId="47268"/>
    <cellStyle name="Note 3 16 8 7" xfId="47262"/>
    <cellStyle name="Note 3 16 9" xfId="8301"/>
    <cellStyle name="Note 3 16 9 2" xfId="47270"/>
    <cellStyle name="Note 3 16 9 2 2" xfId="47271"/>
    <cellStyle name="Note 3 16 9 3" xfId="47272"/>
    <cellStyle name="Note 3 16 9 4" xfId="47273"/>
    <cellStyle name="Note 3 16 9 5" xfId="47274"/>
    <cellStyle name="Note 3 16 9 6" xfId="47275"/>
    <cellStyle name="Note 3 16 9 7" xfId="47269"/>
    <cellStyle name="Note 3 17" xfId="451"/>
    <cellStyle name="Note 3 17 10" xfId="9819"/>
    <cellStyle name="Note 3 17 10 2" xfId="47277"/>
    <cellStyle name="Note 3 17 10 2 2" xfId="47278"/>
    <cellStyle name="Note 3 17 10 3" xfId="47279"/>
    <cellStyle name="Note 3 17 10 4" xfId="47280"/>
    <cellStyle name="Note 3 17 10 5" xfId="47281"/>
    <cellStyle name="Note 3 17 10 6" xfId="47282"/>
    <cellStyle name="Note 3 17 10 7" xfId="47276"/>
    <cellStyle name="Note 3 17 11" xfId="11593"/>
    <cellStyle name="Note 3 17 11 2" xfId="47284"/>
    <cellStyle name="Note 3 17 11 2 2" xfId="47285"/>
    <cellStyle name="Note 3 17 11 3" xfId="47286"/>
    <cellStyle name="Note 3 17 11 4" xfId="47287"/>
    <cellStyle name="Note 3 17 11 5" xfId="47288"/>
    <cellStyle name="Note 3 17 11 6" xfId="47289"/>
    <cellStyle name="Note 3 17 11 7" xfId="47283"/>
    <cellStyle name="Note 3 17 12" xfId="13295"/>
    <cellStyle name="Note 3 17 12 2" xfId="47291"/>
    <cellStyle name="Note 3 17 12 2 2" xfId="47292"/>
    <cellStyle name="Note 3 17 12 3" xfId="47293"/>
    <cellStyle name="Note 3 17 12 4" xfId="47294"/>
    <cellStyle name="Note 3 17 12 5" xfId="47295"/>
    <cellStyle name="Note 3 17 12 6" xfId="47290"/>
    <cellStyle name="Note 3 17 13" xfId="14907"/>
    <cellStyle name="Note 3 17 13 2" xfId="47297"/>
    <cellStyle name="Note 3 17 13 3" xfId="47296"/>
    <cellStyle name="Note 3 17 14" xfId="16518"/>
    <cellStyle name="Note 3 17 14 2" xfId="47299"/>
    <cellStyle name="Note 3 17 14 3" xfId="47298"/>
    <cellStyle name="Note 3 17 15" xfId="18123"/>
    <cellStyle name="Note 3 17 15 2" xfId="47300"/>
    <cellStyle name="Note 3 17 16" xfId="19727"/>
    <cellStyle name="Note 3 17 16 2" xfId="47301"/>
    <cellStyle name="Note 3 17 17" xfId="21319"/>
    <cellStyle name="Note 3 17 17 2" xfId="47302"/>
    <cellStyle name="Note 3 17 18" xfId="22901"/>
    <cellStyle name="Note 3 17 18 2" xfId="47303"/>
    <cellStyle name="Note 3 17 19" xfId="24416"/>
    <cellStyle name="Note 3 17 2" xfId="1041"/>
    <cellStyle name="Note 3 17 2 10" xfId="15877"/>
    <cellStyle name="Note 3 17 2 11" xfId="17482"/>
    <cellStyle name="Note 3 17 2 12" xfId="19085"/>
    <cellStyle name="Note 3 17 2 13" xfId="20677"/>
    <cellStyle name="Note 3 17 2 14" xfId="22254"/>
    <cellStyle name="Note 3 17 2 15" xfId="23775"/>
    <cellStyle name="Note 3 17 2 16" xfId="25248"/>
    <cellStyle name="Note 3 17 2 2" xfId="2836"/>
    <cellStyle name="Note 3 17 2 2 2" xfId="47305"/>
    <cellStyle name="Note 3 17 2 2 3" xfId="47304"/>
    <cellStyle name="Note 3 17 2 3" xfId="4499"/>
    <cellStyle name="Note 3 17 2 3 2" xfId="47306"/>
    <cellStyle name="Note 3 17 2 4" xfId="6091"/>
    <cellStyle name="Note 3 17 2 4 2" xfId="47307"/>
    <cellStyle name="Note 3 17 2 5" xfId="7663"/>
    <cellStyle name="Note 3 17 2 5 2" xfId="47308"/>
    <cellStyle name="Note 3 17 2 6" xfId="9178"/>
    <cellStyle name="Note 3 17 2 6 2" xfId="47309"/>
    <cellStyle name="Note 3 17 2 7" xfId="10651"/>
    <cellStyle name="Note 3 17 2 8" xfId="12564"/>
    <cellStyle name="Note 3 17 2 9" xfId="14265"/>
    <cellStyle name="Note 3 17 3" xfId="1449"/>
    <cellStyle name="Note 3 17 3 10" xfId="16249"/>
    <cellStyle name="Note 3 17 3 11" xfId="17854"/>
    <cellStyle name="Note 3 17 3 12" xfId="19457"/>
    <cellStyle name="Note 3 17 3 13" xfId="21049"/>
    <cellStyle name="Note 3 17 3 14" xfId="22626"/>
    <cellStyle name="Note 3 17 3 15" xfId="24147"/>
    <cellStyle name="Note 3 17 3 16" xfId="25620"/>
    <cellStyle name="Note 3 17 3 2" xfId="3208"/>
    <cellStyle name="Note 3 17 3 2 2" xfId="47311"/>
    <cellStyle name="Note 3 17 3 2 3" xfId="47310"/>
    <cellStyle name="Note 3 17 3 3" xfId="4871"/>
    <cellStyle name="Note 3 17 3 3 2" xfId="47312"/>
    <cellStyle name="Note 3 17 3 4" xfId="6463"/>
    <cellStyle name="Note 3 17 3 4 2" xfId="47313"/>
    <cellStyle name="Note 3 17 3 5" xfId="8035"/>
    <cellStyle name="Note 3 17 3 5 2" xfId="47314"/>
    <cellStyle name="Note 3 17 3 6" xfId="9550"/>
    <cellStyle name="Note 3 17 3 6 2" xfId="47315"/>
    <cellStyle name="Note 3 17 3 7" xfId="11023"/>
    <cellStyle name="Note 3 17 3 8" xfId="12936"/>
    <cellStyle name="Note 3 17 3 9" xfId="14637"/>
    <cellStyle name="Note 3 17 4" xfId="2383"/>
    <cellStyle name="Note 3 17 4 10" xfId="17030"/>
    <cellStyle name="Note 3 17 4 11" xfId="18634"/>
    <cellStyle name="Note 3 17 4 12" xfId="20232"/>
    <cellStyle name="Note 3 17 4 13" xfId="21810"/>
    <cellStyle name="Note 3 17 4 14" xfId="23346"/>
    <cellStyle name="Note 3 17 4 15" xfId="24820"/>
    <cellStyle name="Note 3 17 4 2" xfId="4047"/>
    <cellStyle name="Note 3 17 4 2 2" xfId="47317"/>
    <cellStyle name="Note 3 17 4 2 3" xfId="47316"/>
    <cellStyle name="Note 3 17 4 3" xfId="5642"/>
    <cellStyle name="Note 3 17 4 3 2" xfId="47318"/>
    <cellStyle name="Note 3 17 4 4" xfId="7221"/>
    <cellStyle name="Note 3 17 4 4 2" xfId="47319"/>
    <cellStyle name="Note 3 17 4 5" xfId="8749"/>
    <cellStyle name="Note 3 17 4 5 2" xfId="47320"/>
    <cellStyle name="Note 3 17 4 6" xfId="10223"/>
    <cellStyle name="Note 3 17 4 6 2" xfId="47321"/>
    <cellStyle name="Note 3 17 4 7" xfId="12111"/>
    <cellStyle name="Note 3 17 4 8" xfId="13812"/>
    <cellStyle name="Note 3 17 4 9" xfId="15425"/>
    <cellStyle name="Note 3 17 5" xfId="1866"/>
    <cellStyle name="Note 3 17 5 2" xfId="47323"/>
    <cellStyle name="Note 3 17 5 2 2" xfId="47324"/>
    <cellStyle name="Note 3 17 5 3" xfId="47325"/>
    <cellStyle name="Note 3 17 5 4" xfId="47326"/>
    <cellStyle name="Note 3 17 5 5" xfId="47327"/>
    <cellStyle name="Note 3 17 5 6" xfId="47328"/>
    <cellStyle name="Note 3 17 5 7" xfId="47322"/>
    <cellStyle name="Note 3 17 6" xfId="3536"/>
    <cellStyle name="Note 3 17 6 2" xfId="47330"/>
    <cellStyle name="Note 3 17 6 2 2" xfId="47331"/>
    <cellStyle name="Note 3 17 6 3" xfId="47332"/>
    <cellStyle name="Note 3 17 6 4" xfId="47333"/>
    <cellStyle name="Note 3 17 6 5" xfId="47334"/>
    <cellStyle name="Note 3 17 6 6" xfId="47335"/>
    <cellStyle name="Note 3 17 6 7" xfId="47329"/>
    <cellStyle name="Note 3 17 7" xfId="5140"/>
    <cellStyle name="Note 3 17 7 2" xfId="47337"/>
    <cellStyle name="Note 3 17 7 2 2" xfId="47338"/>
    <cellStyle name="Note 3 17 7 3" xfId="47339"/>
    <cellStyle name="Note 3 17 7 4" xfId="47340"/>
    <cellStyle name="Note 3 17 7 5" xfId="47341"/>
    <cellStyle name="Note 3 17 7 6" xfId="47342"/>
    <cellStyle name="Note 3 17 7 7" xfId="47336"/>
    <cellStyle name="Note 3 17 8" xfId="6732"/>
    <cellStyle name="Note 3 17 8 2" xfId="47344"/>
    <cellStyle name="Note 3 17 8 2 2" xfId="47345"/>
    <cellStyle name="Note 3 17 8 3" xfId="47346"/>
    <cellStyle name="Note 3 17 8 4" xfId="47347"/>
    <cellStyle name="Note 3 17 8 5" xfId="47348"/>
    <cellStyle name="Note 3 17 8 6" xfId="47349"/>
    <cellStyle name="Note 3 17 8 7" xfId="47343"/>
    <cellStyle name="Note 3 17 9" xfId="8304"/>
    <cellStyle name="Note 3 17 9 2" xfId="47351"/>
    <cellStyle name="Note 3 17 9 2 2" xfId="47352"/>
    <cellStyle name="Note 3 17 9 3" xfId="47353"/>
    <cellStyle name="Note 3 17 9 4" xfId="47354"/>
    <cellStyle name="Note 3 17 9 5" xfId="47355"/>
    <cellStyle name="Note 3 17 9 6" xfId="47356"/>
    <cellStyle name="Note 3 17 9 7" xfId="47350"/>
    <cellStyle name="Note 3 18" xfId="412"/>
    <cellStyle name="Note 3 18 10" xfId="6970"/>
    <cellStyle name="Note 3 18 10 2" xfId="47358"/>
    <cellStyle name="Note 3 18 10 2 2" xfId="47359"/>
    <cellStyle name="Note 3 18 10 3" xfId="47360"/>
    <cellStyle name="Note 3 18 10 4" xfId="47361"/>
    <cellStyle name="Note 3 18 10 5" xfId="47362"/>
    <cellStyle name="Note 3 18 10 6" xfId="47363"/>
    <cellStyle name="Note 3 18 10 7" xfId="47357"/>
    <cellStyle name="Note 3 18 11" xfId="11554"/>
    <cellStyle name="Note 3 18 11 2" xfId="47365"/>
    <cellStyle name="Note 3 18 11 2 2" xfId="47366"/>
    <cellStyle name="Note 3 18 11 3" xfId="47367"/>
    <cellStyle name="Note 3 18 11 4" xfId="47368"/>
    <cellStyle name="Note 3 18 11 5" xfId="47369"/>
    <cellStyle name="Note 3 18 11 6" xfId="47370"/>
    <cellStyle name="Note 3 18 11 7" xfId="47364"/>
    <cellStyle name="Note 3 18 12" xfId="13256"/>
    <cellStyle name="Note 3 18 12 2" xfId="47372"/>
    <cellStyle name="Note 3 18 12 2 2" xfId="47373"/>
    <cellStyle name="Note 3 18 12 3" xfId="47374"/>
    <cellStyle name="Note 3 18 12 4" xfId="47375"/>
    <cellStyle name="Note 3 18 12 5" xfId="47376"/>
    <cellStyle name="Note 3 18 12 6" xfId="47371"/>
    <cellStyle name="Note 3 18 13" xfId="11347"/>
    <cellStyle name="Note 3 18 13 2" xfId="47378"/>
    <cellStyle name="Note 3 18 13 3" xfId="47377"/>
    <cellStyle name="Note 3 18 14" xfId="13193"/>
    <cellStyle name="Note 3 18 14 2" xfId="47380"/>
    <cellStyle name="Note 3 18 14 3" xfId="47379"/>
    <cellStyle name="Note 3 18 15" xfId="15155"/>
    <cellStyle name="Note 3 18 15 2" xfId="47381"/>
    <cellStyle name="Note 3 18 16" xfId="17124"/>
    <cellStyle name="Note 3 18 16 2" xfId="47382"/>
    <cellStyle name="Note 3 18 17" xfId="18216"/>
    <cellStyle name="Note 3 18 17 2" xfId="47383"/>
    <cellStyle name="Note 3 18 18" xfId="20035"/>
    <cellStyle name="Note 3 18 18 2" xfId="47384"/>
    <cellStyle name="Note 3 18 19" xfId="20462"/>
    <cellStyle name="Note 3 18 2" xfId="1002"/>
    <cellStyle name="Note 3 18 2 10" xfId="15838"/>
    <cellStyle name="Note 3 18 2 11" xfId="17443"/>
    <cellStyle name="Note 3 18 2 12" xfId="19046"/>
    <cellStyle name="Note 3 18 2 13" xfId="20638"/>
    <cellStyle name="Note 3 18 2 14" xfId="22215"/>
    <cellStyle name="Note 3 18 2 15" xfId="23736"/>
    <cellStyle name="Note 3 18 2 16" xfId="25209"/>
    <cellStyle name="Note 3 18 2 2" xfId="2797"/>
    <cellStyle name="Note 3 18 2 2 2" xfId="47386"/>
    <cellStyle name="Note 3 18 2 2 3" xfId="47385"/>
    <cellStyle name="Note 3 18 2 3" xfId="4460"/>
    <cellStyle name="Note 3 18 2 3 2" xfId="47387"/>
    <cellStyle name="Note 3 18 2 4" xfId="6052"/>
    <cellStyle name="Note 3 18 2 4 2" xfId="47388"/>
    <cellStyle name="Note 3 18 2 5" xfId="7624"/>
    <cellStyle name="Note 3 18 2 5 2" xfId="47389"/>
    <cellStyle name="Note 3 18 2 6" xfId="9139"/>
    <cellStyle name="Note 3 18 2 6 2" xfId="47390"/>
    <cellStyle name="Note 3 18 2 7" xfId="10612"/>
    <cellStyle name="Note 3 18 2 8" xfId="12525"/>
    <cellStyle name="Note 3 18 2 9" xfId="14226"/>
    <cellStyle name="Note 3 18 3" xfId="1410"/>
    <cellStyle name="Note 3 18 3 10" xfId="16210"/>
    <cellStyle name="Note 3 18 3 11" xfId="17815"/>
    <cellStyle name="Note 3 18 3 12" xfId="19418"/>
    <cellStyle name="Note 3 18 3 13" xfId="21010"/>
    <cellStyle name="Note 3 18 3 14" xfId="22587"/>
    <cellStyle name="Note 3 18 3 15" xfId="24108"/>
    <cellStyle name="Note 3 18 3 16" xfId="25581"/>
    <cellStyle name="Note 3 18 3 2" xfId="3169"/>
    <cellStyle name="Note 3 18 3 2 2" xfId="47392"/>
    <cellStyle name="Note 3 18 3 2 3" xfId="47391"/>
    <cellStyle name="Note 3 18 3 3" xfId="4832"/>
    <cellStyle name="Note 3 18 3 3 2" xfId="47393"/>
    <cellStyle name="Note 3 18 3 4" xfId="6424"/>
    <cellStyle name="Note 3 18 3 4 2" xfId="47394"/>
    <cellStyle name="Note 3 18 3 5" xfId="7996"/>
    <cellStyle name="Note 3 18 3 5 2" xfId="47395"/>
    <cellStyle name="Note 3 18 3 6" xfId="9511"/>
    <cellStyle name="Note 3 18 3 6 2" xfId="47396"/>
    <cellStyle name="Note 3 18 3 7" xfId="10984"/>
    <cellStyle name="Note 3 18 3 8" xfId="12897"/>
    <cellStyle name="Note 3 18 3 9" xfId="14598"/>
    <cellStyle name="Note 3 18 4" xfId="2344"/>
    <cellStyle name="Note 3 18 4 10" xfId="16991"/>
    <cellStyle name="Note 3 18 4 11" xfId="18595"/>
    <cellStyle name="Note 3 18 4 12" xfId="20193"/>
    <cellStyle name="Note 3 18 4 13" xfId="21771"/>
    <cellStyle name="Note 3 18 4 14" xfId="23307"/>
    <cellStyle name="Note 3 18 4 15" xfId="24781"/>
    <cellStyle name="Note 3 18 4 2" xfId="4008"/>
    <cellStyle name="Note 3 18 4 2 2" xfId="47398"/>
    <cellStyle name="Note 3 18 4 2 3" xfId="47397"/>
    <cellStyle name="Note 3 18 4 3" xfId="5603"/>
    <cellStyle name="Note 3 18 4 3 2" xfId="47399"/>
    <cellStyle name="Note 3 18 4 4" xfId="7182"/>
    <cellStyle name="Note 3 18 4 4 2" xfId="47400"/>
    <cellStyle name="Note 3 18 4 5" xfId="8710"/>
    <cellStyle name="Note 3 18 4 5 2" xfId="47401"/>
    <cellStyle name="Note 3 18 4 6" xfId="10184"/>
    <cellStyle name="Note 3 18 4 6 2" xfId="47402"/>
    <cellStyle name="Note 3 18 4 7" xfId="12072"/>
    <cellStyle name="Note 3 18 4 8" xfId="13773"/>
    <cellStyle name="Note 3 18 4 9" xfId="15386"/>
    <cellStyle name="Note 3 18 5" xfId="1827"/>
    <cellStyle name="Note 3 18 5 2" xfId="47404"/>
    <cellStyle name="Note 3 18 5 2 2" xfId="47405"/>
    <cellStyle name="Note 3 18 5 3" xfId="47406"/>
    <cellStyle name="Note 3 18 5 4" xfId="47407"/>
    <cellStyle name="Note 3 18 5 5" xfId="47408"/>
    <cellStyle name="Note 3 18 5 6" xfId="47409"/>
    <cellStyle name="Note 3 18 5 7" xfId="47403"/>
    <cellStyle name="Note 3 18 6" xfId="3497"/>
    <cellStyle name="Note 3 18 6 2" xfId="47411"/>
    <cellStyle name="Note 3 18 6 2 2" xfId="47412"/>
    <cellStyle name="Note 3 18 6 3" xfId="47413"/>
    <cellStyle name="Note 3 18 6 4" xfId="47414"/>
    <cellStyle name="Note 3 18 6 5" xfId="47415"/>
    <cellStyle name="Note 3 18 6 6" xfId="47416"/>
    <cellStyle name="Note 3 18 6 7" xfId="47410"/>
    <cellStyle name="Note 3 18 7" xfId="2177"/>
    <cellStyle name="Note 3 18 7 2" xfId="47418"/>
    <cellStyle name="Note 3 18 7 2 2" xfId="47419"/>
    <cellStyle name="Note 3 18 7 3" xfId="47420"/>
    <cellStyle name="Note 3 18 7 4" xfId="47421"/>
    <cellStyle name="Note 3 18 7 5" xfId="47422"/>
    <cellStyle name="Note 3 18 7 6" xfId="47423"/>
    <cellStyle name="Note 3 18 7 7" xfId="47417"/>
    <cellStyle name="Note 3 18 8" xfId="3783"/>
    <cellStyle name="Note 3 18 8 2" xfId="47425"/>
    <cellStyle name="Note 3 18 8 2 2" xfId="47426"/>
    <cellStyle name="Note 3 18 8 3" xfId="47427"/>
    <cellStyle name="Note 3 18 8 4" xfId="47428"/>
    <cellStyle name="Note 3 18 8 5" xfId="47429"/>
    <cellStyle name="Note 3 18 8 6" xfId="47430"/>
    <cellStyle name="Note 3 18 8 7" xfId="47424"/>
    <cellStyle name="Note 3 18 9" xfId="5384"/>
    <cellStyle name="Note 3 18 9 2" xfId="47432"/>
    <cellStyle name="Note 3 18 9 2 2" xfId="47433"/>
    <cellStyle name="Note 3 18 9 3" xfId="47434"/>
    <cellStyle name="Note 3 18 9 4" xfId="47435"/>
    <cellStyle name="Note 3 18 9 5" xfId="47436"/>
    <cellStyle name="Note 3 18 9 6" xfId="47437"/>
    <cellStyle name="Note 3 18 9 7" xfId="47431"/>
    <cellStyle name="Note 3 19" xfId="426"/>
    <cellStyle name="Note 3 19 10" xfId="9794"/>
    <cellStyle name="Note 3 19 10 2" xfId="47439"/>
    <cellStyle name="Note 3 19 10 2 2" xfId="47440"/>
    <cellStyle name="Note 3 19 10 3" xfId="47441"/>
    <cellStyle name="Note 3 19 10 4" xfId="47442"/>
    <cellStyle name="Note 3 19 10 5" xfId="47443"/>
    <cellStyle name="Note 3 19 10 6" xfId="47444"/>
    <cellStyle name="Note 3 19 10 7" xfId="47438"/>
    <cellStyle name="Note 3 19 11" xfId="11568"/>
    <cellStyle name="Note 3 19 11 2" xfId="47446"/>
    <cellStyle name="Note 3 19 11 2 2" xfId="47447"/>
    <cellStyle name="Note 3 19 11 3" xfId="47448"/>
    <cellStyle name="Note 3 19 11 4" xfId="47449"/>
    <cellStyle name="Note 3 19 11 5" xfId="47450"/>
    <cellStyle name="Note 3 19 11 6" xfId="47451"/>
    <cellStyle name="Note 3 19 11 7" xfId="47445"/>
    <cellStyle name="Note 3 19 12" xfId="13270"/>
    <cellStyle name="Note 3 19 12 2" xfId="47453"/>
    <cellStyle name="Note 3 19 12 2 2" xfId="47454"/>
    <cellStyle name="Note 3 19 12 3" xfId="47455"/>
    <cellStyle name="Note 3 19 12 4" xfId="47456"/>
    <cellStyle name="Note 3 19 12 5" xfId="47457"/>
    <cellStyle name="Note 3 19 12 6" xfId="47452"/>
    <cellStyle name="Note 3 19 13" xfId="14882"/>
    <cellStyle name="Note 3 19 13 2" xfId="47459"/>
    <cellStyle name="Note 3 19 13 3" xfId="47458"/>
    <cellStyle name="Note 3 19 14" xfId="16493"/>
    <cellStyle name="Note 3 19 14 2" xfId="47461"/>
    <cellStyle name="Note 3 19 14 3" xfId="47460"/>
    <cellStyle name="Note 3 19 15" xfId="18098"/>
    <cellStyle name="Note 3 19 15 2" xfId="47462"/>
    <cellStyle name="Note 3 19 16" xfId="19702"/>
    <cellStyle name="Note 3 19 16 2" xfId="47463"/>
    <cellStyle name="Note 3 19 17" xfId="21294"/>
    <cellStyle name="Note 3 19 17 2" xfId="47464"/>
    <cellStyle name="Note 3 19 18" xfId="22876"/>
    <cellStyle name="Note 3 19 18 2" xfId="47465"/>
    <cellStyle name="Note 3 19 19" xfId="24391"/>
    <cellStyle name="Note 3 19 2" xfId="1016"/>
    <cellStyle name="Note 3 19 2 10" xfId="15852"/>
    <cellStyle name="Note 3 19 2 11" xfId="17457"/>
    <cellStyle name="Note 3 19 2 12" xfId="19060"/>
    <cellStyle name="Note 3 19 2 13" xfId="20652"/>
    <cellStyle name="Note 3 19 2 14" xfId="22229"/>
    <cellStyle name="Note 3 19 2 15" xfId="23750"/>
    <cellStyle name="Note 3 19 2 16" xfId="25223"/>
    <cellStyle name="Note 3 19 2 2" xfId="2811"/>
    <cellStyle name="Note 3 19 2 2 2" xfId="47467"/>
    <cellStyle name="Note 3 19 2 2 3" xfId="47466"/>
    <cellStyle name="Note 3 19 2 3" xfId="4474"/>
    <cellStyle name="Note 3 19 2 3 2" xfId="47468"/>
    <cellStyle name="Note 3 19 2 4" xfId="6066"/>
    <cellStyle name="Note 3 19 2 4 2" xfId="47469"/>
    <cellStyle name="Note 3 19 2 5" xfId="7638"/>
    <cellStyle name="Note 3 19 2 5 2" xfId="47470"/>
    <cellStyle name="Note 3 19 2 6" xfId="9153"/>
    <cellStyle name="Note 3 19 2 6 2" xfId="47471"/>
    <cellStyle name="Note 3 19 2 7" xfId="10626"/>
    <cellStyle name="Note 3 19 2 8" xfId="12539"/>
    <cellStyle name="Note 3 19 2 9" xfId="14240"/>
    <cellStyle name="Note 3 19 3" xfId="1424"/>
    <cellStyle name="Note 3 19 3 10" xfId="16224"/>
    <cellStyle name="Note 3 19 3 11" xfId="17829"/>
    <cellStyle name="Note 3 19 3 12" xfId="19432"/>
    <cellStyle name="Note 3 19 3 13" xfId="21024"/>
    <cellStyle name="Note 3 19 3 14" xfId="22601"/>
    <cellStyle name="Note 3 19 3 15" xfId="24122"/>
    <cellStyle name="Note 3 19 3 16" xfId="25595"/>
    <cellStyle name="Note 3 19 3 2" xfId="3183"/>
    <cellStyle name="Note 3 19 3 2 2" xfId="47473"/>
    <cellStyle name="Note 3 19 3 2 3" xfId="47472"/>
    <cellStyle name="Note 3 19 3 3" xfId="4846"/>
    <cellStyle name="Note 3 19 3 3 2" xfId="47474"/>
    <cellStyle name="Note 3 19 3 4" xfId="6438"/>
    <cellStyle name="Note 3 19 3 4 2" xfId="47475"/>
    <cellStyle name="Note 3 19 3 5" xfId="8010"/>
    <cellStyle name="Note 3 19 3 5 2" xfId="47476"/>
    <cellStyle name="Note 3 19 3 6" xfId="9525"/>
    <cellStyle name="Note 3 19 3 6 2" xfId="47477"/>
    <cellStyle name="Note 3 19 3 7" xfId="10998"/>
    <cellStyle name="Note 3 19 3 8" xfId="12911"/>
    <cellStyle name="Note 3 19 3 9" xfId="14612"/>
    <cellStyle name="Note 3 19 4" xfId="2358"/>
    <cellStyle name="Note 3 19 4 10" xfId="17005"/>
    <cellStyle name="Note 3 19 4 11" xfId="18609"/>
    <cellStyle name="Note 3 19 4 12" xfId="20207"/>
    <cellStyle name="Note 3 19 4 13" xfId="21785"/>
    <cellStyle name="Note 3 19 4 14" xfId="23321"/>
    <cellStyle name="Note 3 19 4 15" xfId="24795"/>
    <cellStyle name="Note 3 19 4 2" xfId="4022"/>
    <cellStyle name="Note 3 19 4 2 2" xfId="47479"/>
    <cellStyle name="Note 3 19 4 2 3" xfId="47478"/>
    <cellStyle name="Note 3 19 4 3" xfId="5617"/>
    <cellStyle name="Note 3 19 4 3 2" xfId="47480"/>
    <cellStyle name="Note 3 19 4 4" xfId="7196"/>
    <cellStyle name="Note 3 19 4 4 2" xfId="47481"/>
    <cellStyle name="Note 3 19 4 5" xfId="8724"/>
    <cellStyle name="Note 3 19 4 5 2" xfId="47482"/>
    <cellStyle name="Note 3 19 4 6" xfId="10198"/>
    <cellStyle name="Note 3 19 4 6 2" xfId="47483"/>
    <cellStyle name="Note 3 19 4 7" xfId="12086"/>
    <cellStyle name="Note 3 19 4 8" xfId="13787"/>
    <cellStyle name="Note 3 19 4 9" xfId="15400"/>
    <cellStyle name="Note 3 19 5" xfId="1841"/>
    <cellStyle name="Note 3 19 5 2" xfId="47485"/>
    <cellStyle name="Note 3 19 5 2 2" xfId="47486"/>
    <cellStyle name="Note 3 19 5 3" xfId="47487"/>
    <cellStyle name="Note 3 19 5 4" xfId="47488"/>
    <cellStyle name="Note 3 19 5 5" xfId="47489"/>
    <cellStyle name="Note 3 19 5 6" xfId="47490"/>
    <cellStyle name="Note 3 19 5 7" xfId="47484"/>
    <cellStyle name="Note 3 19 6" xfId="3511"/>
    <cellStyle name="Note 3 19 6 2" xfId="47492"/>
    <cellStyle name="Note 3 19 6 2 2" xfId="47493"/>
    <cellStyle name="Note 3 19 6 3" xfId="47494"/>
    <cellStyle name="Note 3 19 6 4" xfId="47495"/>
    <cellStyle name="Note 3 19 6 5" xfId="47496"/>
    <cellStyle name="Note 3 19 6 6" xfId="47497"/>
    <cellStyle name="Note 3 19 6 7" xfId="47491"/>
    <cellStyle name="Note 3 19 7" xfId="5115"/>
    <cellStyle name="Note 3 19 7 2" xfId="47499"/>
    <cellStyle name="Note 3 19 7 2 2" xfId="47500"/>
    <cellStyle name="Note 3 19 7 3" xfId="47501"/>
    <cellStyle name="Note 3 19 7 4" xfId="47502"/>
    <cellStyle name="Note 3 19 7 5" xfId="47503"/>
    <cellStyle name="Note 3 19 7 6" xfId="47504"/>
    <cellStyle name="Note 3 19 7 7" xfId="47498"/>
    <cellStyle name="Note 3 19 8" xfId="6707"/>
    <cellStyle name="Note 3 19 8 2" xfId="47506"/>
    <cellStyle name="Note 3 19 8 2 2" xfId="47507"/>
    <cellStyle name="Note 3 19 8 3" xfId="47508"/>
    <cellStyle name="Note 3 19 8 4" xfId="47509"/>
    <cellStyle name="Note 3 19 8 5" xfId="47510"/>
    <cellStyle name="Note 3 19 8 6" xfId="47511"/>
    <cellStyle name="Note 3 19 8 7" xfId="47505"/>
    <cellStyle name="Note 3 19 9" xfId="8279"/>
    <cellStyle name="Note 3 19 9 2" xfId="47513"/>
    <cellStyle name="Note 3 19 9 2 2" xfId="47514"/>
    <cellStyle name="Note 3 19 9 3" xfId="47515"/>
    <cellStyle name="Note 3 19 9 4" xfId="47516"/>
    <cellStyle name="Note 3 19 9 5" xfId="47517"/>
    <cellStyle name="Note 3 19 9 6" xfId="47518"/>
    <cellStyle name="Note 3 19 9 7" xfId="47512"/>
    <cellStyle name="Note 3 2" xfId="378"/>
    <cellStyle name="Note 3 2 10" xfId="733"/>
    <cellStyle name="Note 3 2 10 2" xfId="47520"/>
    <cellStyle name="Note 3 2 10 2 2" xfId="47521"/>
    <cellStyle name="Note 3 2 10 3" xfId="47522"/>
    <cellStyle name="Note 3 2 10 4" xfId="47523"/>
    <cellStyle name="Note 3 2 10 5" xfId="47524"/>
    <cellStyle name="Note 3 2 10 6" xfId="47525"/>
    <cellStyle name="Note 3 2 10 7" xfId="47519"/>
    <cellStyle name="Note 3 2 11" xfId="11520"/>
    <cellStyle name="Note 3 2 11 2" xfId="47527"/>
    <cellStyle name="Note 3 2 11 2 2" xfId="47528"/>
    <cellStyle name="Note 3 2 11 3" xfId="47529"/>
    <cellStyle name="Note 3 2 11 4" xfId="47530"/>
    <cellStyle name="Note 3 2 11 5" xfId="47531"/>
    <cellStyle name="Note 3 2 11 6" xfId="47532"/>
    <cellStyle name="Note 3 2 11 7" xfId="47526"/>
    <cellStyle name="Note 3 2 12" xfId="13222"/>
    <cellStyle name="Note 3 2 12 2" xfId="47534"/>
    <cellStyle name="Note 3 2 12 2 2" xfId="47535"/>
    <cellStyle name="Note 3 2 12 3" xfId="47536"/>
    <cellStyle name="Note 3 2 12 4" xfId="47537"/>
    <cellStyle name="Note 3 2 12 5" xfId="47538"/>
    <cellStyle name="Note 3 2 12 6" xfId="47533"/>
    <cellStyle name="Note 3 2 13" xfId="13583"/>
    <cellStyle name="Note 3 2 13 2" xfId="47540"/>
    <cellStyle name="Note 3 2 13 3" xfId="47539"/>
    <cellStyle name="Note 3 2 14" xfId="12342"/>
    <cellStyle name="Note 3 2 14 2" xfId="47542"/>
    <cellStyle name="Note 3 2 14 3" xfId="47541"/>
    <cellStyle name="Note 3 2 15" xfId="11321"/>
    <cellStyle name="Note 3 2 15 2" xfId="47543"/>
    <cellStyle name="Note 3 2 16" xfId="18408"/>
    <cellStyle name="Note 3 2 16 2" xfId="47544"/>
    <cellStyle name="Note 3 2 17" xfId="20010"/>
    <cellStyle name="Note 3 2 17 2" xfId="47545"/>
    <cellStyle name="Note 3 2 18" xfId="20038"/>
    <cellStyle name="Note 3 2 18 2" xfId="47546"/>
    <cellStyle name="Note 3 2 19" xfId="18845"/>
    <cellStyle name="Note 3 2 2" xfId="968"/>
    <cellStyle name="Note 3 2 2 10" xfId="15808"/>
    <cellStyle name="Note 3 2 2 11" xfId="17413"/>
    <cellStyle name="Note 3 2 2 12" xfId="19016"/>
    <cellStyle name="Note 3 2 2 13" xfId="20608"/>
    <cellStyle name="Note 3 2 2 14" xfId="22185"/>
    <cellStyle name="Note 3 2 2 15" xfId="23706"/>
    <cellStyle name="Note 3 2 2 16" xfId="25179"/>
    <cellStyle name="Note 3 2 2 17" xfId="26032"/>
    <cellStyle name="Note 3 2 2 2" xfId="2767"/>
    <cellStyle name="Note 3 2 2 2 2" xfId="47547"/>
    <cellStyle name="Note 3 2 2 2 3" xfId="26143"/>
    <cellStyle name="Note 3 2 2 3" xfId="4430"/>
    <cellStyle name="Note 3 2 2 3 2" xfId="47548"/>
    <cellStyle name="Note 3 2 2 4" xfId="6022"/>
    <cellStyle name="Note 3 2 2 4 2" xfId="47549"/>
    <cellStyle name="Note 3 2 2 5" xfId="7594"/>
    <cellStyle name="Note 3 2 2 5 2" xfId="47550"/>
    <cellStyle name="Note 3 2 2 6" xfId="9109"/>
    <cellStyle name="Note 3 2 2 6 2" xfId="47551"/>
    <cellStyle name="Note 3 2 2 7" xfId="10582"/>
    <cellStyle name="Note 3 2 2 8" xfId="12495"/>
    <cellStyle name="Note 3 2 2 9" xfId="14196"/>
    <cellStyle name="Note 3 2 20" xfId="25902"/>
    <cellStyle name="Note 3 2 3" xfId="1376"/>
    <cellStyle name="Note 3 2 3 10" xfId="16180"/>
    <cellStyle name="Note 3 2 3 11" xfId="17785"/>
    <cellStyle name="Note 3 2 3 12" xfId="19388"/>
    <cellStyle name="Note 3 2 3 13" xfId="20980"/>
    <cellStyle name="Note 3 2 3 14" xfId="22557"/>
    <cellStyle name="Note 3 2 3 15" xfId="24078"/>
    <cellStyle name="Note 3 2 3 16" xfId="25551"/>
    <cellStyle name="Note 3 2 3 17" xfId="26112"/>
    <cellStyle name="Note 3 2 3 2" xfId="3139"/>
    <cellStyle name="Note 3 2 3 2 2" xfId="47553"/>
    <cellStyle name="Note 3 2 3 2 3" xfId="47552"/>
    <cellStyle name="Note 3 2 3 3" xfId="4802"/>
    <cellStyle name="Note 3 2 3 3 2" xfId="47554"/>
    <cellStyle name="Note 3 2 3 4" xfId="6394"/>
    <cellStyle name="Note 3 2 3 4 2" xfId="47555"/>
    <cellStyle name="Note 3 2 3 5" xfId="7966"/>
    <cellStyle name="Note 3 2 3 5 2" xfId="47556"/>
    <cellStyle name="Note 3 2 3 6" xfId="9481"/>
    <cellStyle name="Note 3 2 3 6 2" xfId="47557"/>
    <cellStyle name="Note 3 2 3 7" xfId="10954"/>
    <cellStyle name="Note 3 2 3 8" xfId="12867"/>
    <cellStyle name="Note 3 2 3 9" xfId="14568"/>
    <cellStyle name="Note 3 2 4" xfId="2310"/>
    <cellStyle name="Note 3 2 4 10" xfId="16957"/>
    <cellStyle name="Note 3 2 4 11" xfId="18561"/>
    <cellStyle name="Note 3 2 4 12" xfId="20159"/>
    <cellStyle name="Note 3 2 4 13" xfId="21739"/>
    <cellStyle name="Note 3 2 4 14" xfId="23276"/>
    <cellStyle name="Note 3 2 4 15" xfId="24751"/>
    <cellStyle name="Note 3 2 4 2" xfId="3974"/>
    <cellStyle name="Note 3 2 4 2 2" xfId="47559"/>
    <cellStyle name="Note 3 2 4 2 3" xfId="47558"/>
    <cellStyle name="Note 3 2 4 3" xfId="5569"/>
    <cellStyle name="Note 3 2 4 3 2" xfId="47560"/>
    <cellStyle name="Note 3 2 4 4" xfId="7149"/>
    <cellStyle name="Note 3 2 4 4 2" xfId="47561"/>
    <cellStyle name="Note 3 2 4 5" xfId="8679"/>
    <cellStyle name="Note 3 2 4 5 2" xfId="47562"/>
    <cellStyle name="Note 3 2 4 6" xfId="10154"/>
    <cellStyle name="Note 3 2 4 6 2" xfId="47563"/>
    <cellStyle name="Note 3 2 4 7" xfId="12038"/>
    <cellStyle name="Note 3 2 4 8" xfId="13739"/>
    <cellStyle name="Note 3 2 4 9" xfId="15352"/>
    <cellStyle name="Note 3 2 5" xfId="1793"/>
    <cellStyle name="Note 3 2 5 2" xfId="47565"/>
    <cellStyle name="Note 3 2 5 2 2" xfId="47566"/>
    <cellStyle name="Note 3 2 5 3" xfId="47567"/>
    <cellStyle name="Note 3 2 5 4" xfId="47568"/>
    <cellStyle name="Note 3 2 5 5" xfId="47569"/>
    <cellStyle name="Note 3 2 5 6" xfId="47570"/>
    <cellStyle name="Note 3 2 5 7" xfId="47564"/>
    <cellStyle name="Note 3 2 6" xfId="3463"/>
    <cellStyle name="Note 3 2 6 2" xfId="47572"/>
    <cellStyle name="Note 3 2 6 2 2" xfId="47573"/>
    <cellStyle name="Note 3 2 6 3" xfId="47574"/>
    <cellStyle name="Note 3 2 6 4" xfId="47575"/>
    <cellStyle name="Note 3 2 6 5" xfId="47576"/>
    <cellStyle name="Note 3 2 6 6" xfId="47577"/>
    <cellStyle name="Note 3 2 6 7" xfId="47571"/>
    <cellStyle name="Note 3 2 7" xfId="1535"/>
    <cellStyle name="Note 3 2 7 2" xfId="47579"/>
    <cellStyle name="Note 3 2 7 2 2" xfId="47580"/>
    <cellStyle name="Note 3 2 7 3" xfId="47581"/>
    <cellStyle name="Note 3 2 7 4" xfId="47582"/>
    <cellStyle name="Note 3 2 7 5" xfId="47583"/>
    <cellStyle name="Note 3 2 7 6" xfId="47584"/>
    <cellStyle name="Note 3 2 7 7" xfId="47578"/>
    <cellStyle name="Note 3 2 8" xfId="1344"/>
    <cellStyle name="Note 3 2 8 2" xfId="47586"/>
    <cellStyle name="Note 3 2 8 2 2" xfId="47587"/>
    <cellStyle name="Note 3 2 8 3" xfId="47588"/>
    <cellStyle name="Note 3 2 8 4" xfId="47589"/>
    <cellStyle name="Note 3 2 8 5" xfId="47590"/>
    <cellStyle name="Note 3 2 8 6" xfId="47591"/>
    <cellStyle name="Note 3 2 8 7" xfId="47585"/>
    <cellStyle name="Note 3 2 9" xfId="3471"/>
    <cellStyle name="Note 3 2 9 2" xfId="47593"/>
    <cellStyle name="Note 3 2 9 2 2" xfId="47594"/>
    <cellStyle name="Note 3 2 9 3" xfId="47595"/>
    <cellStyle name="Note 3 2 9 4" xfId="47596"/>
    <cellStyle name="Note 3 2 9 5" xfId="47597"/>
    <cellStyle name="Note 3 2 9 6" xfId="47598"/>
    <cellStyle name="Note 3 2 9 7" xfId="47592"/>
    <cellStyle name="Note 3 20" xfId="475"/>
    <cellStyle name="Note 3 20 10" xfId="9843"/>
    <cellStyle name="Note 3 20 10 2" xfId="47600"/>
    <cellStyle name="Note 3 20 10 2 2" xfId="47601"/>
    <cellStyle name="Note 3 20 10 3" xfId="47602"/>
    <cellStyle name="Note 3 20 10 4" xfId="47603"/>
    <cellStyle name="Note 3 20 10 5" xfId="47604"/>
    <cellStyle name="Note 3 20 10 6" xfId="47605"/>
    <cellStyle name="Note 3 20 10 7" xfId="47599"/>
    <cellStyle name="Note 3 20 11" xfId="11617"/>
    <cellStyle name="Note 3 20 11 2" xfId="47607"/>
    <cellStyle name="Note 3 20 11 2 2" xfId="47608"/>
    <cellStyle name="Note 3 20 11 3" xfId="47609"/>
    <cellStyle name="Note 3 20 11 4" xfId="47610"/>
    <cellStyle name="Note 3 20 11 5" xfId="47611"/>
    <cellStyle name="Note 3 20 11 6" xfId="47612"/>
    <cellStyle name="Note 3 20 11 7" xfId="47606"/>
    <cellStyle name="Note 3 20 12" xfId="13319"/>
    <cellStyle name="Note 3 20 12 2" xfId="47614"/>
    <cellStyle name="Note 3 20 12 2 2" xfId="47615"/>
    <cellStyle name="Note 3 20 12 3" xfId="47616"/>
    <cellStyle name="Note 3 20 12 4" xfId="47617"/>
    <cellStyle name="Note 3 20 12 5" xfId="47618"/>
    <cellStyle name="Note 3 20 12 6" xfId="47613"/>
    <cellStyle name="Note 3 20 13" xfId="14931"/>
    <cellStyle name="Note 3 20 13 2" xfId="47620"/>
    <cellStyle name="Note 3 20 13 3" xfId="47619"/>
    <cellStyle name="Note 3 20 14" xfId="16542"/>
    <cellStyle name="Note 3 20 14 2" xfId="47622"/>
    <cellStyle name="Note 3 20 14 3" xfId="47621"/>
    <cellStyle name="Note 3 20 15" xfId="18147"/>
    <cellStyle name="Note 3 20 15 2" xfId="47623"/>
    <cellStyle name="Note 3 20 16" xfId="19751"/>
    <cellStyle name="Note 3 20 16 2" xfId="47624"/>
    <cellStyle name="Note 3 20 17" xfId="21343"/>
    <cellStyle name="Note 3 20 17 2" xfId="47625"/>
    <cellStyle name="Note 3 20 18" xfId="22925"/>
    <cellStyle name="Note 3 20 18 2" xfId="47626"/>
    <cellStyle name="Note 3 20 19" xfId="24440"/>
    <cellStyle name="Note 3 20 2" xfId="1065"/>
    <cellStyle name="Note 3 20 2 10" xfId="15901"/>
    <cellStyle name="Note 3 20 2 11" xfId="17506"/>
    <cellStyle name="Note 3 20 2 12" xfId="19109"/>
    <cellStyle name="Note 3 20 2 13" xfId="20701"/>
    <cellStyle name="Note 3 20 2 14" xfId="22278"/>
    <cellStyle name="Note 3 20 2 15" xfId="23799"/>
    <cellStyle name="Note 3 20 2 16" xfId="25272"/>
    <cellStyle name="Note 3 20 2 2" xfId="2860"/>
    <cellStyle name="Note 3 20 2 2 2" xfId="47628"/>
    <cellStyle name="Note 3 20 2 2 3" xfId="47627"/>
    <cellStyle name="Note 3 20 2 3" xfId="4523"/>
    <cellStyle name="Note 3 20 2 3 2" xfId="47629"/>
    <cellStyle name="Note 3 20 2 4" xfId="6115"/>
    <cellStyle name="Note 3 20 2 4 2" xfId="47630"/>
    <cellStyle name="Note 3 20 2 5" xfId="7687"/>
    <cellStyle name="Note 3 20 2 5 2" xfId="47631"/>
    <cellStyle name="Note 3 20 2 6" xfId="9202"/>
    <cellStyle name="Note 3 20 2 6 2" xfId="47632"/>
    <cellStyle name="Note 3 20 2 7" xfId="10675"/>
    <cellStyle name="Note 3 20 2 8" xfId="12588"/>
    <cellStyle name="Note 3 20 2 9" xfId="14289"/>
    <cellStyle name="Note 3 20 3" xfId="1473"/>
    <cellStyle name="Note 3 20 3 10" xfId="16273"/>
    <cellStyle name="Note 3 20 3 11" xfId="17878"/>
    <cellStyle name="Note 3 20 3 12" xfId="19481"/>
    <cellStyle name="Note 3 20 3 13" xfId="21073"/>
    <cellStyle name="Note 3 20 3 14" xfId="22650"/>
    <cellStyle name="Note 3 20 3 15" xfId="24171"/>
    <cellStyle name="Note 3 20 3 16" xfId="25644"/>
    <cellStyle name="Note 3 20 3 2" xfId="3232"/>
    <cellStyle name="Note 3 20 3 2 2" xfId="47634"/>
    <cellStyle name="Note 3 20 3 2 3" xfId="47633"/>
    <cellStyle name="Note 3 20 3 3" xfId="4895"/>
    <cellStyle name="Note 3 20 3 3 2" xfId="47635"/>
    <cellStyle name="Note 3 20 3 4" xfId="6487"/>
    <cellStyle name="Note 3 20 3 4 2" xfId="47636"/>
    <cellStyle name="Note 3 20 3 5" xfId="8059"/>
    <cellStyle name="Note 3 20 3 5 2" xfId="47637"/>
    <cellStyle name="Note 3 20 3 6" xfId="9574"/>
    <cellStyle name="Note 3 20 3 6 2" xfId="47638"/>
    <cellStyle name="Note 3 20 3 7" xfId="11047"/>
    <cellStyle name="Note 3 20 3 8" xfId="12960"/>
    <cellStyle name="Note 3 20 3 9" xfId="14661"/>
    <cellStyle name="Note 3 20 4" xfId="2407"/>
    <cellStyle name="Note 3 20 4 10" xfId="17054"/>
    <cellStyle name="Note 3 20 4 11" xfId="18658"/>
    <cellStyle name="Note 3 20 4 12" xfId="20256"/>
    <cellStyle name="Note 3 20 4 13" xfId="21834"/>
    <cellStyle name="Note 3 20 4 14" xfId="23370"/>
    <cellStyle name="Note 3 20 4 15" xfId="24844"/>
    <cellStyle name="Note 3 20 4 2" xfId="4071"/>
    <cellStyle name="Note 3 20 4 2 2" xfId="47640"/>
    <cellStyle name="Note 3 20 4 2 3" xfId="47639"/>
    <cellStyle name="Note 3 20 4 3" xfId="5666"/>
    <cellStyle name="Note 3 20 4 3 2" xfId="47641"/>
    <cellStyle name="Note 3 20 4 4" xfId="7245"/>
    <cellStyle name="Note 3 20 4 4 2" xfId="47642"/>
    <cellStyle name="Note 3 20 4 5" xfId="8773"/>
    <cellStyle name="Note 3 20 4 5 2" xfId="47643"/>
    <cellStyle name="Note 3 20 4 6" xfId="10247"/>
    <cellStyle name="Note 3 20 4 6 2" xfId="47644"/>
    <cellStyle name="Note 3 20 4 7" xfId="12135"/>
    <cellStyle name="Note 3 20 4 8" xfId="13836"/>
    <cellStyle name="Note 3 20 4 9" xfId="15449"/>
    <cellStyle name="Note 3 20 5" xfId="1890"/>
    <cellStyle name="Note 3 20 5 2" xfId="47646"/>
    <cellStyle name="Note 3 20 5 2 2" xfId="47647"/>
    <cellStyle name="Note 3 20 5 3" xfId="47648"/>
    <cellStyle name="Note 3 20 5 4" xfId="47649"/>
    <cellStyle name="Note 3 20 5 5" xfId="47650"/>
    <cellStyle name="Note 3 20 5 6" xfId="47651"/>
    <cellStyle name="Note 3 20 5 7" xfId="47645"/>
    <cellStyle name="Note 3 20 6" xfId="3560"/>
    <cellStyle name="Note 3 20 6 2" xfId="47653"/>
    <cellStyle name="Note 3 20 6 2 2" xfId="47654"/>
    <cellStyle name="Note 3 20 6 3" xfId="47655"/>
    <cellStyle name="Note 3 20 6 4" xfId="47656"/>
    <cellStyle name="Note 3 20 6 5" xfId="47657"/>
    <cellStyle name="Note 3 20 6 6" xfId="47658"/>
    <cellStyle name="Note 3 20 6 7" xfId="47652"/>
    <cellStyle name="Note 3 20 7" xfId="5164"/>
    <cellStyle name="Note 3 20 7 2" xfId="47660"/>
    <cellStyle name="Note 3 20 7 2 2" xfId="47661"/>
    <cellStyle name="Note 3 20 7 3" xfId="47662"/>
    <cellStyle name="Note 3 20 7 4" xfId="47663"/>
    <cellStyle name="Note 3 20 7 5" xfId="47664"/>
    <cellStyle name="Note 3 20 7 6" xfId="47665"/>
    <cellStyle name="Note 3 20 7 7" xfId="47659"/>
    <cellStyle name="Note 3 20 8" xfId="6756"/>
    <cellStyle name="Note 3 20 8 2" xfId="47667"/>
    <cellStyle name="Note 3 20 8 2 2" xfId="47668"/>
    <cellStyle name="Note 3 20 8 3" xfId="47669"/>
    <cellStyle name="Note 3 20 8 4" xfId="47670"/>
    <cellStyle name="Note 3 20 8 5" xfId="47671"/>
    <cellStyle name="Note 3 20 8 6" xfId="47672"/>
    <cellStyle name="Note 3 20 8 7" xfId="47666"/>
    <cellStyle name="Note 3 20 9" xfId="8328"/>
    <cellStyle name="Note 3 20 9 2" xfId="47674"/>
    <cellStyle name="Note 3 20 9 2 2" xfId="47675"/>
    <cellStyle name="Note 3 20 9 3" xfId="47676"/>
    <cellStyle name="Note 3 20 9 4" xfId="47677"/>
    <cellStyle name="Note 3 20 9 5" xfId="47678"/>
    <cellStyle name="Note 3 20 9 6" xfId="47679"/>
    <cellStyle name="Note 3 20 9 7" xfId="47673"/>
    <cellStyle name="Note 3 21" xfId="283"/>
    <cellStyle name="Note 3 21 10" xfId="7308"/>
    <cellStyle name="Note 3 21 10 2" xfId="47681"/>
    <cellStyle name="Note 3 21 10 2 2" xfId="47682"/>
    <cellStyle name="Note 3 21 10 3" xfId="47683"/>
    <cellStyle name="Note 3 21 10 4" xfId="47684"/>
    <cellStyle name="Note 3 21 10 5" xfId="47685"/>
    <cellStyle name="Note 3 21 10 6" xfId="47686"/>
    <cellStyle name="Note 3 21 10 7" xfId="47680"/>
    <cellStyle name="Note 3 21 11" xfId="11425"/>
    <cellStyle name="Note 3 21 11 2" xfId="47688"/>
    <cellStyle name="Note 3 21 11 2 2" xfId="47689"/>
    <cellStyle name="Note 3 21 11 3" xfId="47690"/>
    <cellStyle name="Note 3 21 11 4" xfId="47691"/>
    <cellStyle name="Note 3 21 11 5" xfId="47692"/>
    <cellStyle name="Note 3 21 11 6" xfId="47693"/>
    <cellStyle name="Note 3 21 11 7" xfId="47687"/>
    <cellStyle name="Note 3 21 12" xfId="11317"/>
    <cellStyle name="Note 3 21 12 2" xfId="47695"/>
    <cellStyle name="Note 3 21 12 2 2" xfId="47696"/>
    <cellStyle name="Note 3 21 12 3" xfId="47697"/>
    <cellStyle name="Note 3 21 12 4" xfId="47698"/>
    <cellStyle name="Note 3 21 12 5" xfId="47699"/>
    <cellStyle name="Note 3 21 12 6" xfId="47694"/>
    <cellStyle name="Note 3 21 13" xfId="13604"/>
    <cellStyle name="Note 3 21 13 2" xfId="47701"/>
    <cellStyle name="Note 3 21 13 3" xfId="47700"/>
    <cellStyle name="Note 3 21 14" xfId="13383"/>
    <cellStyle name="Note 3 21 14 2" xfId="47703"/>
    <cellStyle name="Note 3 21 14 3" xfId="47702"/>
    <cellStyle name="Note 3 21 15" xfId="15512"/>
    <cellStyle name="Note 3 21 15 2" xfId="47704"/>
    <cellStyle name="Note 3 21 16" xfId="18429"/>
    <cellStyle name="Note 3 21 16 2" xfId="47705"/>
    <cellStyle name="Note 3 21 17" xfId="20029"/>
    <cellStyle name="Note 3 21 17 2" xfId="47706"/>
    <cellStyle name="Note 3 21 18" xfId="18392"/>
    <cellStyle name="Note 3 21 18 2" xfId="47707"/>
    <cellStyle name="Note 3 21 19" xfId="21538"/>
    <cellStyle name="Note 3 21 2" xfId="874"/>
    <cellStyle name="Note 3 21 2 10" xfId="15721"/>
    <cellStyle name="Note 3 21 2 11" xfId="17326"/>
    <cellStyle name="Note 3 21 2 12" xfId="18929"/>
    <cellStyle name="Note 3 21 2 13" xfId="20521"/>
    <cellStyle name="Note 3 21 2 14" xfId="22098"/>
    <cellStyle name="Note 3 21 2 15" xfId="23619"/>
    <cellStyle name="Note 3 21 2 16" xfId="25092"/>
    <cellStyle name="Note 3 21 2 2" xfId="2680"/>
    <cellStyle name="Note 3 21 2 2 2" xfId="47709"/>
    <cellStyle name="Note 3 21 2 2 3" xfId="47708"/>
    <cellStyle name="Note 3 21 2 3" xfId="4343"/>
    <cellStyle name="Note 3 21 2 3 2" xfId="47710"/>
    <cellStyle name="Note 3 21 2 4" xfId="5935"/>
    <cellStyle name="Note 3 21 2 4 2" xfId="47711"/>
    <cellStyle name="Note 3 21 2 5" xfId="7507"/>
    <cellStyle name="Note 3 21 2 5 2" xfId="47712"/>
    <cellStyle name="Note 3 21 2 6" xfId="9022"/>
    <cellStyle name="Note 3 21 2 6 2" xfId="47713"/>
    <cellStyle name="Note 3 21 2 7" xfId="10495"/>
    <cellStyle name="Note 3 21 2 8" xfId="12408"/>
    <cellStyle name="Note 3 21 2 9" xfId="14109"/>
    <cellStyle name="Note 3 21 3" xfId="722"/>
    <cellStyle name="Note 3 21 3 10" xfId="15676"/>
    <cellStyle name="Note 3 21 3 11" xfId="17281"/>
    <cellStyle name="Note 3 21 3 12" xfId="18884"/>
    <cellStyle name="Note 3 21 3 13" xfId="20476"/>
    <cellStyle name="Note 3 21 3 14" xfId="22053"/>
    <cellStyle name="Note 3 21 3 15" xfId="23575"/>
    <cellStyle name="Note 3 21 3 16" xfId="25048"/>
    <cellStyle name="Note 3 21 3 2" xfId="2635"/>
    <cellStyle name="Note 3 21 3 2 2" xfId="47715"/>
    <cellStyle name="Note 3 21 3 2 3" xfId="47714"/>
    <cellStyle name="Note 3 21 3 3" xfId="4298"/>
    <cellStyle name="Note 3 21 3 3 2" xfId="47716"/>
    <cellStyle name="Note 3 21 3 4" xfId="5890"/>
    <cellStyle name="Note 3 21 3 4 2" xfId="47717"/>
    <cellStyle name="Note 3 21 3 5" xfId="7462"/>
    <cellStyle name="Note 3 21 3 5 2" xfId="47718"/>
    <cellStyle name="Note 3 21 3 6" xfId="8978"/>
    <cellStyle name="Note 3 21 3 6 2" xfId="47719"/>
    <cellStyle name="Note 3 21 3 7" xfId="10451"/>
    <cellStyle name="Note 3 21 3 8" xfId="12363"/>
    <cellStyle name="Note 3 21 3 9" xfId="14064"/>
    <cellStyle name="Note 3 21 4" xfId="2219"/>
    <cellStyle name="Note 3 21 4 10" xfId="16867"/>
    <cellStyle name="Note 3 21 4 11" xfId="18472"/>
    <cellStyle name="Note 3 21 4 12" xfId="20068"/>
    <cellStyle name="Note 3 21 4 13" xfId="21650"/>
    <cellStyle name="Note 3 21 4 14" xfId="23191"/>
    <cellStyle name="Note 3 21 4 15" xfId="24668"/>
    <cellStyle name="Note 3 21 4 2" xfId="3884"/>
    <cellStyle name="Note 3 21 4 2 2" xfId="47721"/>
    <cellStyle name="Note 3 21 4 2 3" xfId="47720"/>
    <cellStyle name="Note 3 21 4 3" xfId="5480"/>
    <cellStyle name="Note 3 21 4 3 2" xfId="47722"/>
    <cellStyle name="Note 3 21 4 4" xfId="7061"/>
    <cellStyle name="Note 3 21 4 4 2" xfId="47723"/>
    <cellStyle name="Note 3 21 4 5" xfId="8594"/>
    <cellStyle name="Note 3 21 4 5 2" xfId="47724"/>
    <cellStyle name="Note 3 21 4 6" xfId="10071"/>
    <cellStyle name="Note 3 21 4 6 2" xfId="47725"/>
    <cellStyle name="Note 3 21 4 7" xfId="11947"/>
    <cellStyle name="Note 3 21 4 8" xfId="13648"/>
    <cellStyle name="Note 3 21 4 9" xfId="15261"/>
    <cellStyle name="Note 3 21 5" xfId="857"/>
    <cellStyle name="Note 3 21 5 2" xfId="47727"/>
    <cellStyle name="Note 3 21 5 2 2" xfId="47728"/>
    <cellStyle name="Note 3 21 5 3" xfId="47729"/>
    <cellStyle name="Note 3 21 5 4" xfId="47730"/>
    <cellStyle name="Note 3 21 5 5" xfId="47731"/>
    <cellStyle name="Note 3 21 5 6" xfId="47732"/>
    <cellStyle name="Note 3 21 5 7" xfId="47726"/>
    <cellStyle name="Note 3 21 6" xfId="844"/>
    <cellStyle name="Note 3 21 6 2" xfId="47734"/>
    <cellStyle name="Note 3 21 6 2 2" xfId="47735"/>
    <cellStyle name="Note 3 21 6 3" xfId="47736"/>
    <cellStyle name="Note 3 21 6 4" xfId="47737"/>
    <cellStyle name="Note 3 21 6 5" xfId="47738"/>
    <cellStyle name="Note 3 21 6 6" xfId="47739"/>
    <cellStyle name="Note 3 21 6 7" xfId="47733"/>
    <cellStyle name="Note 3 21 7" xfId="1765"/>
    <cellStyle name="Note 3 21 7 2" xfId="47741"/>
    <cellStyle name="Note 3 21 7 2 2" xfId="47742"/>
    <cellStyle name="Note 3 21 7 3" xfId="47743"/>
    <cellStyle name="Note 3 21 7 4" xfId="47744"/>
    <cellStyle name="Note 3 21 7 5" xfId="47745"/>
    <cellStyle name="Note 3 21 7 6" xfId="47746"/>
    <cellStyle name="Note 3 21 7 7" xfId="47740"/>
    <cellStyle name="Note 3 21 8" xfId="4134"/>
    <cellStyle name="Note 3 21 8 2" xfId="47748"/>
    <cellStyle name="Note 3 21 8 2 2" xfId="47749"/>
    <cellStyle name="Note 3 21 8 3" xfId="47750"/>
    <cellStyle name="Note 3 21 8 4" xfId="47751"/>
    <cellStyle name="Note 3 21 8 5" xfId="47752"/>
    <cellStyle name="Note 3 21 8 6" xfId="47753"/>
    <cellStyle name="Note 3 21 8 7" xfId="47747"/>
    <cellStyle name="Note 3 21 9" xfId="5729"/>
    <cellStyle name="Note 3 21 9 2" xfId="47755"/>
    <cellStyle name="Note 3 21 9 2 2" xfId="47756"/>
    <cellStyle name="Note 3 21 9 3" xfId="47757"/>
    <cellStyle name="Note 3 21 9 4" xfId="47758"/>
    <cellStyle name="Note 3 21 9 5" xfId="47759"/>
    <cellStyle name="Note 3 21 9 6" xfId="47760"/>
    <cellStyle name="Note 3 21 9 7" xfId="47754"/>
    <cellStyle name="Note 3 22" xfId="455"/>
    <cellStyle name="Note 3 22 10" xfId="9823"/>
    <cellStyle name="Note 3 22 10 2" xfId="47762"/>
    <cellStyle name="Note 3 22 10 2 2" xfId="47763"/>
    <cellStyle name="Note 3 22 10 3" xfId="47764"/>
    <cellStyle name="Note 3 22 10 4" xfId="47765"/>
    <cellStyle name="Note 3 22 10 5" xfId="47766"/>
    <cellStyle name="Note 3 22 10 6" xfId="47767"/>
    <cellStyle name="Note 3 22 10 7" xfId="47761"/>
    <cellStyle name="Note 3 22 11" xfId="11597"/>
    <cellStyle name="Note 3 22 11 2" xfId="47769"/>
    <cellStyle name="Note 3 22 11 2 2" xfId="47770"/>
    <cellStyle name="Note 3 22 11 3" xfId="47771"/>
    <cellStyle name="Note 3 22 11 4" xfId="47772"/>
    <cellStyle name="Note 3 22 11 5" xfId="47773"/>
    <cellStyle name="Note 3 22 11 6" xfId="47774"/>
    <cellStyle name="Note 3 22 11 7" xfId="47768"/>
    <cellStyle name="Note 3 22 12" xfId="13299"/>
    <cellStyle name="Note 3 22 12 2" xfId="47776"/>
    <cellStyle name="Note 3 22 12 2 2" xfId="47777"/>
    <cellStyle name="Note 3 22 12 3" xfId="47778"/>
    <cellStyle name="Note 3 22 12 4" xfId="47779"/>
    <cellStyle name="Note 3 22 12 5" xfId="47780"/>
    <cellStyle name="Note 3 22 12 6" xfId="47775"/>
    <cellStyle name="Note 3 22 13" xfId="14911"/>
    <cellStyle name="Note 3 22 13 2" xfId="47782"/>
    <cellStyle name="Note 3 22 13 3" xfId="47781"/>
    <cellStyle name="Note 3 22 14" xfId="16522"/>
    <cellStyle name="Note 3 22 14 2" xfId="47784"/>
    <cellStyle name="Note 3 22 14 3" xfId="47783"/>
    <cellStyle name="Note 3 22 15" xfId="18127"/>
    <cellStyle name="Note 3 22 15 2" xfId="47785"/>
    <cellStyle name="Note 3 22 16" xfId="19731"/>
    <cellStyle name="Note 3 22 16 2" xfId="47786"/>
    <cellStyle name="Note 3 22 17" xfId="21323"/>
    <cellStyle name="Note 3 22 17 2" xfId="47787"/>
    <cellStyle name="Note 3 22 18" xfId="22905"/>
    <cellStyle name="Note 3 22 18 2" xfId="47788"/>
    <cellStyle name="Note 3 22 19" xfId="24420"/>
    <cellStyle name="Note 3 22 2" xfId="1045"/>
    <cellStyle name="Note 3 22 2 10" xfId="15881"/>
    <cellStyle name="Note 3 22 2 11" xfId="17486"/>
    <cellStyle name="Note 3 22 2 12" xfId="19089"/>
    <cellStyle name="Note 3 22 2 13" xfId="20681"/>
    <cellStyle name="Note 3 22 2 14" xfId="22258"/>
    <cellStyle name="Note 3 22 2 15" xfId="23779"/>
    <cellStyle name="Note 3 22 2 16" xfId="25252"/>
    <cellStyle name="Note 3 22 2 2" xfId="2840"/>
    <cellStyle name="Note 3 22 2 2 2" xfId="47790"/>
    <cellStyle name="Note 3 22 2 2 3" xfId="47789"/>
    <cellStyle name="Note 3 22 2 3" xfId="4503"/>
    <cellStyle name="Note 3 22 2 3 2" xfId="47791"/>
    <cellStyle name="Note 3 22 2 4" xfId="6095"/>
    <cellStyle name="Note 3 22 2 4 2" xfId="47792"/>
    <cellStyle name="Note 3 22 2 5" xfId="7667"/>
    <cellStyle name="Note 3 22 2 5 2" xfId="47793"/>
    <cellStyle name="Note 3 22 2 6" xfId="9182"/>
    <cellStyle name="Note 3 22 2 6 2" xfId="47794"/>
    <cellStyle name="Note 3 22 2 7" xfId="10655"/>
    <cellStyle name="Note 3 22 2 8" xfId="12568"/>
    <cellStyle name="Note 3 22 2 9" xfId="14269"/>
    <cellStyle name="Note 3 22 3" xfId="1453"/>
    <cellStyle name="Note 3 22 3 10" xfId="16253"/>
    <cellStyle name="Note 3 22 3 11" xfId="17858"/>
    <cellStyle name="Note 3 22 3 12" xfId="19461"/>
    <cellStyle name="Note 3 22 3 13" xfId="21053"/>
    <cellStyle name="Note 3 22 3 14" xfId="22630"/>
    <cellStyle name="Note 3 22 3 15" xfId="24151"/>
    <cellStyle name="Note 3 22 3 16" xfId="25624"/>
    <cellStyle name="Note 3 22 3 2" xfId="3212"/>
    <cellStyle name="Note 3 22 3 2 2" xfId="47796"/>
    <cellStyle name="Note 3 22 3 2 3" xfId="47795"/>
    <cellStyle name="Note 3 22 3 3" xfId="4875"/>
    <cellStyle name="Note 3 22 3 3 2" xfId="47797"/>
    <cellStyle name="Note 3 22 3 4" xfId="6467"/>
    <cellStyle name="Note 3 22 3 4 2" xfId="47798"/>
    <cellStyle name="Note 3 22 3 5" xfId="8039"/>
    <cellStyle name="Note 3 22 3 5 2" xfId="47799"/>
    <cellStyle name="Note 3 22 3 6" xfId="9554"/>
    <cellStyle name="Note 3 22 3 6 2" xfId="47800"/>
    <cellStyle name="Note 3 22 3 7" xfId="11027"/>
    <cellStyle name="Note 3 22 3 8" xfId="12940"/>
    <cellStyle name="Note 3 22 3 9" xfId="14641"/>
    <cellStyle name="Note 3 22 4" xfId="2387"/>
    <cellStyle name="Note 3 22 4 10" xfId="17034"/>
    <cellStyle name="Note 3 22 4 11" xfId="18638"/>
    <cellStyle name="Note 3 22 4 12" xfId="20236"/>
    <cellStyle name="Note 3 22 4 13" xfId="21814"/>
    <cellStyle name="Note 3 22 4 14" xfId="23350"/>
    <cellStyle name="Note 3 22 4 15" xfId="24824"/>
    <cellStyle name="Note 3 22 4 2" xfId="4051"/>
    <cellStyle name="Note 3 22 4 2 2" xfId="47802"/>
    <cellStyle name="Note 3 22 4 2 3" xfId="47801"/>
    <cellStyle name="Note 3 22 4 3" xfId="5646"/>
    <cellStyle name="Note 3 22 4 3 2" xfId="47803"/>
    <cellStyle name="Note 3 22 4 4" xfId="7225"/>
    <cellStyle name="Note 3 22 4 4 2" xfId="47804"/>
    <cellStyle name="Note 3 22 4 5" xfId="8753"/>
    <cellStyle name="Note 3 22 4 5 2" xfId="47805"/>
    <cellStyle name="Note 3 22 4 6" xfId="10227"/>
    <cellStyle name="Note 3 22 4 6 2" xfId="47806"/>
    <cellStyle name="Note 3 22 4 7" xfId="12115"/>
    <cellStyle name="Note 3 22 4 8" xfId="13816"/>
    <cellStyle name="Note 3 22 4 9" xfId="15429"/>
    <cellStyle name="Note 3 22 5" xfId="1870"/>
    <cellStyle name="Note 3 22 5 2" xfId="47808"/>
    <cellStyle name="Note 3 22 5 2 2" xfId="47809"/>
    <cellStyle name="Note 3 22 5 3" xfId="47810"/>
    <cellStyle name="Note 3 22 5 4" xfId="47811"/>
    <cellStyle name="Note 3 22 5 5" xfId="47812"/>
    <cellStyle name="Note 3 22 5 6" xfId="47813"/>
    <cellStyle name="Note 3 22 5 7" xfId="47807"/>
    <cellStyle name="Note 3 22 6" xfId="3540"/>
    <cellStyle name="Note 3 22 6 2" xfId="47815"/>
    <cellStyle name="Note 3 22 6 2 2" xfId="47816"/>
    <cellStyle name="Note 3 22 6 3" xfId="47817"/>
    <cellStyle name="Note 3 22 6 4" xfId="47818"/>
    <cellStyle name="Note 3 22 6 5" xfId="47819"/>
    <cellStyle name="Note 3 22 6 6" xfId="47820"/>
    <cellStyle name="Note 3 22 6 7" xfId="47814"/>
    <cellStyle name="Note 3 22 7" xfId="5144"/>
    <cellStyle name="Note 3 22 7 2" xfId="47822"/>
    <cellStyle name="Note 3 22 7 2 2" xfId="47823"/>
    <cellStyle name="Note 3 22 7 3" xfId="47824"/>
    <cellStyle name="Note 3 22 7 4" xfId="47825"/>
    <cellStyle name="Note 3 22 7 5" xfId="47826"/>
    <cellStyle name="Note 3 22 7 6" xfId="47827"/>
    <cellStyle name="Note 3 22 7 7" xfId="47821"/>
    <cellStyle name="Note 3 22 8" xfId="6736"/>
    <cellStyle name="Note 3 22 8 2" xfId="47829"/>
    <cellStyle name="Note 3 22 8 2 2" xfId="47830"/>
    <cellStyle name="Note 3 22 8 3" xfId="47831"/>
    <cellStyle name="Note 3 22 8 4" xfId="47832"/>
    <cellStyle name="Note 3 22 8 5" xfId="47833"/>
    <cellStyle name="Note 3 22 8 6" xfId="47834"/>
    <cellStyle name="Note 3 22 8 7" xfId="47828"/>
    <cellStyle name="Note 3 22 9" xfId="8308"/>
    <cellStyle name="Note 3 22 9 2" xfId="47836"/>
    <cellStyle name="Note 3 22 9 2 2" xfId="47837"/>
    <cellStyle name="Note 3 22 9 3" xfId="47838"/>
    <cellStyle name="Note 3 22 9 4" xfId="47839"/>
    <cellStyle name="Note 3 22 9 5" xfId="47840"/>
    <cellStyle name="Note 3 22 9 6" xfId="47841"/>
    <cellStyle name="Note 3 22 9 7" xfId="47835"/>
    <cellStyle name="Note 3 23" xfId="447"/>
    <cellStyle name="Note 3 23 10" xfId="9815"/>
    <cellStyle name="Note 3 23 10 2" xfId="47843"/>
    <cellStyle name="Note 3 23 10 2 2" xfId="47844"/>
    <cellStyle name="Note 3 23 10 3" xfId="47845"/>
    <cellStyle name="Note 3 23 10 4" xfId="47846"/>
    <cellStyle name="Note 3 23 10 5" xfId="47847"/>
    <cellStyle name="Note 3 23 10 6" xfId="47848"/>
    <cellStyle name="Note 3 23 10 7" xfId="47842"/>
    <cellStyle name="Note 3 23 11" xfId="11589"/>
    <cellStyle name="Note 3 23 11 2" xfId="47850"/>
    <cellStyle name="Note 3 23 11 2 2" xfId="47851"/>
    <cellStyle name="Note 3 23 11 3" xfId="47852"/>
    <cellStyle name="Note 3 23 11 4" xfId="47853"/>
    <cellStyle name="Note 3 23 11 5" xfId="47854"/>
    <cellStyle name="Note 3 23 11 6" xfId="47855"/>
    <cellStyle name="Note 3 23 11 7" xfId="47849"/>
    <cellStyle name="Note 3 23 12" xfId="13291"/>
    <cellStyle name="Note 3 23 12 2" xfId="47857"/>
    <cellStyle name="Note 3 23 12 2 2" xfId="47858"/>
    <cellStyle name="Note 3 23 12 3" xfId="47859"/>
    <cellStyle name="Note 3 23 12 4" xfId="47860"/>
    <cellStyle name="Note 3 23 12 5" xfId="47861"/>
    <cellStyle name="Note 3 23 12 6" xfId="47856"/>
    <cellStyle name="Note 3 23 13" xfId="14903"/>
    <cellStyle name="Note 3 23 13 2" xfId="47863"/>
    <cellStyle name="Note 3 23 13 3" xfId="47862"/>
    <cellStyle name="Note 3 23 14" xfId="16514"/>
    <cellStyle name="Note 3 23 14 2" xfId="47865"/>
    <cellStyle name="Note 3 23 14 3" xfId="47864"/>
    <cellStyle name="Note 3 23 15" xfId="18119"/>
    <cellStyle name="Note 3 23 15 2" xfId="47866"/>
    <cellStyle name="Note 3 23 16" xfId="19723"/>
    <cellStyle name="Note 3 23 16 2" xfId="47867"/>
    <cellStyle name="Note 3 23 17" xfId="21315"/>
    <cellStyle name="Note 3 23 17 2" xfId="47868"/>
    <cellStyle name="Note 3 23 18" xfId="22897"/>
    <cellStyle name="Note 3 23 18 2" xfId="47869"/>
    <cellStyle name="Note 3 23 19" xfId="24412"/>
    <cellStyle name="Note 3 23 2" xfId="1037"/>
    <cellStyle name="Note 3 23 2 10" xfId="15873"/>
    <cellStyle name="Note 3 23 2 11" xfId="17478"/>
    <cellStyle name="Note 3 23 2 12" xfId="19081"/>
    <cellStyle name="Note 3 23 2 13" xfId="20673"/>
    <cellStyle name="Note 3 23 2 14" xfId="22250"/>
    <cellStyle name="Note 3 23 2 15" xfId="23771"/>
    <cellStyle name="Note 3 23 2 16" xfId="25244"/>
    <cellStyle name="Note 3 23 2 2" xfId="2832"/>
    <cellStyle name="Note 3 23 2 2 2" xfId="47871"/>
    <cellStyle name="Note 3 23 2 2 3" xfId="47870"/>
    <cellStyle name="Note 3 23 2 3" xfId="4495"/>
    <cellStyle name="Note 3 23 2 3 2" xfId="47872"/>
    <cellStyle name="Note 3 23 2 4" xfId="6087"/>
    <cellStyle name="Note 3 23 2 4 2" xfId="47873"/>
    <cellStyle name="Note 3 23 2 5" xfId="7659"/>
    <cellStyle name="Note 3 23 2 5 2" xfId="47874"/>
    <cellStyle name="Note 3 23 2 6" xfId="9174"/>
    <cellStyle name="Note 3 23 2 6 2" xfId="47875"/>
    <cellStyle name="Note 3 23 2 7" xfId="10647"/>
    <cellStyle name="Note 3 23 2 8" xfId="12560"/>
    <cellStyle name="Note 3 23 2 9" xfId="14261"/>
    <cellStyle name="Note 3 23 3" xfId="1445"/>
    <cellStyle name="Note 3 23 3 10" xfId="16245"/>
    <cellStyle name="Note 3 23 3 11" xfId="17850"/>
    <cellStyle name="Note 3 23 3 12" xfId="19453"/>
    <cellStyle name="Note 3 23 3 13" xfId="21045"/>
    <cellStyle name="Note 3 23 3 14" xfId="22622"/>
    <cellStyle name="Note 3 23 3 15" xfId="24143"/>
    <cellStyle name="Note 3 23 3 16" xfId="25616"/>
    <cellStyle name="Note 3 23 3 2" xfId="3204"/>
    <cellStyle name="Note 3 23 3 2 2" xfId="47877"/>
    <cellStyle name="Note 3 23 3 2 3" xfId="47876"/>
    <cellStyle name="Note 3 23 3 3" xfId="4867"/>
    <cellStyle name="Note 3 23 3 3 2" xfId="47878"/>
    <cellStyle name="Note 3 23 3 4" xfId="6459"/>
    <cellStyle name="Note 3 23 3 4 2" xfId="47879"/>
    <cellStyle name="Note 3 23 3 5" xfId="8031"/>
    <cellStyle name="Note 3 23 3 5 2" xfId="47880"/>
    <cellStyle name="Note 3 23 3 6" xfId="9546"/>
    <cellStyle name="Note 3 23 3 6 2" xfId="47881"/>
    <cellStyle name="Note 3 23 3 7" xfId="11019"/>
    <cellStyle name="Note 3 23 3 8" xfId="12932"/>
    <cellStyle name="Note 3 23 3 9" xfId="14633"/>
    <cellStyle name="Note 3 23 4" xfId="2379"/>
    <cellStyle name="Note 3 23 4 10" xfId="17026"/>
    <cellStyle name="Note 3 23 4 11" xfId="18630"/>
    <cellStyle name="Note 3 23 4 12" xfId="20228"/>
    <cellStyle name="Note 3 23 4 13" xfId="21806"/>
    <cellStyle name="Note 3 23 4 14" xfId="23342"/>
    <cellStyle name="Note 3 23 4 15" xfId="24816"/>
    <cellStyle name="Note 3 23 4 2" xfId="4043"/>
    <cellStyle name="Note 3 23 4 2 2" xfId="47883"/>
    <cellStyle name="Note 3 23 4 2 3" xfId="47882"/>
    <cellStyle name="Note 3 23 4 3" xfId="5638"/>
    <cellStyle name="Note 3 23 4 3 2" xfId="47884"/>
    <cellStyle name="Note 3 23 4 4" xfId="7217"/>
    <cellStyle name="Note 3 23 4 4 2" xfId="47885"/>
    <cellStyle name="Note 3 23 4 5" xfId="8745"/>
    <cellStyle name="Note 3 23 4 5 2" xfId="47886"/>
    <cellStyle name="Note 3 23 4 6" xfId="10219"/>
    <cellStyle name="Note 3 23 4 6 2" xfId="47887"/>
    <cellStyle name="Note 3 23 4 7" xfId="12107"/>
    <cellStyle name="Note 3 23 4 8" xfId="13808"/>
    <cellStyle name="Note 3 23 4 9" xfId="15421"/>
    <cellStyle name="Note 3 23 5" xfId="1862"/>
    <cellStyle name="Note 3 23 5 2" xfId="47889"/>
    <cellStyle name="Note 3 23 5 2 2" xfId="47890"/>
    <cellStyle name="Note 3 23 5 3" xfId="47891"/>
    <cellStyle name="Note 3 23 5 4" xfId="47892"/>
    <cellStyle name="Note 3 23 5 5" xfId="47893"/>
    <cellStyle name="Note 3 23 5 6" xfId="47894"/>
    <cellStyle name="Note 3 23 5 7" xfId="47888"/>
    <cellStyle name="Note 3 23 6" xfId="3532"/>
    <cellStyle name="Note 3 23 6 2" xfId="47896"/>
    <cellStyle name="Note 3 23 6 2 2" xfId="47897"/>
    <cellStyle name="Note 3 23 6 3" xfId="47898"/>
    <cellStyle name="Note 3 23 6 4" xfId="47899"/>
    <cellStyle name="Note 3 23 6 5" xfId="47900"/>
    <cellStyle name="Note 3 23 6 6" xfId="47901"/>
    <cellStyle name="Note 3 23 6 7" xfId="47895"/>
    <cellStyle name="Note 3 23 7" xfId="5136"/>
    <cellStyle name="Note 3 23 7 2" xfId="47903"/>
    <cellStyle name="Note 3 23 7 2 2" xfId="47904"/>
    <cellStyle name="Note 3 23 7 3" xfId="47905"/>
    <cellStyle name="Note 3 23 7 4" xfId="47906"/>
    <cellStyle name="Note 3 23 7 5" xfId="47907"/>
    <cellStyle name="Note 3 23 7 6" xfId="47908"/>
    <cellStyle name="Note 3 23 7 7" xfId="47902"/>
    <cellStyle name="Note 3 23 8" xfId="6728"/>
    <cellStyle name="Note 3 23 8 2" xfId="47910"/>
    <cellStyle name="Note 3 23 8 2 2" xfId="47911"/>
    <cellStyle name="Note 3 23 8 3" xfId="47912"/>
    <cellStyle name="Note 3 23 8 4" xfId="47913"/>
    <cellStyle name="Note 3 23 8 5" xfId="47914"/>
    <cellStyle name="Note 3 23 8 6" xfId="47915"/>
    <cellStyle name="Note 3 23 8 7" xfId="47909"/>
    <cellStyle name="Note 3 23 9" xfId="8300"/>
    <cellStyle name="Note 3 23 9 2" xfId="47917"/>
    <cellStyle name="Note 3 23 9 2 2" xfId="47918"/>
    <cellStyle name="Note 3 23 9 3" xfId="47919"/>
    <cellStyle name="Note 3 23 9 4" xfId="47920"/>
    <cellStyle name="Note 3 23 9 5" xfId="47921"/>
    <cellStyle name="Note 3 23 9 6" xfId="47922"/>
    <cellStyle name="Note 3 23 9 7" xfId="47916"/>
    <cellStyle name="Note 3 24" xfId="570"/>
    <cellStyle name="Note 3 24 10" xfId="9932"/>
    <cellStyle name="Note 3 24 10 2" xfId="47924"/>
    <cellStyle name="Note 3 24 10 2 2" xfId="47925"/>
    <cellStyle name="Note 3 24 10 3" xfId="47926"/>
    <cellStyle name="Note 3 24 10 4" xfId="47927"/>
    <cellStyle name="Note 3 24 10 5" xfId="47928"/>
    <cellStyle name="Note 3 24 10 6" xfId="47929"/>
    <cellStyle name="Note 3 24 10 7" xfId="47923"/>
    <cellStyle name="Note 3 24 11" xfId="11712"/>
    <cellStyle name="Note 3 24 11 2" xfId="47931"/>
    <cellStyle name="Note 3 24 11 2 2" xfId="47932"/>
    <cellStyle name="Note 3 24 11 3" xfId="47933"/>
    <cellStyle name="Note 3 24 11 4" xfId="47934"/>
    <cellStyle name="Note 3 24 11 5" xfId="47935"/>
    <cellStyle name="Note 3 24 11 6" xfId="47936"/>
    <cellStyle name="Note 3 24 11 7" xfId="47930"/>
    <cellStyle name="Note 3 24 12" xfId="13414"/>
    <cellStyle name="Note 3 24 12 2" xfId="47938"/>
    <cellStyle name="Note 3 24 12 2 2" xfId="47939"/>
    <cellStyle name="Note 3 24 12 3" xfId="47940"/>
    <cellStyle name="Note 3 24 12 4" xfId="47941"/>
    <cellStyle name="Note 3 24 12 5" xfId="47942"/>
    <cellStyle name="Note 3 24 12 6" xfId="47937"/>
    <cellStyle name="Note 3 24 13" xfId="15026"/>
    <cellStyle name="Note 3 24 13 2" xfId="47944"/>
    <cellStyle name="Note 3 24 13 3" xfId="47943"/>
    <cellStyle name="Note 3 24 14" xfId="16637"/>
    <cellStyle name="Note 3 24 14 2" xfId="47946"/>
    <cellStyle name="Note 3 24 14 3" xfId="47945"/>
    <cellStyle name="Note 3 24 15" xfId="18241"/>
    <cellStyle name="Note 3 24 15 2" xfId="47947"/>
    <cellStyle name="Note 3 24 16" xfId="19844"/>
    <cellStyle name="Note 3 24 16 2" xfId="47948"/>
    <cellStyle name="Note 3 24 17" xfId="21437"/>
    <cellStyle name="Note 3 24 17 2" xfId="47949"/>
    <cellStyle name="Note 3 24 18" xfId="23014"/>
    <cellStyle name="Note 3 24 18 2" xfId="47950"/>
    <cellStyle name="Note 3 24 19" xfId="24529"/>
    <cellStyle name="Note 3 24 2" xfId="1160"/>
    <cellStyle name="Note 3 24 2 10" xfId="15990"/>
    <cellStyle name="Note 3 24 2 11" xfId="17595"/>
    <cellStyle name="Note 3 24 2 12" xfId="19198"/>
    <cellStyle name="Note 3 24 2 13" xfId="20790"/>
    <cellStyle name="Note 3 24 2 14" xfId="22367"/>
    <cellStyle name="Note 3 24 2 15" xfId="23888"/>
    <cellStyle name="Note 3 24 2 16" xfId="25361"/>
    <cellStyle name="Note 3 24 2 2" xfId="2949"/>
    <cellStyle name="Note 3 24 2 2 2" xfId="47952"/>
    <cellStyle name="Note 3 24 2 2 3" xfId="47951"/>
    <cellStyle name="Note 3 24 2 3" xfId="4612"/>
    <cellStyle name="Note 3 24 2 3 2" xfId="47953"/>
    <cellStyle name="Note 3 24 2 4" xfId="6204"/>
    <cellStyle name="Note 3 24 2 4 2" xfId="47954"/>
    <cellStyle name="Note 3 24 2 5" xfId="7776"/>
    <cellStyle name="Note 3 24 2 5 2" xfId="47955"/>
    <cellStyle name="Note 3 24 2 6" xfId="9291"/>
    <cellStyle name="Note 3 24 2 6 2" xfId="47956"/>
    <cellStyle name="Note 3 24 2 7" xfId="10764"/>
    <cellStyle name="Note 3 24 2 8" xfId="12677"/>
    <cellStyle name="Note 3 24 2 9" xfId="14378"/>
    <cellStyle name="Note 3 24 3" xfId="1568"/>
    <cellStyle name="Note 3 24 3 10" xfId="16362"/>
    <cellStyle name="Note 3 24 3 11" xfId="17967"/>
    <cellStyle name="Note 3 24 3 12" xfId="19570"/>
    <cellStyle name="Note 3 24 3 13" xfId="21162"/>
    <cellStyle name="Note 3 24 3 14" xfId="22739"/>
    <cellStyle name="Note 3 24 3 15" xfId="24260"/>
    <cellStyle name="Note 3 24 3 16" xfId="25733"/>
    <cellStyle name="Note 3 24 3 2" xfId="3321"/>
    <cellStyle name="Note 3 24 3 2 2" xfId="47958"/>
    <cellStyle name="Note 3 24 3 2 3" xfId="47957"/>
    <cellStyle name="Note 3 24 3 3" xfId="4984"/>
    <cellStyle name="Note 3 24 3 3 2" xfId="47959"/>
    <cellStyle name="Note 3 24 3 4" xfId="6576"/>
    <cellStyle name="Note 3 24 3 4 2" xfId="47960"/>
    <cellStyle name="Note 3 24 3 5" xfId="8148"/>
    <cellStyle name="Note 3 24 3 5 2" xfId="47961"/>
    <cellStyle name="Note 3 24 3 6" xfId="9663"/>
    <cellStyle name="Note 3 24 3 6 2" xfId="47962"/>
    <cellStyle name="Note 3 24 3 7" xfId="11136"/>
    <cellStyle name="Note 3 24 3 8" xfId="13049"/>
    <cellStyle name="Note 3 24 3 9" xfId="14750"/>
    <cellStyle name="Note 3 24 4" xfId="2502"/>
    <cellStyle name="Note 3 24 4 10" xfId="17149"/>
    <cellStyle name="Note 3 24 4 11" xfId="18753"/>
    <cellStyle name="Note 3 24 4 12" xfId="20350"/>
    <cellStyle name="Note 3 24 4 13" xfId="21927"/>
    <cellStyle name="Note 3 24 4 14" xfId="23460"/>
    <cellStyle name="Note 3 24 4 15" xfId="24933"/>
    <cellStyle name="Note 3 24 4 2" xfId="4165"/>
    <cellStyle name="Note 3 24 4 2 2" xfId="47964"/>
    <cellStyle name="Note 3 24 4 2 3" xfId="47963"/>
    <cellStyle name="Note 3 24 4 3" xfId="5760"/>
    <cellStyle name="Note 3 24 4 3 2" xfId="47965"/>
    <cellStyle name="Note 3 24 4 4" xfId="7338"/>
    <cellStyle name="Note 3 24 4 4 2" xfId="47966"/>
    <cellStyle name="Note 3 24 4 5" xfId="8863"/>
    <cellStyle name="Note 3 24 4 5 2" xfId="47967"/>
    <cellStyle name="Note 3 24 4 6" xfId="10336"/>
    <cellStyle name="Note 3 24 4 6 2" xfId="47968"/>
    <cellStyle name="Note 3 24 4 7" xfId="12230"/>
    <cellStyle name="Note 3 24 4 8" xfId="13931"/>
    <cellStyle name="Note 3 24 4 9" xfId="15543"/>
    <cellStyle name="Note 3 24 5" xfId="1985"/>
    <cellStyle name="Note 3 24 5 2" xfId="47970"/>
    <cellStyle name="Note 3 24 5 2 2" xfId="47971"/>
    <cellStyle name="Note 3 24 5 3" xfId="47972"/>
    <cellStyle name="Note 3 24 5 4" xfId="47973"/>
    <cellStyle name="Note 3 24 5 5" xfId="47974"/>
    <cellStyle name="Note 3 24 5 6" xfId="47975"/>
    <cellStyle name="Note 3 24 5 7" xfId="47969"/>
    <cellStyle name="Note 3 24 6" xfId="3654"/>
    <cellStyle name="Note 3 24 6 2" xfId="47977"/>
    <cellStyle name="Note 3 24 6 2 2" xfId="47978"/>
    <cellStyle name="Note 3 24 6 3" xfId="47979"/>
    <cellStyle name="Note 3 24 6 4" xfId="47980"/>
    <cellStyle name="Note 3 24 6 5" xfId="47981"/>
    <cellStyle name="Note 3 24 6 6" xfId="47982"/>
    <cellStyle name="Note 3 24 6 7" xfId="47976"/>
    <cellStyle name="Note 3 24 7" xfId="5257"/>
    <cellStyle name="Note 3 24 7 2" xfId="47984"/>
    <cellStyle name="Note 3 24 7 2 2" xfId="47985"/>
    <cellStyle name="Note 3 24 7 3" xfId="47986"/>
    <cellStyle name="Note 3 24 7 4" xfId="47987"/>
    <cellStyle name="Note 3 24 7 5" xfId="47988"/>
    <cellStyle name="Note 3 24 7 6" xfId="47989"/>
    <cellStyle name="Note 3 24 7 7" xfId="47983"/>
    <cellStyle name="Note 3 24 8" xfId="6848"/>
    <cellStyle name="Note 3 24 8 2" xfId="47991"/>
    <cellStyle name="Note 3 24 8 2 2" xfId="47992"/>
    <cellStyle name="Note 3 24 8 3" xfId="47993"/>
    <cellStyle name="Note 3 24 8 4" xfId="47994"/>
    <cellStyle name="Note 3 24 8 5" xfId="47995"/>
    <cellStyle name="Note 3 24 8 6" xfId="47996"/>
    <cellStyle name="Note 3 24 8 7" xfId="47990"/>
    <cellStyle name="Note 3 24 9" xfId="8417"/>
    <cellStyle name="Note 3 24 9 2" xfId="47998"/>
    <cellStyle name="Note 3 24 9 2 2" xfId="47999"/>
    <cellStyle name="Note 3 24 9 3" xfId="48000"/>
    <cellStyle name="Note 3 24 9 4" xfId="48001"/>
    <cellStyle name="Note 3 24 9 5" xfId="48002"/>
    <cellStyle name="Note 3 24 9 6" xfId="48003"/>
    <cellStyle name="Note 3 24 9 7" xfId="47997"/>
    <cellStyle name="Note 3 25" xfId="583"/>
    <cellStyle name="Note 3 25 10" xfId="9942"/>
    <cellStyle name="Note 3 25 10 2" xfId="48005"/>
    <cellStyle name="Note 3 25 10 2 2" xfId="48006"/>
    <cellStyle name="Note 3 25 10 3" xfId="48007"/>
    <cellStyle name="Note 3 25 10 4" xfId="48008"/>
    <cellStyle name="Note 3 25 10 5" xfId="48009"/>
    <cellStyle name="Note 3 25 10 6" xfId="48010"/>
    <cellStyle name="Note 3 25 10 7" xfId="48004"/>
    <cellStyle name="Note 3 25 11" xfId="11725"/>
    <cellStyle name="Note 3 25 11 2" xfId="48012"/>
    <cellStyle name="Note 3 25 11 2 2" xfId="48013"/>
    <cellStyle name="Note 3 25 11 3" xfId="48014"/>
    <cellStyle name="Note 3 25 11 4" xfId="48015"/>
    <cellStyle name="Note 3 25 11 5" xfId="48016"/>
    <cellStyle name="Note 3 25 11 6" xfId="48017"/>
    <cellStyle name="Note 3 25 11 7" xfId="48011"/>
    <cellStyle name="Note 3 25 12" xfId="13427"/>
    <cellStyle name="Note 3 25 12 2" xfId="48019"/>
    <cellStyle name="Note 3 25 12 2 2" xfId="48020"/>
    <cellStyle name="Note 3 25 12 3" xfId="48021"/>
    <cellStyle name="Note 3 25 12 4" xfId="48022"/>
    <cellStyle name="Note 3 25 12 5" xfId="48023"/>
    <cellStyle name="Note 3 25 12 6" xfId="48018"/>
    <cellStyle name="Note 3 25 13" xfId="15039"/>
    <cellStyle name="Note 3 25 13 2" xfId="48025"/>
    <cellStyle name="Note 3 25 13 3" xfId="48024"/>
    <cellStyle name="Note 3 25 14" xfId="16650"/>
    <cellStyle name="Note 3 25 14 2" xfId="48027"/>
    <cellStyle name="Note 3 25 14 3" xfId="48026"/>
    <cellStyle name="Note 3 25 15" xfId="18252"/>
    <cellStyle name="Note 3 25 15 2" xfId="48028"/>
    <cellStyle name="Note 3 25 16" xfId="19855"/>
    <cellStyle name="Note 3 25 16 2" xfId="48029"/>
    <cellStyle name="Note 3 25 17" xfId="21449"/>
    <cellStyle name="Note 3 25 17 2" xfId="48030"/>
    <cellStyle name="Note 3 25 18" xfId="23025"/>
    <cellStyle name="Note 3 25 18 2" xfId="48031"/>
    <cellStyle name="Note 3 25 19" xfId="24539"/>
    <cellStyle name="Note 3 25 2" xfId="1173"/>
    <cellStyle name="Note 3 25 2 10" xfId="16000"/>
    <cellStyle name="Note 3 25 2 11" xfId="17605"/>
    <cellStyle name="Note 3 25 2 12" xfId="19208"/>
    <cellStyle name="Note 3 25 2 13" xfId="20800"/>
    <cellStyle name="Note 3 25 2 14" xfId="22377"/>
    <cellStyle name="Note 3 25 2 15" xfId="23898"/>
    <cellStyle name="Note 3 25 2 16" xfId="25371"/>
    <cellStyle name="Note 3 25 2 2" xfId="2959"/>
    <cellStyle name="Note 3 25 2 2 2" xfId="48033"/>
    <cellStyle name="Note 3 25 2 2 3" xfId="48032"/>
    <cellStyle name="Note 3 25 2 3" xfId="4622"/>
    <cellStyle name="Note 3 25 2 3 2" xfId="48034"/>
    <cellStyle name="Note 3 25 2 4" xfId="6214"/>
    <cellStyle name="Note 3 25 2 4 2" xfId="48035"/>
    <cellStyle name="Note 3 25 2 5" xfId="7786"/>
    <cellStyle name="Note 3 25 2 5 2" xfId="48036"/>
    <cellStyle name="Note 3 25 2 6" xfId="9301"/>
    <cellStyle name="Note 3 25 2 6 2" xfId="48037"/>
    <cellStyle name="Note 3 25 2 7" xfId="10774"/>
    <cellStyle name="Note 3 25 2 8" xfId="12687"/>
    <cellStyle name="Note 3 25 2 9" xfId="14388"/>
    <cellStyle name="Note 3 25 3" xfId="1581"/>
    <cellStyle name="Note 3 25 3 10" xfId="16372"/>
    <cellStyle name="Note 3 25 3 11" xfId="17977"/>
    <cellStyle name="Note 3 25 3 12" xfId="19580"/>
    <cellStyle name="Note 3 25 3 13" xfId="21172"/>
    <cellStyle name="Note 3 25 3 14" xfId="22749"/>
    <cellStyle name="Note 3 25 3 15" xfId="24270"/>
    <cellStyle name="Note 3 25 3 16" xfId="25743"/>
    <cellStyle name="Note 3 25 3 2" xfId="3331"/>
    <cellStyle name="Note 3 25 3 2 2" xfId="48039"/>
    <cellStyle name="Note 3 25 3 2 3" xfId="48038"/>
    <cellStyle name="Note 3 25 3 3" xfId="4994"/>
    <cellStyle name="Note 3 25 3 3 2" xfId="48040"/>
    <cellStyle name="Note 3 25 3 4" xfId="6586"/>
    <cellStyle name="Note 3 25 3 4 2" xfId="48041"/>
    <cellStyle name="Note 3 25 3 5" xfId="8158"/>
    <cellStyle name="Note 3 25 3 5 2" xfId="48042"/>
    <cellStyle name="Note 3 25 3 6" xfId="9673"/>
    <cellStyle name="Note 3 25 3 6 2" xfId="48043"/>
    <cellStyle name="Note 3 25 3 7" xfId="11146"/>
    <cellStyle name="Note 3 25 3 8" xfId="13059"/>
    <cellStyle name="Note 3 25 3 9" xfId="14760"/>
    <cellStyle name="Note 3 25 4" xfId="2515"/>
    <cellStyle name="Note 3 25 4 10" xfId="17162"/>
    <cellStyle name="Note 3 25 4 11" xfId="18765"/>
    <cellStyle name="Note 3 25 4 12" xfId="20362"/>
    <cellStyle name="Note 3 25 4 13" xfId="21938"/>
    <cellStyle name="Note 3 25 4 14" xfId="23470"/>
    <cellStyle name="Note 3 25 4 15" xfId="24943"/>
    <cellStyle name="Note 3 25 4 2" xfId="4178"/>
    <cellStyle name="Note 3 25 4 2 2" xfId="48045"/>
    <cellStyle name="Note 3 25 4 2 3" xfId="48044"/>
    <cellStyle name="Note 3 25 4 3" xfId="5772"/>
    <cellStyle name="Note 3 25 4 3 2" xfId="48046"/>
    <cellStyle name="Note 3 25 4 4" xfId="7348"/>
    <cellStyle name="Note 3 25 4 4 2" xfId="48047"/>
    <cellStyle name="Note 3 25 4 5" xfId="8873"/>
    <cellStyle name="Note 3 25 4 5 2" xfId="48048"/>
    <cellStyle name="Note 3 25 4 6" xfId="10346"/>
    <cellStyle name="Note 3 25 4 6 2" xfId="48049"/>
    <cellStyle name="Note 3 25 4 7" xfId="12243"/>
    <cellStyle name="Note 3 25 4 8" xfId="13944"/>
    <cellStyle name="Note 3 25 4 9" xfId="15556"/>
    <cellStyle name="Note 3 25 5" xfId="1998"/>
    <cellStyle name="Note 3 25 5 2" xfId="48051"/>
    <cellStyle name="Note 3 25 5 2 2" xfId="48052"/>
    <cellStyle name="Note 3 25 5 3" xfId="48053"/>
    <cellStyle name="Note 3 25 5 4" xfId="48054"/>
    <cellStyle name="Note 3 25 5 5" xfId="48055"/>
    <cellStyle name="Note 3 25 5 6" xfId="48056"/>
    <cellStyle name="Note 3 25 5 7" xfId="48050"/>
    <cellStyle name="Note 3 25 6" xfId="3667"/>
    <cellStyle name="Note 3 25 6 2" xfId="48058"/>
    <cellStyle name="Note 3 25 6 2 2" xfId="48059"/>
    <cellStyle name="Note 3 25 6 3" xfId="48060"/>
    <cellStyle name="Note 3 25 6 4" xfId="48061"/>
    <cellStyle name="Note 3 25 6 5" xfId="48062"/>
    <cellStyle name="Note 3 25 6 6" xfId="48063"/>
    <cellStyle name="Note 3 25 6 7" xfId="48057"/>
    <cellStyle name="Note 3 25 7" xfId="5270"/>
    <cellStyle name="Note 3 25 7 2" xfId="48065"/>
    <cellStyle name="Note 3 25 7 2 2" xfId="48066"/>
    <cellStyle name="Note 3 25 7 3" xfId="48067"/>
    <cellStyle name="Note 3 25 7 4" xfId="48068"/>
    <cellStyle name="Note 3 25 7 5" xfId="48069"/>
    <cellStyle name="Note 3 25 7 6" xfId="48070"/>
    <cellStyle name="Note 3 25 7 7" xfId="48064"/>
    <cellStyle name="Note 3 25 8" xfId="6859"/>
    <cellStyle name="Note 3 25 8 2" xfId="48072"/>
    <cellStyle name="Note 3 25 8 2 2" xfId="48073"/>
    <cellStyle name="Note 3 25 8 3" xfId="48074"/>
    <cellStyle name="Note 3 25 8 4" xfId="48075"/>
    <cellStyle name="Note 3 25 8 5" xfId="48076"/>
    <cellStyle name="Note 3 25 8 6" xfId="48077"/>
    <cellStyle name="Note 3 25 8 7" xfId="48071"/>
    <cellStyle name="Note 3 25 9" xfId="8428"/>
    <cellStyle name="Note 3 25 9 2" xfId="48079"/>
    <cellStyle name="Note 3 25 9 2 2" xfId="48080"/>
    <cellStyle name="Note 3 25 9 3" xfId="48081"/>
    <cellStyle name="Note 3 25 9 4" xfId="48082"/>
    <cellStyle name="Note 3 25 9 5" xfId="48083"/>
    <cellStyle name="Note 3 25 9 6" xfId="48084"/>
    <cellStyle name="Note 3 25 9 7" xfId="48078"/>
    <cellStyle name="Note 3 26" xfId="534"/>
    <cellStyle name="Note 3 26 10" xfId="9902"/>
    <cellStyle name="Note 3 26 10 2" xfId="48086"/>
    <cellStyle name="Note 3 26 10 2 2" xfId="48087"/>
    <cellStyle name="Note 3 26 10 3" xfId="48088"/>
    <cellStyle name="Note 3 26 10 4" xfId="48089"/>
    <cellStyle name="Note 3 26 10 5" xfId="48090"/>
    <cellStyle name="Note 3 26 10 6" xfId="48091"/>
    <cellStyle name="Note 3 26 10 7" xfId="48085"/>
    <cellStyle name="Note 3 26 11" xfId="11676"/>
    <cellStyle name="Note 3 26 11 2" xfId="48093"/>
    <cellStyle name="Note 3 26 11 2 2" xfId="48094"/>
    <cellStyle name="Note 3 26 11 3" xfId="48095"/>
    <cellStyle name="Note 3 26 11 4" xfId="48096"/>
    <cellStyle name="Note 3 26 11 5" xfId="48097"/>
    <cellStyle name="Note 3 26 11 6" xfId="48098"/>
    <cellStyle name="Note 3 26 11 7" xfId="48092"/>
    <cellStyle name="Note 3 26 12" xfId="13378"/>
    <cellStyle name="Note 3 26 12 2" xfId="48100"/>
    <cellStyle name="Note 3 26 12 2 2" xfId="48101"/>
    <cellStyle name="Note 3 26 12 3" xfId="48102"/>
    <cellStyle name="Note 3 26 12 4" xfId="48103"/>
    <cellStyle name="Note 3 26 12 5" xfId="48104"/>
    <cellStyle name="Note 3 26 12 6" xfId="48099"/>
    <cellStyle name="Note 3 26 13" xfId="14990"/>
    <cellStyle name="Note 3 26 13 2" xfId="48106"/>
    <cellStyle name="Note 3 26 13 3" xfId="48105"/>
    <cellStyle name="Note 3 26 14" xfId="16601"/>
    <cellStyle name="Note 3 26 14 2" xfId="48108"/>
    <cellStyle name="Note 3 26 14 3" xfId="48107"/>
    <cellStyle name="Note 3 26 15" xfId="18206"/>
    <cellStyle name="Note 3 26 15 2" xfId="48109"/>
    <cellStyle name="Note 3 26 16" xfId="19810"/>
    <cellStyle name="Note 3 26 16 2" xfId="48110"/>
    <cellStyle name="Note 3 26 17" xfId="21402"/>
    <cellStyle name="Note 3 26 17 2" xfId="48111"/>
    <cellStyle name="Note 3 26 18" xfId="22984"/>
    <cellStyle name="Note 3 26 18 2" xfId="48112"/>
    <cellStyle name="Note 3 26 19" xfId="24499"/>
    <cellStyle name="Note 3 26 2" xfId="1124"/>
    <cellStyle name="Note 3 26 2 10" xfId="15960"/>
    <cellStyle name="Note 3 26 2 11" xfId="17565"/>
    <cellStyle name="Note 3 26 2 12" xfId="19168"/>
    <cellStyle name="Note 3 26 2 13" xfId="20760"/>
    <cellStyle name="Note 3 26 2 14" xfId="22337"/>
    <cellStyle name="Note 3 26 2 15" xfId="23858"/>
    <cellStyle name="Note 3 26 2 16" xfId="25331"/>
    <cellStyle name="Note 3 26 2 2" xfId="2919"/>
    <cellStyle name="Note 3 26 2 2 2" xfId="48114"/>
    <cellStyle name="Note 3 26 2 2 3" xfId="48113"/>
    <cellStyle name="Note 3 26 2 3" xfId="4582"/>
    <cellStyle name="Note 3 26 2 3 2" xfId="48115"/>
    <cellStyle name="Note 3 26 2 4" xfId="6174"/>
    <cellStyle name="Note 3 26 2 4 2" xfId="48116"/>
    <cellStyle name="Note 3 26 2 5" xfId="7746"/>
    <cellStyle name="Note 3 26 2 5 2" xfId="48117"/>
    <cellStyle name="Note 3 26 2 6" xfId="9261"/>
    <cellStyle name="Note 3 26 2 6 2" xfId="48118"/>
    <cellStyle name="Note 3 26 2 7" xfId="10734"/>
    <cellStyle name="Note 3 26 2 8" xfId="12647"/>
    <cellStyle name="Note 3 26 2 9" xfId="14348"/>
    <cellStyle name="Note 3 26 3" xfId="1532"/>
    <cellStyle name="Note 3 26 3 10" xfId="16332"/>
    <cellStyle name="Note 3 26 3 11" xfId="17937"/>
    <cellStyle name="Note 3 26 3 12" xfId="19540"/>
    <cellStyle name="Note 3 26 3 13" xfId="21132"/>
    <cellStyle name="Note 3 26 3 14" xfId="22709"/>
    <cellStyle name="Note 3 26 3 15" xfId="24230"/>
    <cellStyle name="Note 3 26 3 16" xfId="25703"/>
    <cellStyle name="Note 3 26 3 2" xfId="3291"/>
    <cellStyle name="Note 3 26 3 2 2" xfId="48120"/>
    <cellStyle name="Note 3 26 3 2 3" xfId="48119"/>
    <cellStyle name="Note 3 26 3 3" xfId="4954"/>
    <cellStyle name="Note 3 26 3 3 2" xfId="48121"/>
    <cellStyle name="Note 3 26 3 4" xfId="6546"/>
    <cellStyle name="Note 3 26 3 4 2" xfId="48122"/>
    <cellStyle name="Note 3 26 3 5" xfId="8118"/>
    <cellStyle name="Note 3 26 3 5 2" xfId="48123"/>
    <cellStyle name="Note 3 26 3 6" xfId="9633"/>
    <cellStyle name="Note 3 26 3 6 2" xfId="48124"/>
    <cellStyle name="Note 3 26 3 7" xfId="11106"/>
    <cellStyle name="Note 3 26 3 8" xfId="13019"/>
    <cellStyle name="Note 3 26 3 9" xfId="14720"/>
    <cellStyle name="Note 3 26 4" xfId="2466"/>
    <cellStyle name="Note 3 26 4 10" xfId="17113"/>
    <cellStyle name="Note 3 26 4 11" xfId="18717"/>
    <cellStyle name="Note 3 26 4 12" xfId="20315"/>
    <cellStyle name="Note 3 26 4 13" xfId="21893"/>
    <cellStyle name="Note 3 26 4 14" xfId="23429"/>
    <cellStyle name="Note 3 26 4 15" xfId="24903"/>
    <cellStyle name="Note 3 26 4 2" xfId="4130"/>
    <cellStyle name="Note 3 26 4 2 2" xfId="48126"/>
    <cellStyle name="Note 3 26 4 2 3" xfId="48125"/>
    <cellStyle name="Note 3 26 4 3" xfId="5725"/>
    <cellStyle name="Note 3 26 4 3 2" xfId="48127"/>
    <cellStyle name="Note 3 26 4 4" xfId="7304"/>
    <cellStyle name="Note 3 26 4 4 2" xfId="48128"/>
    <cellStyle name="Note 3 26 4 5" xfId="8832"/>
    <cellStyle name="Note 3 26 4 5 2" xfId="48129"/>
    <cellStyle name="Note 3 26 4 6" xfId="10306"/>
    <cellStyle name="Note 3 26 4 6 2" xfId="48130"/>
    <cellStyle name="Note 3 26 4 7" xfId="12194"/>
    <cellStyle name="Note 3 26 4 8" xfId="13895"/>
    <cellStyle name="Note 3 26 4 9" xfId="15508"/>
    <cellStyle name="Note 3 26 5" xfId="1949"/>
    <cellStyle name="Note 3 26 5 2" xfId="48132"/>
    <cellStyle name="Note 3 26 5 2 2" xfId="48133"/>
    <cellStyle name="Note 3 26 5 3" xfId="48134"/>
    <cellStyle name="Note 3 26 5 4" xfId="48135"/>
    <cellStyle name="Note 3 26 5 5" xfId="48136"/>
    <cellStyle name="Note 3 26 5 6" xfId="48137"/>
    <cellStyle name="Note 3 26 5 7" xfId="48131"/>
    <cellStyle name="Note 3 26 6" xfId="3619"/>
    <cellStyle name="Note 3 26 6 2" xfId="48139"/>
    <cellStyle name="Note 3 26 6 2 2" xfId="48140"/>
    <cellStyle name="Note 3 26 6 3" xfId="48141"/>
    <cellStyle name="Note 3 26 6 4" xfId="48142"/>
    <cellStyle name="Note 3 26 6 5" xfId="48143"/>
    <cellStyle name="Note 3 26 6 6" xfId="48144"/>
    <cellStyle name="Note 3 26 6 7" xfId="48138"/>
    <cellStyle name="Note 3 26 7" xfId="5223"/>
    <cellStyle name="Note 3 26 7 2" xfId="48146"/>
    <cellStyle name="Note 3 26 7 2 2" xfId="48147"/>
    <cellStyle name="Note 3 26 7 3" xfId="48148"/>
    <cellStyle name="Note 3 26 7 4" xfId="48149"/>
    <cellStyle name="Note 3 26 7 5" xfId="48150"/>
    <cellStyle name="Note 3 26 7 6" xfId="48151"/>
    <cellStyle name="Note 3 26 7 7" xfId="48145"/>
    <cellStyle name="Note 3 26 8" xfId="6815"/>
    <cellStyle name="Note 3 26 8 2" xfId="48153"/>
    <cellStyle name="Note 3 26 8 2 2" xfId="48154"/>
    <cellStyle name="Note 3 26 8 3" xfId="48155"/>
    <cellStyle name="Note 3 26 8 4" xfId="48156"/>
    <cellStyle name="Note 3 26 8 5" xfId="48157"/>
    <cellStyle name="Note 3 26 8 6" xfId="48158"/>
    <cellStyle name="Note 3 26 8 7" xfId="48152"/>
    <cellStyle name="Note 3 26 9" xfId="8387"/>
    <cellStyle name="Note 3 26 9 2" xfId="48160"/>
    <cellStyle name="Note 3 26 9 2 2" xfId="48161"/>
    <cellStyle name="Note 3 26 9 3" xfId="48162"/>
    <cellStyle name="Note 3 26 9 4" xfId="48163"/>
    <cellStyle name="Note 3 26 9 5" xfId="48164"/>
    <cellStyle name="Note 3 26 9 6" xfId="48165"/>
    <cellStyle name="Note 3 26 9 7" xfId="48159"/>
    <cellStyle name="Note 3 27" xfId="502"/>
    <cellStyle name="Note 3 27 10" xfId="9870"/>
    <cellStyle name="Note 3 27 10 2" xfId="48167"/>
    <cellStyle name="Note 3 27 10 2 2" xfId="48168"/>
    <cellStyle name="Note 3 27 10 3" xfId="48169"/>
    <cellStyle name="Note 3 27 10 4" xfId="48170"/>
    <cellStyle name="Note 3 27 10 5" xfId="48171"/>
    <cellStyle name="Note 3 27 10 6" xfId="48172"/>
    <cellStyle name="Note 3 27 10 7" xfId="48166"/>
    <cellStyle name="Note 3 27 11" xfId="11644"/>
    <cellStyle name="Note 3 27 11 2" xfId="48174"/>
    <cellStyle name="Note 3 27 11 2 2" xfId="48175"/>
    <cellStyle name="Note 3 27 11 3" xfId="48176"/>
    <cellStyle name="Note 3 27 11 4" xfId="48177"/>
    <cellStyle name="Note 3 27 11 5" xfId="48178"/>
    <cellStyle name="Note 3 27 11 6" xfId="48179"/>
    <cellStyle name="Note 3 27 11 7" xfId="48173"/>
    <cellStyle name="Note 3 27 12" xfId="13346"/>
    <cellStyle name="Note 3 27 12 2" xfId="48181"/>
    <cellStyle name="Note 3 27 12 2 2" xfId="48182"/>
    <cellStyle name="Note 3 27 12 3" xfId="48183"/>
    <cellStyle name="Note 3 27 12 4" xfId="48184"/>
    <cellStyle name="Note 3 27 12 5" xfId="48185"/>
    <cellStyle name="Note 3 27 12 6" xfId="48180"/>
    <cellStyle name="Note 3 27 13" xfId="14958"/>
    <cellStyle name="Note 3 27 13 2" xfId="48187"/>
    <cellStyle name="Note 3 27 13 3" xfId="48186"/>
    <cellStyle name="Note 3 27 14" xfId="16569"/>
    <cellStyle name="Note 3 27 14 2" xfId="48189"/>
    <cellStyle name="Note 3 27 14 3" xfId="48188"/>
    <cellStyle name="Note 3 27 15" xfId="18174"/>
    <cellStyle name="Note 3 27 15 2" xfId="48190"/>
    <cellStyle name="Note 3 27 16" xfId="19778"/>
    <cellStyle name="Note 3 27 16 2" xfId="48191"/>
    <cellStyle name="Note 3 27 17" xfId="21370"/>
    <cellStyle name="Note 3 27 17 2" xfId="48192"/>
    <cellStyle name="Note 3 27 18" xfId="22952"/>
    <cellStyle name="Note 3 27 18 2" xfId="48193"/>
    <cellStyle name="Note 3 27 19" xfId="24467"/>
    <cellStyle name="Note 3 27 2" xfId="1092"/>
    <cellStyle name="Note 3 27 2 10" xfId="15928"/>
    <cellStyle name="Note 3 27 2 11" xfId="17533"/>
    <cellStyle name="Note 3 27 2 12" xfId="19136"/>
    <cellStyle name="Note 3 27 2 13" xfId="20728"/>
    <cellStyle name="Note 3 27 2 14" xfId="22305"/>
    <cellStyle name="Note 3 27 2 15" xfId="23826"/>
    <cellStyle name="Note 3 27 2 16" xfId="25299"/>
    <cellStyle name="Note 3 27 2 2" xfId="2887"/>
    <cellStyle name="Note 3 27 2 2 2" xfId="48195"/>
    <cellStyle name="Note 3 27 2 2 3" xfId="48194"/>
    <cellStyle name="Note 3 27 2 3" xfId="4550"/>
    <cellStyle name="Note 3 27 2 3 2" xfId="48196"/>
    <cellStyle name="Note 3 27 2 4" xfId="6142"/>
    <cellStyle name="Note 3 27 2 4 2" xfId="48197"/>
    <cellStyle name="Note 3 27 2 5" xfId="7714"/>
    <cellStyle name="Note 3 27 2 5 2" xfId="48198"/>
    <cellStyle name="Note 3 27 2 6" xfId="9229"/>
    <cellStyle name="Note 3 27 2 6 2" xfId="48199"/>
    <cellStyle name="Note 3 27 2 7" xfId="10702"/>
    <cellStyle name="Note 3 27 2 8" xfId="12615"/>
    <cellStyle name="Note 3 27 2 9" xfId="14316"/>
    <cellStyle name="Note 3 27 3" xfId="1500"/>
    <cellStyle name="Note 3 27 3 10" xfId="16300"/>
    <cellStyle name="Note 3 27 3 11" xfId="17905"/>
    <cellStyle name="Note 3 27 3 12" xfId="19508"/>
    <cellStyle name="Note 3 27 3 13" xfId="21100"/>
    <cellStyle name="Note 3 27 3 14" xfId="22677"/>
    <cellStyle name="Note 3 27 3 15" xfId="24198"/>
    <cellStyle name="Note 3 27 3 16" xfId="25671"/>
    <cellStyle name="Note 3 27 3 2" xfId="3259"/>
    <cellStyle name="Note 3 27 3 2 2" xfId="48201"/>
    <cellStyle name="Note 3 27 3 2 3" xfId="48200"/>
    <cellStyle name="Note 3 27 3 3" xfId="4922"/>
    <cellStyle name="Note 3 27 3 3 2" xfId="48202"/>
    <cellStyle name="Note 3 27 3 4" xfId="6514"/>
    <cellStyle name="Note 3 27 3 4 2" xfId="48203"/>
    <cellStyle name="Note 3 27 3 5" xfId="8086"/>
    <cellStyle name="Note 3 27 3 5 2" xfId="48204"/>
    <cellStyle name="Note 3 27 3 6" xfId="9601"/>
    <cellStyle name="Note 3 27 3 6 2" xfId="48205"/>
    <cellStyle name="Note 3 27 3 7" xfId="11074"/>
    <cellStyle name="Note 3 27 3 8" xfId="12987"/>
    <cellStyle name="Note 3 27 3 9" xfId="14688"/>
    <cellStyle name="Note 3 27 4" xfId="2434"/>
    <cellStyle name="Note 3 27 4 10" xfId="17081"/>
    <cellStyle name="Note 3 27 4 11" xfId="18685"/>
    <cellStyle name="Note 3 27 4 12" xfId="20283"/>
    <cellStyle name="Note 3 27 4 13" xfId="21861"/>
    <cellStyle name="Note 3 27 4 14" xfId="23397"/>
    <cellStyle name="Note 3 27 4 15" xfId="24871"/>
    <cellStyle name="Note 3 27 4 2" xfId="4098"/>
    <cellStyle name="Note 3 27 4 2 2" xfId="48207"/>
    <cellStyle name="Note 3 27 4 2 3" xfId="48206"/>
    <cellStyle name="Note 3 27 4 3" xfId="5693"/>
    <cellStyle name="Note 3 27 4 3 2" xfId="48208"/>
    <cellStyle name="Note 3 27 4 4" xfId="7272"/>
    <cellStyle name="Note 3 27 4 4 2" xfId="48209"/>
    <cellStyle name="Note 3 27 4 5" xfId="8800"/>
    <cellStyle name="Note 3 27 4 5 2" xfId="48210"/>
    <cellStyle name="Note 3 27 4 6" xfId="10274"/>
    <cellStyle name="Note 3 27 4 6 2" xfId="48211"/>
    <cellStyle name="Note 3 27 4 7" xfId="12162"/>
    <cellStyle name="Note 3 27 4 8" xfId="13863"/>
    <cellStyle name="Note 3 27 4 9" xfId="15476"/>
    <cellStyle name="Note 3 27 5" xfId="1917"/>
    <cellStyle name="Note 3 27 5 2" xfId="48213"/>
    <cellStyle name="Note 3 27 5 2 2" xfId="48214"/>
    <cellStyle name="Note 3 27 5 3" xfId="48215"/>
    <cellStyle name="Note 3 27 5 4" xfId="48216"/>
    <cellStyle name="Note 3 27 5 5" xfId="48217"/>
    <cellStyle name="Note 3 27 5 6" xfId="48218"/>
    <cellStyle name="Note 3 27 5 7" xfId="48212"/>
    <cellStyle name="Note 3 27 6" xfId="3587"/>
    <cellStyle name="Note 3 27 6 2" xfId="48220"/>
    <cellStyle name="Note 3 27 6 2 2" xfId="48221"/>
    <cellStyle name="Note 3 27 6 3" xfId="48222"/>
    <cellStyle name="Note 3 27 6 4" xfId="48223"/>
    <cellStyle name="Note 3 27 6 5" xfId="48224"/>
    <cellStyle name="Note 3 27 6 6" xfId="48225"/>
    <cellStyle name="Note 3 27 6 7" xfId="48219"/>
    <cellStyle name="Note 3 27 7" xfId="5191"/>
    <cellStyle name="Note 3 27 7 2" xfId="48227"/>
    <cellStyle name="Note 3 27 7 2 2" xfId="48228"/>
    <cellStyle name="Note 3 27 7 3" xfId="48229"/>
    <cellStyle name="Note 3 27 7 4" xfId="48230"/>
    <cellStyle name="Note 3 27 7 5" xfId="48231"/>
    <cellStyle name="Note 3 27 7 6" xfId="48232"/>
    <cellStyle name="Note 3 27 7 7" xfId="48226"/>
    <cellStyle name="Note 3 27 8" xfId="6783"/>
    <cellStyle name="Note 3 27 8 2" xfId="48234"/>
    <cellStyle name="Note 3 27 8 2 2" xfId="48235"/>
    <cellStyle name="Note 3 27 8 3" xfId="48236"/>
    <cellStyle name="Note 3 27 8 4" xfId="48237"/>
    <cellStyle name="Note 3 27 8 5" xfId="48238"/>
    <cellStyle name="Note 3 27 8 6" xfId="48239"/>
    <cellStyle name="Note 3 27 8 7" xfId="48233"/>
    <cellStyle name="Note 3 27 9" xfId="8355"/>
    <cellStyle name="Note 3 27 9 2" xfId="48241"/>
    <cellStyle name="Note 3 27 9 2 2" xfId="48242"/>
    <cellStyle name="Note 3 27 9 3" xfId="48243"/>
    <cellStyle name="Note 3 27 9 4" xfId="48244"/>
    <cellStyle name="Note 3 27 9 5" xfId="48245"/>
    <cellStyle name="Note 3 27 9 6" xfId="48246"/>
    <cellStyle name="Note 3 27 9 7" xfId="48240"/>
    <cellStyle name="Note 3 28" xfId="572"/>
    <cellStyle name="Note 3 28 10" xfId="9934"/>
    <cellStyle name="Note 3 28 10 2" xfId="48248"/>
    <cellStyle name="Note 3 28 10 2 2" xfId="48249"/>
    <cellStyle name="Note 3 28 10 3" xfId="48250"/>
    <cellStyle name="Note 3 28 10 4" xfId="48251"/>
    <cellStyle name="Note 3 28 10 5" xfId="48252"/>
    <cellStyle name="Note 3 28 10 6" xfId="48253"/>
    <cellStyle name="Note 3 28 10 7" xfId="48247"/>
    <cellStyle name="Note 3 28 11" xfId="11714"/>
    <cellStyle name="Note 3 28 11 2" xfId="48255"/>
    <cellStyle name="Note 3 28 11 2 2" xfId="48256"/>
    <cellStyle name="Note 3 28 11 3" xfId="48257"/>
    <cellStyle name="Note 3 28 11 4" xfId="48258"/>
    <cellStyle name="Note 3 28 11 5" xfId="48259"/>
    <cellStyle name="Note 3 28 11 6" xfId="48260"/>
    <cellStyle name="Note 3 28 11 7" xfId="48254"/>
    <cellStyle name="Note 3 28 12" xfId="13416"/>
    <cellStyle name="Note 3 28 12 2" xfId="48262"/>
    <cellStyle name="Note 3 28 12 2 2" xfId="48263"/>
    <cellStyle name="Note 3 28 12 3" xfId="48264"/>
    <cellStyle name="Note 3 28 12 4" xfId="48265"/>
    <cellStyle name="Note 3 28 12 5" xfId="48266"/>
    <cellStyle name="Note 3 28 12 6" xfId="48261"/>
    <cellStyle name="Note 3 28 13" xfId="15028"/>
    <cellStyle name="Note 3 28 13 2" xfId="48268"/>
    <cellStyle name="Note 3 28 13 3" xfId="48267"/>
    <cellStyle name="Note 3 28 14" xfId="16639"/>
    <cellStyle name="Note 3 28 14 2" xfId="48270"/>
    <cellStyle name="Note 3 28 14 3" xfId="48269"/>
    <cellStyle name="Note 3 28 15" xfId="18243"/>
    <cellStyle name="Note 3 28 15 2" xfId="48271"/>
    <cellStyle name="Note 3 28 16" xfId="19846"/>
    <cellStyle name="Note 3 28 16 2" xfId="48272"/>
    <cellStyle name="Note 3 28 17" xfId="21439"/>
    <cellStyle name="Note 3 28 17 2" xfId="48273"/>
    <cellStyle name="Note 3 28 18" xfId="23016"/>
    <cellStyle name="Note 3 28 18 2" xfId="48274"/>
    <cellStyle name="Note 3 28 19" xfId="24531"/>
    <cellStyle name="Note 3 28 2" xfId="1162"/>
    <cellStyle name="Note 3 28 2 10" xfId="15992"/>
    <cellStyle name="Note 3 28 2 11" xfId="17597"/>
    <cellStyle name="Note 3 28 2 12" xfId="19200"/>
    <cellStyle name="Note 3 28 2 13" xfId="20792"/>
    <cellStyle name="Note 3 28 2 14" xfId="22369"/>
    <cellStyle name="Note 3 28 2 15" xfId="23890"/>
    <cellStyle name="Note 3 28 2 16" xfId="25363"/>
    <cellStyle name="Note 3 28 2 2" xfId="2951"/>
    <cellStyle name="Note 3 28 2 2 2" xfId="48276"/>
    <cellStyle name="Note 3 28 2 2 3" xfId="48275"/>
    <cellStyle name="Note 3 28 2 3" xfId="4614"/>
    <cellStyle name="Note 3 28 2 3 2" xfId="48277"/>
    <cellStyle name="Note 3 28 2 4" xfId="6206"/>
    <cellStyle name="Note 3 28 2 4 2" xfId="48278"/>
    <cellStyle name="Note 3 28 2 5" xfId="7778"/>
    <cellStyle name="Note 3 28 2 5 2" xfId="48279"/>
    <cellStyle name="Note 3 28 2 6" xfId="9293"/>
    <cellStyle name="Note 3 28 2 6 2" xfId="48280"/>
    <cellStyle name="Note 3 28 2 7" xfId="10766"/>
    <cellStyle name="Note 3 28 2 8" xfId="12679"/>
    <cellStyle name="Note 3 28 2 9" xfId="14380"/>
    <cellStyle name="Note 3 28 3" xfId="1570"/>
    <cellStyle name="Note 3 28 3 10" xfId="16364"/>
    <cellStyle name="Note 3 28 3 11" xfId="17969"/>
    <cellStyle name="Note 3 28 3 12" xfId="19572"/>
    <cellStyle name="Note 3 28 3 13" xfId="21164"/>
    <cellStyle name="Note 3 28 3 14" xfId="22741"/>
    <cellStyle name="Note 3 28 3 15" xfId="24262"/>
    <cellStyle name="Note 3 28 3 16" xfId="25735"/>
    <cellStyle name="Note 3 28 3 2" xfId="3323"/>
    <cellStyle name="Note 3 28 3 2 2" xfId="48282"/>
    <cellStyle name="Note 3 28 3 2 3" xfId="48281"/>
    <cellStyle name="Note 3 28 3 3" xfId="4986"/>
    <cellStyle name="Note 3 28 3 3 2" xfId="48283"/>
    <cellStyle name="Note 3 28 3 4" xfId="6578"/>
    <cellStyle name="Note 3 28 3 4 2" xfId="48284"/>
    <cellStyle name="Note 3 28 3 5" xfId="8150"/>
    <cellStyle name="Note 3 28 3 5 2" xfId="48285"/>
    <cellStyle name="Note 3 28 3 6" xfId="9665"/>
    <cellStyle name="Note 3 28 3 6 2" xfId="48286"/>
    <cellStyle name="Note 3 28 3 7" xfId="11138"/>
    <cellStyle name="Note 3 28 3 8" xfId="13051"/>
    <cellStyle name="Note 3 28 3 9" xfId="14752"/>
    <cellStyle name="Note 3 28 4" xfId="2504"/>
    <cellStyle name="Note 3 28 4 10" xfId="17151"/>
    <cellStyle name="Note 3 28 4 11" xfId="18755"/>
    <cellStyle name="Note 3 28 4 12" xfId="20352"/>
    <cellStyle name="Note 3 28 4 13" xfId="21929"/>
    <cellStyle name="Note 3 28 4 14" xfId="23462"/>
    <cellStyle name="Note 3 28 4 15" xfId="24935"/>
    <cellStyle name="Note 3 28 4 2" xfId="4167"/>
    <cellStyle name="Note 3 28 4 2 2" xfId="48288"/>
    <cellStyle name="Note 3 28 4 2 3" xfId="48287"/>
    <cellStyle name="Note 3 28 4 3" xfId="5762"/>
    <cellStyle name="Note 3 28 4 3 2" xfId="48289"/>
    <cellStyle name="Note 3 28 4 4" xfId="7340"/>
    <cellStyle name="Note 3 28 4 4 2" xfId="48290"/>
    <cellStyle name="Note 3 28 4 5" xfId="8865"/>
    <cellStyle name="Note 3 28 4 5 2" xfId="48291"/>
    <cellStyle name="Note 3 28 4 6" xfId="10338"/>
    <cellStyle name="Note 3 28 4 6 2" xfId="48292"/>
    <cellStyle name="Note 3 28 4 7" xfId="12232"/>
    <cellStyle name="Note 3 28 4 8" xfId="13933"/>
    <cellStyle name="Note 3 28 4 9" xfId="15545"/>
    <cellStyle name="Note 3 28 5" xfId="1987"/>
    <cellStyle name="Note 3 28 5 2" xfId="48294"/>
    <cellStyle name="Note 3 28 5 2 2" xfId="48295"/>
    <cellStyle name="Note 3 28 5 3" xfId="48296"/>
    <cellStyle name="Note 3 28 5 4" xfId="48297"/>
    <cellStyle name="Note 3 28 5 5" xfId="48298"/>
    <cellStyle name="Note 3 28 5 6" xfId="48299"/>
    <cellStyle name="Note 3 28 5 7" xfId="48293"/>
    <cellStyle name="Note 3 28 6" xfId="3656"/>
    <cellStyle name="Note 3 28 6 2" xfId="48301"/>
    <cellStyle name="Note 3 28 6 2 2" xfId="48302"/>
    <cellStyle name="Note 3 28 6 3" xfId="48303"/>
    <cellStyle name="Note 3 28 6 4" xfId="48304"/>
    <cellStyle name="Note 3 28 6 5" xfId="48305"/>
    <cellStyle name="Note 3 28 6 6" xfId="48306"/>
    <cellStyle name="Note 3 28 6 7" xfId="48300"/>
    <cellStyle name="Note 3 28 7" xfId="5259"/>
    <cellStyle name="Note 3 28 7 2" xfId="48308"/>
    <cellStyle name="Note 3 28 7 2 2" xfId="48309"/>
    <cellStyle name="Note 3 28 7 3" xfId="48310"/>
    <cellStyle name="Note 3 28 7 4" xfId="48311"/>
    <cellStyle name="Note 3 28 7 5" xfId="48312"/>
    <cellStyle name="Note 3 28 7 6" xfId="48313"/>
    <cellStyle name="Note 3 28 7 7" xfId="48307"/>
    <cellStyle name="Note 3 28 8" xfId="6850"/>
    <cellStyle name="Note 3 28 8 2" xfId="48315"/>
    <cellStyle name="Note 3 28 8 2 2" xfId="48316"/>
    <cellStyle name="Note 3 28 8 3" xfId="48317"/>
    <cellStyle name="Note 3 28 8 4" xfId="48318"/>
    <cellStyle name="Note 3 28 8 5" xfId="48319"/>
    <cellStyle name="Note 3 28 8 6" xfId="48320"/>
    <cellStyle name="Note 3 28 8 7" xfId="48314"/>
    <cellStyle name="Note 3 28 9" xfId="8419"/>
    <cellStyle name="Note 3 28 9 2" xfId="48322"/>
    <cellStyle name="Note 3 28 9 2 2" xfId="48323"/>
    <cellStyle name="Note 3 28 9 3" xfId="48324"/>
    <cellStyle name="Note 3 28 9 4" xfId="48325"/>
    <cellStyle name="Note 3 28 9 5" xfId="48326"/>
    <cellStyle name="Note 3 28 9 6" xfId="48327"/>
    <cellStyle name="Note 3 28 9 7" xfId="48321"/>
    <cellStyle name="Note 3 29" xfId="557"/>
    <cellStyle name="Note 3 29 10" xfId="9919"/>
    <cellStyle name="Note 3 29 10 2" xfId="48329"/>
    <cellStyle name="Note 3 29 10 2 2" xfId="48330"/>
    <cellStyle name="Note 3 29 10 3" xfId="48331"/>
    <cellStyle name="Note 3 29 10 4" xfId="48332"/>
    <cellStyle name="Note 3 29 10 5" xfId="48333"/>
    <cellStyle name="Note 3 29 10 6" xfId="48334"/>
    <cellStyle name="Note 3 29 10 7" xfId="48328"/>
    <cellStyle name="Note 3 29 11" xfId="11699"/>
    <cellStyle name="Note 3 29 11 2" xfId="48336"/>
    <cellStyle name="Note 3 29 11 2 2" xfId="48337"/>
    <cellStyle name="Note 3 29 11 3" xfId="48338"/>
    <cellStyle name="Note 3 29 11 4" xfId="48339"/>
    <cellStyle name="Note 3 29 11 5" xfId="48340"/>
    <cellStyle name="Note 3 29 11 6" xfId="48341"/>
    <cellStyle name="Note 3 29 11 7" xfId="48335"/>
    <cellStyle name="Note 3 29 12" xfId="13401"/>
    <cellStyle name="Note 3 29 12 2" xfId="48343"/>
    <cellStyle name="Note 3 29 12 2 2" xfId="48344"/>
    <cellStyle name="Note 3 29 12 3" xfId="48345"/>
    <cellStyle name="Note 3 29 12 4" xfId="48346"/>
    <cellStyle name="Note 3 29 12 5" xfId="48347"/>
    <cellStyle name="Note 3 29 12 6" xfId="48342"/>
    <cellStyle name="Note 3 29 13" xfId="15013"/>
    <cellStyle name="Note 3 29 13 2" xfId="48349"/>
    <cellStyle name="Note 3 29 13 3" xfId="48348"/>
    <cellStyle name="Note 3 29 14" xfId="16624"/>
    <cellStyle name="Note 3 29 14 2" xfId="48351"/>
    <cellStyle name="Note 3 29 14 3" xfId="48350"/>
    <cellStyle name="Note 3 29 15" xfId="18228"/>
    <cellStyle name="Note 3 29 15 2" xfId="48352"/>
    <cellStyle name="Note 3 29 16" xfId="19831"/>
    <cellStyle name="Note 3 29 16 2" xfId="48353"/>
    <cellStyle name="Note 3 29 17" xfId="21424"/>
    <cellStyle name="Note 3 29 17 2" xfId="48354"/>
    <cellStyle name="Note 3 29 18" xfId="23001"/>
    <cellStyle name="Note 3 29 18 2" xfId="48355"/>
    <cellStyle name="Note 3 29 19" xfId="24516"/>
    <cellStyle name="Note 3 29 2" xfId="1147"/>
    <cellStyle name="Note 3 29 2 10" xfId="15977"/>
    <cellStyle name="Note 3 29 2 11" xfId="17582"/>
    <cellStyle name="Note 3 29 2 12" xfId="19185"/>
    <cellStyle name="Note 3 29 2 13" xfId="20777"/>
    <cellStyle name="Note 3 29 2 14" xfId="22354"/>
    <cellStyle name="Note 3 29 2 15" xfId="23875"/>
    <cellStyle name="Note 3 29 2 16" xfId="25348"/>
    <cellStyle name="Note 3 29 2 2" xfId="2936"/>
    <cellStyle name="Note 3 29 2 2 2" xfId="48357"/>
    <cellStyle name="Note 3 29 2 2 3" xfId="48356"/>
    <cellStyle name="Note 3 29 2 3" xfId="4599"/>
    <cellStyle name="Note 3 29 2 3 2" xfId="48358"/>
    <cellStyle name="Note 3 29 2 4" xfId="6191"/>
    <cellStyle name="Note 3 29 2 4 2" xfId="48359"/>
    <cellStyle name="Note 3 29 2 5" xfId="7763"/>
    <cellStyle name="Note 3 29 2 5 2" xfId="48360"/>
    <cellStyle name="Note 3 29 2 6" xfId="9278"/>
    <cellStyle name="Note 3 29 2 6 2" xfId="48361"/>
    <cellStyle name="Note 3 29 2 7" xfId="10751"/>
    <cellStyle name="Note 3 29 2 8" xfId="12664"/>
    <cellStyle name="Note 3 29 2 9" xfId="14365"/>
    <cellStyle name="Note 3 29 3" xfId="1555"/>
    <cellStyle name="Note 3 29 3 10" xfId="16349"/>
    <cellStyle name="Note 3 29 3 11" xfId="17954"/>
    <cellStyle name="Note 3 29 3 12" xfId="19557"/>
    <cellStyle name="Note 3 29 3 13" xfId="21149"/>
    <cellStyle name="Note 3 29 3 14" xfId="22726"/>
    <cellStyle name="Note 3 29 3 15" xfId="24247"/>
    <cellStyle name="Note 3 29 3 16" xfId="25720"/>
    <cellStyle name="Note 3 29 3 2" xfId="3308"/>
    <cellStyle name="Note 3 29 3 2 2" xfId="48363"/>
    <cellStyle name="Note 3 29 3 2 3" xfId="48362"/>
    <cellStyle name="Note 3 29 3 3" xfId="4971"/>
    <cellStyle name="Note 3 29 3 3 2" xfId="48364"/>
    <cellStyle name="Note 3 29 3 4" xfId="6563"/>
    <cellStyle name="Note 3 29 3 4 2" xfId="48365"/>
    <cellStyle name="Note 3 29 3 5" xfId="8135"/>
    <cellStyle name="Note 3 29 3 5 2" xfId="48366"/>
    <cellStyle name="Note 3 29 3 6" xfId="9650"/>
    <cellStyle name="Note 3 29 3 6 2" xfId="48367"/>
    <cellStyle name="Note 3 29 3 7" xfId="11123"/>
    <cellStyle name="Note 3 29 3 8" xfId="13036"/>
    <cellStyle name="Note 3 29 3 9" xfId="14737"/>
    <cellStyle name="Note 3 29 4" xfId="2489"/>
    <cellStyle name="Note 3 29 4 10" xfId="17136"/>
    <cellStyle name="Note 3 29 4 11" xfId="18740"/>
    <cellStyle name="Note 3 29 4 12" xfId="20337"/>
    <cellStyle name="Note 3 29 4 13" xfId="21914"/>
    <cellStyle name="Note 3 29 4 14" xfId="23447"/>
    <cellStyle name="Note 3 29 4 15" xfId="24920"/>
    <cellStyle name="Note 3 29 4 2" xfId="4152"/>
    <cellStyle name="Note 3 29 4 2 2" xfId="48369"/>
    <cellStyle name="Note 3 29 4 2 3" xfId="48368"/>
    <cellStyle name="Note 3 29 4 3" xfId="5747"/>
    <cellStyle name="Note 3 29 4 3 2" xfId="48370"/>
    <cellStyle name="Note 3 29 4 4" xfId="7325"/>
    <cellStyle name="Note 3 29 4 4 2" xfId="48371"/>
    <cellStyle name="Note 3 29 4 5" xfId="8850"/>
    <cellStyle name="Note 3 29 4 5 2" xfId="48372"/>
    <cellStyle name="Note 3 29 4 6" xfId="10323"/>
    <cellStyle name="Note 3 29 4 6 2" xfId="48373"/>
    <cellStyle name="Note 3 29 4 7" xfId="12217"/>
    <cellStyle name="Note 3 29 4 8" xfId="13918"/>
    <cellStyle name="Note 3 29 4 9" xfId="15530"/>
    <cellStyle name="Note 3 29 5" xfId="1972"/>
    <cellStyle name="Note 3 29 5 2" xfId="48375"/>
    <cellStyle name="Note 3 29 5 2 2" xfId="48376"/>
    <cellStyle name="Note 3 29 5 3" xfId="48377"/>
    <cellStyle name="Note 3 29 5 4" xfId="48378"/>
    <cellStyle name="Note 3 29 5 5" xfId="48379"/>
    <cellStyle name="Note 3 29 5 6" xfId="48380"/>
    <cellStyle name="Note 3 29 5 7" xfId="48374"/>
    <cellStyle name="Note 3 29 6" xfId="3641"/>
    <cellStyle name="Note 3 29 6 2" xfId="48382"/>
    <cellStyle name="Note 3 29 6 2 2" xfId="48383"/>
    <cellStyle name="Note 3 29 6 3" xfId="48384"/>
    <cellStyle name="Note 3 29 6 4" xfId="48385"/>
    <cellStyle name="Note 3 29 6 5" xfId="48386"/>
    <cellStyle name="Note 3 29 6 6" xfId="48387"/>
    <cellStyle name="Note 3 29 6 7" xfId="48381"/>
    <cellStyle name="Note 3 29 7" xfId="5244"/>
    <cellStyle name="Note 3 29 7 2" xfId="48389"/>
    <cellStyle name="Note 3 29 7 2 2" xfId="48390"/>
    <cellStyle name="Note 3 29 7 3" xfId="48391"/>
    <cellStyle name="Note 3 29 7 4" xfId="48392"/>
    <cellStyle name="Note 3 29 7 5" xfId="48393"/>
    <cellStyle name="Note 3 29 7 6" xfId="48394"/>
    <cellStyle name="Note 3 29 7 7" xfId="48388"/>
    <cellStyle name="Note 3 29 8" xfId="6835"/>
    <cellStyle name="Note 3 29 8 2" xfId="48396"/>
    <cellStyle name="Note 3 29 8 2 2" xfId="48397"/>
    <cellStyle name="Note 3 29 8 3" xfId="48398"/>
    <cellStyle name="Note 3 29 8 4" xfId="48399"/>
    <cellStyle name="Note 3 29 8 5" xfId="48400"/>
    <cellStyle name="Note 3 29 8 6" xfId="48401"/>
    <cellStyle name="Note 3 29 8 7" xfId="48395"/>
    <cellStyle name="Note 3 29 9" xfId="8404"/>
    <cellStyle name="Note 3 29 9 2" xfId="48403"/>
    <cellStyle name="Note 3 29 9 2 2" xfId="48404"/>
    <cellStyle name="Note 3 29 9 3" xfId="48405"/>
    <cellStyle name="Note 3 29 9 4" xfId="48406"/>
    <cellStyle name="Note 3 29 9 5" xfId="48407"/>
    <cellStyle name="Note 3 29 9 6" xfId="48408"/>
    <cellStyle name="Note 3 29 9 7" xfId="48402"/>
    <cellStyle name="Note 3 3" xfId="396"/>
    <cellStyle name="Note 3 3 10" xfId="5460"/>
    <cellStyle name="Note 3 3 10 2" xfId="48410"/>
    <cellStyle name="Note 3 3 10 2 2" xfId="48411"/>
    <cellStyle name="Note 3 3 10 3" xfId="48412"/>
    <cellStyle name="Note 3 3 10 4" xfId="48413"/>
    <cellStyle name="Note 3 3 10 5" xfId="48414"/>
    <cellStyle name="Note 3 3 10 6" xfId="48415"/>
    <cellStyle name="Note 3 3 10 7" xfId="48409"/>
    <cellStyle name="Note 3 3 11" xfId="11538"/>
    <cellStyle name="Note 3 3 11 2" xfId="48417"/>
    <cellStyle name="Note 3 3 11 2 2" xfId="48418"/>
    <cellStyle name="Note 3 3 11 3" xfId="48419"/>
    <cellStyle name="Note 3 3 11 4" xfId="48420"/>
    <cellStyle name="Note 3 3 11 5" xfId="48421"/>
    <cellStyle name="Note 3 3 11 6" xfId="48422"/>
    <cellStyle name="Note 3 3 11 7" xfId="48416"/>
    <cellStyle name="Note 3 3 12" xfId="13240"/>
    <cellStyle name="Note 3 3 12 2" xfId="48424"/>
    <cellStyle name="Note 3 3 12 2 2" xfId="48425"/>
    <cellStyle name="Note 3 3 12 3" xfId="48426"/>
    <cellStyle name="Note 3 3 12 4" xfId="48427"/>
    <cellStyle name="Note 3 3 12 5" xfId="48428"/>
    <cellStyle name="Note 3 3 12 6" xfId="48423"/>
    <cellStyle name="Note 3 3 13" xfId="11917"/>
    <cellStyle name="Note 3 3 13 2" xfId="48430"/>
    <cellStyle name="Note 3 3 13 3" xfId="48429"/>
    <cellStyle name="Note 3 3 14" xfId="13571"/>
    <cellStyle name="Note 3 3 14 2" xfId="48432"/>
    <cellStyle name="Note 3 3 14 3" xfId="48431"/>
    <cellStyle name="Note 3 3 15" xfId="14025"/>
    <cellStyle name="Note 3 3 15 2" xfId="48433"/>
    <cellStyle name="Note 3 3 16" xfId="15517"/>
    <cellStyle name="Note 3 3 16 2" xfId="48434"/>
    <cellStyle name="Note 3 3 17" xfId="17156"/>
    <cellStyle name="Note 3 3 17 2" xfId="48435"/>
    <cellStyle name="Note 3 3 18" xfId="20037"/>
    <cellStyle name="Note 3 3 18 2" xfId="48436"/>
    <cellStyle name="Note 3 3 19" xfId="20048"/>
    <cellStyle name="Note 3 3 2" xfId="986"/>
    <cellStyle name="Note 3 3 2 10" xfId="15822"/>
    <cellStyle name="Note 3 3 2 11" xfId="17427"/>
    <cellStyle name="Note 3 3 2 12" xfId="19030"/>
    <cellStyle name="Note 3 3 2 13" xfId="20622"/>
    <cellStyle name="Note 3 3 2 14" xfId="22199"/>
    <cellStyle name="Note 3 3 2 15" xfId="23720"/>
    <cellStyle name="Note 3 3 2 16" xfId="25193"/>
    <cellStyle name="Note 3 3 2 17" xfId="26121"/>
    <cellStyle name="Note 3 3 2 2" xfId="2781"/>
    <cellStyle name="Note 3 3 2 2 2" xfId="48438"/>
    <cellStyle name="Note 3 3 2 2 3" xfId="48437"/>
    <cellStyle name="Note 3 3 2 3" xfId="4444"/>
    <cellStyle name="Note 3 3 2 3 2" xfId="48439"/>
    <cellStyle name="Note 3 3 2 4" xfId="6036"/>
    <cellStyle name="Note 3 3 2 4 2" xfId="48440"/>
    <cellStyle name="Note 3 3 2 5" xfId="7608"/>
    <cellStyle name="Note 3 3 2 5 2" xfId="48441"/>
    <cellStyle name="Note 3 3 2 6" xfId="9123"/>
    <cellStyle name="Note 3 3 2 6 2" xfId="48442"/>
    <cellStyle name="Note 3 3 2 7" xfId="10596"/>
    <cellStyle name="Note 3 3 2 8" xfId="12509"/>
    <cellStyle name="Note 3 3 2 9" xfId="14210"/>
    <cellStyle name="Note 3 3 20" xfId="25909"/>
    <cellStyle name="Note 3 3 3" xfId="1394"/>
    <cellStyle name="Note 3 3 3 10" xfId="16194"/>
    <cellStyle name="Note 3 3 3 11" xfId="17799"/>
    <cellStyle name="Note 3 3 3 12" xfId="19402"/>
    <cellStyle name="Note 3 3 3 13" xfId="20994"/>
    <cellStyle name="Note 3 3 3 14" xfId="22571"/>
    <cellStyle name="Note 3 3 3 15" xfId="24092"/>
    <cellStyle name="Note 3 3 3 16" xfId="25565"/>
    <cellStyle name="Note 3 3 3 2" xfId="3153"/>
    <cellStyle name="Note 3 3 3 2 2" xfId="48444"/>
    <cellStyle name="Note 3 3 3 2 3" xfId="48443"/>
    <cellStyle name="Note 3 3 3 3" xfId="4816"/>
    <cellStyle name="Note 3 3 3 3 2" xfId="48445"/>
    <cellStyle name="Note 3 3 3 4" xfId="6408"/>
    <cellStyle name="Note 3 3 3 4 2" xfId="48446"/>
    <cellStyle name="Note 3 3 3 5" xfId="7980"/>
    <cellStyle name="Note 3 3 3 5 2" xfId="48447"/>
    <cellStyle name="Note 3 3 3 6" xfId="9495"/>
    <cellStyle name="Note 3 3 3 6 2" xfId="48448"/>
    <cellStyle name="Note 3 3 3 7" xfId="10968"/>
    <cellStyle name="Note 3 3 3 8" xfId="12881"/>
    <cellStyle name="Note 3 3 3 9" xfId="14582"/>
    <cellStyle name="Note 3 3 4" xfId="2328"/>
    <cellStyle name="Note 3 3 4 10" xfId="16975"/>
    <cellStyle name="Note 3 3 4 11" xfId="18579"/>
    <cellStyle name="Note 3 3 4 12" xfId="20177"/>
    <cellStyle name="Note 3 3 4 13" xfId="21755"/>
    <cellStyle name="Note 3 3 4 14" xfId="23291"/>
    <cellStyle name="Note 3 3 4 15" xfId="24765"/>
    <cellStyle name="Note 3 3 4 2" xfId="3992"/>
    <cellStyle name="Note 3 3 4 2 2" xfId="48450"/>
    <cellStyle name="Note 3 3 4 2 3" xfId="48449"/>
    <cellStyle name="Note 3 3 4 3" xfId="5587"/>
    <cellStyle name="Note 3 3 4 3 2" xfId="48451"/>
    <cellStyle name="Note 3 3 4 4" xfId="7166"/>
    <cellStyle name="Note 3 3 4 4 2" xfId="48452"/>
    <cellStyle name="Note 3 3 4 5" xfId="8694"/>
    <cellStyle name="Note 3 3 4 5 2" xfId="48453"/>
    <cellStyle name="Note 3 3 4 6" xfId="10168"/>
    <cellStyle name="Note 3 3 4 6 2" xfId="48454"/>
    <cellStyle name="Note 3 3 4 7" xfId="12056"/>
    <cellStyle name="Note 3 3 4 8" xfId="13757"/>
    <cellStyle name="Note 3 3 4 9" xfId="15370"/>
    <cellStyle name="Note 3 3 5" xfId="1811"/>
    <cellStyle name="Note 3 3 5 2" xfId="48456"/>
    <cellStyle name="Note 3 3 5 2 2" xfId="48457"/>
    <cellStyle name="Note 3 3 5 3" xfId="48458"/>
    <cellStyle name="Note 3 3 5 4" xfId="48459"/>
    <cellStyle name="Note 3 3 5 5" xfId="48460"/>
    <cellStyle name="Note 3 3 5 6" xfId="48461"/>
    <cellStyle name="Note 3 3 5 7" xfId="48455"/>
    <cellStyle name="Note 3 3 6" xfId="3481"/>
    <cellStyle name="Note 3 3 6 2" xfId="48463"/>
    <cellStyle name="Note 3 3 6 2 2" xfId="48464"/>
    <cellStyle name="Note 3 3 6 3" xfId="48465"/>
    <cellStyle name="Note 3 3 6 4" xfId="48466"/>
    <cellStyle name="Note 3 3 6 5" xfId="48467"/>
    <cellStyle name="Note 3 3 6 6" xfId="48468"/>
    <cellStyle name="Note 3 3 6 7" xfId="48462"/>
    <cellStyle name="Note 3 3 7" xfId="800"/>
    <cellStyle name="Note 3 3 7 2" xfId="48470"/>
    <cellStyle name="Note 3 3 7 2 2" xfId="48471"/>
    <cellStyle name="Note 3 3 7 3" xfId="48472"/>
    <cellStyle name="Note 3 3 7 4" xfId="48473"/>
    <cellStyle name="Note 3 3 7 5" xfId="48474"/>
    <cellStyle name="Note 3 3 7 6" xfId="48475"/>
    <cellStyle name="Note 3 3 7 7" xfId="48469"/>
    <cellStyle name="Note 3 3 8" xfId="1951"/>
    <cellStyle name="Note 3 3 8 2" xfId="48477"/>
    <cellStyle name="Note 3 3 8 2 2" xfId="48478"/>
    <cellStyle name="Note 3 3 8 3" xfId="48479"/>
    <cellStyle name="Note 3 3 8 4" xfId="48480"/>
    <cellStyle name="Note 3 3 8 5" xfId="48481"/>
    <cellStyle name="Note 3 3 8 6" xfId="48482"/>
    <cellStyle name="Note 3 3 8 7" xfId="48476"/>
    <cellStyle name="Note 3 3 9" xfId="3862"/>
    <cellStyle name="Note 3 3 9 2" xfId="48484"/>
    <cellStyle name="Note 3 3 9 2 2" xfId="48485"/>
    <cellStyle name="Note 3 3 9 3" xfId="48486"/>
    <cellStyle name="Note 3 3 9 4" xfId="48487"/>
    <cellStyle name="Note 3 3 9 5" xfId="48488"/>
    <cellStyle name="Note 3 3 9 6" xfId="48489"/>
    <cellStyle name="Note 3 3 9 7" xfId="48483"/>
    <cellStyle name="Note 3 30" xfId="484"/>
    <cellStyle name="Note 3 30 10" xfId="9852"/>
    <cellStyle name="Note 3 30 10 2" xfId="48491"/>
    <cellStyle name="Note 3 30 10 2 2" xfId="48492"/>
    <cellStyle name="Note 3 30 10 3" xfId="48493"/>
    <cellStyle name="Note 3 30 10 4" xfId="48494"/>
    <cellStyle name="Note 3 30 10 5" xfId="48495"/>
    <cellStyle name="Note 3 30 10 6" xfId="48496"/>
    <cellStyle name="Note 3 30 10 7" xfId="48490"/>
    <cellStyle name="Note 3 30 11" xfId="11626"/>
    <cellStyle name="Note 3 30 11 2" xfId="48498"/>
    <cellStyle name="Note 3 30 11 2 2" xfId="48499"/>
    <cellStyle name="Note 3 30 11 3" xfId="48500"/>
    <cellStyle name="Note 3 30 11 4" xfId="48501"/>
    <cellStyle name="Note 3 30 11 5" xfId="48502"/>
    <cellStyle name="Note 3 30 11 6" xfId="48503"/>
    <cellStyle name="Note 3 30 11 7" xfId="48497"/>
    <cellStyle name="Note 3 30 12" xfId="13328"/>
    <cellStyle name="Note 3 30 12 2" xfId="48505"/>
    <cellStyle name="Note 3 30 12 2 2" xfId="48506"/>
    <cellStyle name="Note 3 30 12 3" xfId="48507"/>
    <cellStyle name="Note 3 30 12 4" xfId="48508"/>
    <cellStyle name="Note 3 30 12 5" xfId="48509"/>
    <cellStyle name="Note 3 30 12 6" xfId="48504"/>
    <cellStyle name="Note 3 30 13" xfId="14940"/>
    <cellStyle name="Note 3 30 13 2" xfId="48511"/>
    <cellStyle name="Note 3 30 13 3" xfId="48510"/>
    <cellStyle name="Note 3 30 14" xfId="16551"/>
    <cellStyle name="Note 3 30 14 2" xfId="48513"/>
    <cellStyle name="Note 3 30 14 3" xfId="48512"/>
    <cellStyle name="Note 3 30 15" xfId="18156"/>
    <cellStyle name="Note 3 30 15 2" xfId="48514"/>
    <cellStyle name="Note 3 30 16" xfId="19760"/>
    <cellStyle name="Note 3 30 16 2" xfId="48515"/>
    <cellStyle name="Note 3 30 17" xfId="21352"/>
    <cellStyle name="Note 3 30 17 2" xfId="48516"/>
    <cellStyle name="Note 3 30 18" xfId="22934"/>
    <cellStyle name="Note 3 30 18 2" xfId="48517"/>
    <cellStyle name="Note 3 30 19" xfId="24449"/>
    <cellStyle name="Note 3 30 2" xfId="1074"/>
    <cellStyle name="Note 3 30 2 10" xfId="15910"/>
    <cellStyle name="Note 3 30 2 11" xfId="17515"/>
    <cellStyle name="Note 3 30 2 12" xfId="19118"/>
    <cellStyle name="Note 3 30 2 13" xfId="20710"/>
    <cellStyle name="Note 3 30 2 14" xfId="22287"/>
    <cellStyle name="Note 3 30 2 15" xfId="23808"/>
    <cellStyle name="Note 3 30 2 16" xfId="25281"/>
    <cellStyle name="Note 3 30 2 2" xfId="2869"/>
    <cellStyle name="Note 3 30 2 2 2" xfId="48519"/>
    <cellStyle name="Note 3 30 2 2 3" xfId="48518"/>
    <cellStyle name="Note 3 30 2 3" xfId="4532"/>
    <cellStyle name="Note 3 30 2 3 2" xfId="48520"/>
    <cellStyle name="Note 3 30 2 4" xfId="6124"/>
    <cellStyle name="Note 3 30 2 4 2" xfId="48521"/>
    <cellStyle name="Note 3 30 2 5" xfId="7696"/>
    <cellStyle name="Note 3 30 2 5 2" xfId="48522"/>
    <cellStyle name="Note 3 30 2 6" xfId="9211"/>
    <cellStyle name="Note 3 30 2 6 2" xfId="48523"/>
    <cellStyle name="Note 3 30 2 7" xfId="10684"/>
    <cellStyle name="Note 3 30 2 8" xfId="12597"/>
    <cellStyle name="Note 3 30 2 9" xfId="14298"/>
    <cellStyle name="Note 3 30 3" xfId="1482"/>
    <cellStyle name="Note 3 30 3 10" xfId="16282"/>
    <cellStyle name="Note 3 30 3 11" xfId="17887"/>
    <cellStyle name="Note 3 30 3 12" xfId="19490"/>
    <cellStyle name="Note 3 30 3 13" xfId="21082"/>
    <cellStyle name="Note 3 30 3 14" xfId="22659"/>
    <cellStyle name="Note 3 30 3 15" xfId="24180"/>
    <cellStyle name="Note 3 30 3 16" xfId="25653"/>
    <cellStyle name="Note 3 30 3 2" xfId="3241"/>
    <cellStyle name="Note 3 30 3 2 2" xfId="48525"/>
    <cellStyle name="Note 3 30 3 2 3" xfId="48524"/>
    <cellStyle name="Note 3 30 3 3" xfId="4904"/>
    <cellStyle name="Note 3 30 3 3 2" xfId="48526"/>
    <cellStyle name="Note 3 30 3 4" xfId="6496"/>
    <cellStyle name="Note 3 30 3 4 2" xfId="48527"/>
    <cellStyle name="Note 3 30 3 5" xfId="8068"/>
    <cellStyle name="Note 3 30 3 5 2" xfId="48528"/>
    <cellStyle name="Note 3 30 3 6" xfId="9583"/>
    <cellStyle name="Note 3 30 3 6 2" xfId="48529"/>
    <cellStyle name="Note 3 30 3 7" xfId="11056"/>
    <cellStyle name="Note 3 30 3 8" xfId="12969"/>
    <cellStyle name="Note 3 30 3 9" xfId="14670"/>
    <cellStyle name="Note 3 30 4" xfId="2416"/>
    <cellStyle name="Note 3 30 4 10" xfId="17063"/>
    <cellStyle name="Note 3 30 4 11" xfId="18667"/>
    <cellStyle name="Note 3 30 4 12" xfId="20265"/>
    <cellStyle name="Note 3 30 4 13" xfId="21843"/>
    <cellStyle name="Note 3 30 4 14" xfId="23379"/>
    <cellStyle name="Note 3 30 4 15" xfId="24853"/>
    <cellStyle name="Note 3 30 4 2" xfId="4080"/>
    <cellStyle name="Note 3 30 4 2 2" xfId="48531"/>
    <cellStyle name="Note 3 30 4 2 3" xfId="48530"/>
    <cellStyle name="Note 3 30 4 3" xfId="5675"/>
    <cellStyle name="Note 3 30 4 3 2" xfId="48532"/>
    <cellStyle name="Note 3 30 4 4" xfId="7254"/>
    <cellStyle name="Note 3 30 4 4 2" xfId="48533"/>
    <cellStyle name="Note 3 30 4 5" xfId="8782"/>
    <cellStyle name="Note 3 30 4 5 2" xfId="48534"/>
    <cellStyle name="Note 3 30 4 6" xfId="10256"/>
    <cellStyle name="Note 3 30 4 6 2" xfId="48535"/>
    <cellStyle name="Note 3 30 4 7" xfId="12144"/>
    <cellStyle name="Note 3 30 4 8" xfId="13845"/>
    <cellStyle name="Note 3 30 4 9" xfId="15458"/>
    <cellStyle name="Note 3 30 5" xfId="1899"/>
    <cellStyle name="Note 3 30 5 2" xfId="48537"/>
    <cellStyle name="Note 3 30 5 2 2" xfId="48538"/>
    <cellStyle name="Note 3 30 5 3" xfId="48539"/>
    <cellStyle name="Note 3 30 5 4" xfId="48540"/>
    <cellStyle name="Note 3 30 5 5" xfId="48541"/>
    <cellStyle name="Note 3 30 5 6" xfId="48542"/>
    <cellStyle name="Note 3 30 5 7" xfId="48536"/>
    <cellStyle name="Note 3 30 6" xfId="3569"/>
    <cellStyle name="Note 3 30 6 2" xfId="48544"/>
    <cellStyle name="Note 3 30 6 2 2" xfId="48545"/>
    <cellStyle name="Note 3 30 6 3" xfId="48546"/>
    <cellStyle name="Note 3 30 6 4" xfId="48547"/>
    <cellStyle name="Note 3 30 6 5" xfId="48548"/>
    <cellStyle name="Note 3 30 6 6" xfId="48549"/>
    <cellStyle name="Note 3 30 6 7" xfId="48543"/>
    <cellStyle name="Note 3 30 7" xfId="5173"/>
    <cellStyle name="Note 3 30 7 2" xfId="48551"/>
    <cellStyle name="Note 3 30 7 2 2" xfId="48552"/>
    <cellStyle name="Note 3 30 7 3" xfId="48553"/>
    <cellStyle name="Note 3 30 7 4" xfId="48554"/>
    <cellStyle name="Note 3 30 7 5" xfId="48555"/>
    <cellStyle name="Note 3 30 7 6" xfId="48556"/>
    <cellStyle name="Note 3 30 7 7" xfId="48550"/>
    <cellStyle name="Note 3 30 8" xfId="6765"/>
    <cellStyle name="Note 3 30 8 2" xfId="48558"/>
    <cellStyle name="Note 3 30 8 2 2" xfId="48559"/>
    <cellStyle name="Note 3 30 8 3" xfId="48560"/>
    <cellStyle name="Note 3 30 8 4" xfId="48561"/>
    <cellStyle name="Note 3 30 8 5" xfId="48562"/>
    <cellStyle name="Note 3 30 8 6" xfId="48563"/>
    <cellStyle name="Note 3 30 8 7" xfId="48557"/>
    <cellStyle name="Note 3 30 9" xfId="8337"/>
    <cellStyle name="Note 3 30 9 2" xfId="48565"/>
    <cellStyle name="Note 3 30 9 2 2" xfId="48566"/>
    <cellStyle name="Note 3 30 9 3" xfId="48567"/>
    <cellStyle name="Note 3 30 9 4" xfId="48568"/>
    <cellStyle name="Note 3 30 9 5" xfId="48569"/>
    <cellStyle name="Note 3 30 9 6" xfId="48570"/>
    <cellStyle name="Note 3 30 9 7" xfId="48564"/>
    <cellStyle name="Note 3 31" xfId="565"/>
    <cellStyle name="Note 3 31 10" xfId="9927"/>
    <cellStyle name="Note 3 31 10 2" xfId="48572"/>
    <cellStyle name="Note 3 31 10 2 2" xfId="48573"/>
    <cellStyle name="Note 3 31 10 3" xfId="48574"/>
    <cellStyle name="Note 3 31 10 4" xfId="48575"/>
    <cellStyle name="Note 3 31 10 5" xfId="48576"/>
    <cellStyle name="Note 3 31 10 6" xfId="48577"/>
    <cellStyle name="Note 3 31 10 7" xfId="48571"/>
    <cellStyle name="Note 3 31 11" xfId="11707"/>
    <cellStyle name="Note 3 31 11 2" xfId="48579"/>
    <cellStyle name="Note 3 31 11 2 2" xfId="48580"/>
    <cellStyle name="Note 3 31 11 3" xfId="48581"/>
    <cellStyle name="Note 3 31 11 4" xfId="48582"/>
    <cellStyle name="Note 3 31 11 5" xfId="48583"/>
    <cellStyle name="Note 3 31 11 6" xfId="48584"/>
    <cellStyle name="Note 3 31 11 7" xfId="48578"/>
    <cellStyle name="Note 3 31 12" xfId="13409"/>
    <cellStyle name="Note 3 31 12 2" xfId="48586"/>
    <cellStyle name="Note 3 31 12 2 2" xfId="48587"/>
    <cellStyle name="Note 3 31 12 3" xfId="48588"/>
    <cellStyle name="Note 3 31 12 4" xfId="48589"/>
    <cellStyle name="Note 3 31 12 5" xfId="48590"/>
    <cellStyle name="Note 3 31 12 6" xfId="48585"/>
    <cellStyle name="Note 3 31 13" xfId="15021"/>
    <cellStyle name="Note 3 31 13 2" xfId="48592"/>
    <cellStyle name="Note 3 31 13 3" xfId="48591"/>
    <cellStyle name="Note 3 31 14" xfId="16632"/>
    <cellStyle name="Note 3 31 14 2" xfId="48594"/>
    <cellStyle name="Note 3 31 14 3" xfId="48593"/>
    <cellStyle name="Note 3 31 15" xfId="18236"/>
    <cellStyle name="Note 3 31 15 2" xfId="48595"/>
    <cellStyle name="Note 3 31 16" xfId="19839"/>
    <cellStyle name="Note 3 31 16 2" xfId="48596"/>
    <cellStyle name="Note 3 31 17" xfId="21432"/>
    <cellStyle name="Note 3 31 17 2" xfId="48597"/>
    <cellStyle name="Note 3 31 18" xfId="23009"/>
    <cellStyle name="Note 3 31 18 2" xfId="48598"/>
    <cellStyle name="Note 3 31 19" xfId="24524"/>
    <cellStyle name="Note 3 31 2" xfId="1155"/>
    <cellStyle name="Note 3 31 2 10" xfId="15985"/>
    <cellStyle name="Note 3 31 2 11" xfId="17590"/>
    <cellStyle name="Note 3 31 2 12" xfId="19193"/>
    <cellStyle name="Note 3 31 2 13" xfId="20785"/>
    <cellStyle name="Note 3 31 2 14" xfId="22362"/>
    <cellStyle name="Note 3 31 2 15" xfId="23883"/>
    <cellStyle name="Note 3 31 2 16" xfId="25356"/>
    <cellStyle name="Note 3 31 2 2" xfId="2944"/>
    <cellStyle name="Note 3 31 2 2 2" xfId="48600"/>
    <cellStyle name="Note 3 31 2 2 3" xfId="48599"/>
    <cellStyle name="Note 3 31 2 3" xfId="4607"/>
    <cellStyle name="Note 3 31 2 3 2" xfId="48601"/>
    <cellStyle name="Note 3 31 2 4" xfId="6199"/>
    <cellStyle name="Note 3 31 2 4 2" xfId="48602"/>
    <cellStyle name="Note 3 31 2 5" xfId="7771"/>
    <cellStyle name="Note 3 31 2 5 2" xfId="48603"/>
    <cellStyle name="Note 3 31 2 6" xfId="9286"/>
    <cellStyle name="Note 3 31 2 6 2" xfId="48604"/>
    <cellStyle name="Note 3 31 2 7" xfId="10759"/>
    <cellStyle name="Note 3 31 2 8" xfId="12672"/>
    <cellStyle name="Note 3 31 2 9" xfId="14373"/>
    <cellStyle name="Note 3 31 3" xfId="1563"/>
    <cellStyle name="Note 3 31 3 10" xfId="16357"/>
    <cellStyle name="Note 3 31 3 11" xfId="17962"/>
    <cellStyle name="Note 3 31 3 12" xfId="19565"/>
    <cellStyle name="Note 3 31 3 13" xfId="21157"/>
    <cellStyle name="Note 3 31 3 14" xfId="22734"/>
    <cellStyle name="Note 3 31 3 15" xfId="24255"/>
    <cellStyle name="Note 3 31 3 16" xfId="25728"/>
    <cellStyle name="Note 3 31 3 2" xfId="3316"/>
    <cellStyle name="Note 3 31 3 2 2" xfId="48606"/>
    <cellStyle name="Note 3 31 3 2 3" xfId="48605"/>
    <cellStyle name="Note 3 31 3 3" xfId="4979"/>
    <cellStyle name="Note 3 31 3 3 2" xfId="48607"/>
    <cellStyle name="Note 3 31 3 4" xfId="6571"/>
    <cellStyle name="Note 3 31 3 4 2" xfId="48608"/>
    <cellStyle name="Note 3 31 3 5" xfId="8143"/>
    <cellStyle name="Note 3 31 3 5 2" xfId="48609"/>
    <cellStyle name="Note 3 31 3 6" xfId="9658"/>
    <cellStyle name="Note 3 31 3 6 2" xfId="48610"/>
    <cellStyle name="Note 3 31 3 7" xfId="11131"/>
    <cellStyle name="Note 3 31 3 8" xfId="13044"/>
    <cellStyle name="Note 3 31 3 9" xfId="14745"/>
    <cellStyle name="Note 3 31 4" xfId="2497"/>
    <cellStyle name="Note 3 31 4 10" xfId="17144"/>
    <cellStyle name="Note 3 31 4 11" xfId="18748"/>
    <cellStyle name="Note 3 31 4 12" xfId="20345"/>
    <cellStyle name="Note 3 31 4 13" xfId="21922"/>
    <cellStyle name="Note 3 31 4 14" xfId="23455"/>
    <cellStyle name="Note 3 31 4 15" xfId="24928"/>
    <cellStyle name="Note 3 31 4 2" xfId="4160"/>
    <cellStyle name="Note 3 31 4 2 2" xfId="48612"/>
    <cellStyle name="Note 3 31 4 2 3" xfId="48611"/>
    <cellStyle name="Note 3 31 4 3" xfId="5755"/>
    <cellStyle name="Note 3 31 4 3 2" xfId="48613"/>
    <cellStyle name="Note 3 31 4 4" xfId="7333"/>
    <cellStyle name="Note 3 31 4 4 2" xfId="48614"/>
    <cellStyle name="Note 3 31 4 5" xfId="8858"/>
    <cellStyle name="Note 3 31 4 5 2" xfId="48615"/>
    <cellStyle name="Note 3 31 4 6" xfId="10331"/>
    <cellStyle name="Note 3 31 4 6 2" xfId="48616"/>
    <cellStyle name="Note 3 31 4 7" xfId="12225"/>
    <cellStyle name="Note 3 31 4 8" xfId="13926"/>
    <cellStyle name="Note 3 31 4 9" xfId="15538"/>
    <cellStyle name="Note 3 31 5" xfId="1980"/>
    <cellStyle name="Note 3 31 5 2" xfId="48618"/>
    <cellStyle name="Note 3 31 5 2 2" xfId="48619"/>
    <cellStyle name="Note 3 31 5 3" xfId="48620"/>
    <cellStyle name="Note 3 31 5 4" xfId="48621"/>
    <cellStyle name="Note 3 31 5 5" xfId="48622"/>
    <cellStyle name="Note 3 31 5 6" xfId="48623"/>
    <cellStyle name="Note 3 31 5 7" xfId="48617"/>
    <cellStyle name="Note 3 31 6" xfId="3649"/>
    <cellStyle name="Note 3 31 6 2" xfId="48625"/>
    <cellStyle name="Note 3 31 6 2 2" xfId="48626"/>
    <cellStyle name="Note 3 31 6 3" xfId="48627"/>
    <cellStyle name="Note 3 31 6 4" xfId="48628"/>
    <cellStyle name="Note 3 31 6 5" xfId="48629"/>
    <cellStyle name="Note 3 31 6 6" xfId="48630"/>
    <cellStyle name="Note 3 31 6 7" xfId="48624"/>
    <cellStyle name="Note 3 31 7" xfId="5252"/>
    <cellStyle name="Note 3 31 7 2" xfId="48632"/>
    <cellStyle name="Note 3 31 7 2 2" xfId="48633"/>
    <cellStyle name="Note 3 31 7 3" xfId="48634"/>
    <cellStyle name="Note 3 31 7 4" xfId="48635"/>
    <cellStyle name="Note 3 31 7 5" xfId="48636"/>
    <cellStyle name="Note 3 31 7 6" xfId="48637"/>
    <cellStyle name="Note 3 31 7 7" xfId="48631"/>
    <cellStyle name="Note 3 31 8" xfId="6843"/>
    <cellStyle name="Note 3 31 8 2" xfId="48639"/>
    <cellStyle name="Note 3 31 8 2 2" xfId="48640"/>
    <cellStyle name="Note 3 31 8 3" xfId="48641"/>
    <cellStyle name="Note 3 31 8 4" xfId="48642"/>
    <cellStyle name="Note 3 31 8 5" xfId="48643"/>
    <cellStyle name="Note 3 31 8 6" xfId="48644"/>
    <cellStyle name="Note 3 31 8 7" xfId="48638"/>
    <cellStyle name="Note 3 31 9" xfId="8412"/>
    <cellStyle name="Note 3 31 9 2" xfId="48646"/>
    <cellStyle name="Note 3 31 9 2 2" xfId="48647"/>
    <cellStyle name="Note 3 31 9 3" xfId="48648"/>
    <cellStyle name="Note 3 31 9 4" xfId="48649"/>
    <cellStyle name="Note 3 31 9 5" xfId="48650"/>
    <cellStyle name="Note 3 31 9 6" xfId="48651"/>
    <cellStyle name="Note 3 31 9 7" xfId="48645"/>
    <cellStyle name="Note 3 32" xfId="549"/>
    <cellStyle name="Note 3 32 10" xfId="9911"/>
    <cellStyle name="Note 3 32 10 2" xfId="48653"/>
    <cellStyle name="Note 3 32 10 2 2" xfId="48654"/>
    <cellStyle name="Note 3 32 10 3" xfId="48655"/>
    <cellStyle name="Note 3 32 10 4" xfId="48656"/>
    <cellStyle name="Note 3 32 10 5" xfId="48657"/>
    <cellStyle name="Note 3 32 10 6" xfId="48658"/>
    <cellStyle name="Note 3 32 10 7" xfId="48652"/>
    <cellStyle name="Note 3 32 11" xfId="11691"/>
    <cellStyle name="Note 3 32 11 2" xfId="48660"/>
    <cellStyle name="Note 3 32 11 2 2" xfId="48661"/>
    <cellStyle name="Note 3 32 11 3" xfId="48662"/>
    <cellStyle name="Note 3 32 11 4" xfId="48663"/>
    <cellStyle name="Note 3 32 11 5" xfId="48664"/>
    <cellStyle name="Note 3 32 11 6" xfId="48665"/>
    <cellStyle name="Note 3 32 11 7" xfId="48659"/>
    <cellStyle name="Note 3 32 12" xfId="13393"/>
    <cellStyle name="Note 3 32 12 2" xfId="48667"/>
    <cellStyle name="Note 3 32 12 2 2" xfId="48668"/>
    <cellStyle name="Note 3 32 12 3" xfId="48669"/>
    <cellStyle name="Note 3 32 12 4" xfId="48670"/>
    <cellStyle name="Note 3 32 12 5" xfId="48671"/>
    <cellStyle name="Note 3 32 12 6" xfId="48666"/>
    <cellStyle name="Note 3 32 13" xfId="15005"/>
    <cellStyle name="Note 3 32 13 2" xfId="48673"/>
    <cellStyle name="Note 3 32 13 3" xfId="48672"/>
    <cellStyle name="Note 3 32 14" xfId="16616"/>
    <cellStyle name="Note 3 32 14 2" xfId="48675"/>
    <cellStyle name="Note 3 32 14 3" xfId="48674"/>
    <cellStyle name="Note 3 32 15" xfId="18220"/>
    <cellStyle name="Note 3 32 15 2" xfId="48676"/>
    <cellStyle name="Note 3 32 16" xfId="19823"/>
    <cellStyle name="Note 3 32 16 2" xfId="48677"/>
    <cellStyle name="Note 3 32 17" xfId="21416"/>
    <cellStyle name="Note 3 32 17 2" xfId="48678"/>
    <cellStyle name="Note 3 32 18" xfId="22993"/>
    <cellStyle name="Note 3 32 18 2" xfId="48679"/>
    <cellStyle name="Note 3 32 19" xfId="24508"/>
    <cellStyle name="Note 3 32 2" xfId="1139"/>
    <cellStyle name="Note 3 32 2 10" xfId="15969"/>
    <cellStyle name="Note 3 32 2 11" xfId="17574"/>
    <cellStyle name="Note 3 32 2 12" xfId="19177"/>
    <cellStyle name="Note 3 32 2 13" xfId="20769"/>
    <cellStyle name="Note 3 32 2 14" xfId="22346"/>
    <cellStyle name="Note 3 32 2 15" xfId="23867"/>
    <cellStyle name="Note 3 32 2 16" xfId="25340"/>
    <cellStyle name="Note 3 32 2 2" xfId="2928"/>
    <cellStyle name="Note 3 32 2 2 2" xfId="48681"/>
    <cellStyle name="Note 3 32 2 2 3" xfId="48680"/>
    <cellStyle name="Note 3 32 2 3" xfId="4591"/>
    <cellStyle name="Note 3 32 2 3 2" xfId="48682"/>
    <cellStyle name="Note 3 32 2 4" xfId="6183"/>
    <cellStyle name="Note 3 32 2 4 2" xfId="48683"/>
    <cellStyle name="Note 3 32 2 5" xfId="7755"/>
    <cellStyle name="Note 3 32 2 5 2" xfId="48684"/>
    <cellStyle name="Note 3 32 2 6" xfId="9270"/>
    <cellStyle name="Note 3 32 2 6 2" xfId="48685"/>
    <cellStyle name="Note 3 32 2 7" xfId="10743"/>
    <cellStyle name="Note 3 32 2 8" xfId="12656"/>
    <cellStyle name="Note 3 32 2 9" xfId="14357"/>
    <cellStyle name="Note 3 32 3" xfId="1547"/>
    <cellStyle name="Note 3 32 3 10" xfId="16341"/>
    <cellStyle name="Note 3 32 3 11" xfId="17946"/>
    <cellStyle name="Note 3 32 3 12" xfId="19549"/>
    <cellStyle name="Note 3 32 3 13" xfId="21141"/>
    <cellStyle name="Note 3 32 3 14" xfId="22718"/>
    <cellStyle name="Note 3 32 3 15" xfId="24239"/>
    <cellStyle name="Note 3 32 3 16" xfId="25712"/>
    <cellStyle name="Note 3 32 3 2" xfId="3300"/>
    <cellStyle name="Note 3 32 3 2 2" xfId="48687"/>
    <cellStyle name="Note 3 32 3 2 3" xfId="48686"/>
    <cellStyle name="Note 3 32 3 3" xfId="4963"/>
    <cellStyle name="Note 3 32 3 3 2" xfId="48688"/>
    <cellStyle name="Note 3 32 3 4" xfId="6555"/>
    <cellStyle name="Note 3 32 3 4 2" xfId="48689"/>
    <cellStyle name="Note 3 32 3 5" xfId="8127"/>
    <cellStyle name="Note 3 32 3 5 2" xfId="48690"/>
    <cellStyle name="Note 3 32 3 6" xfId="9642"/>
    <cellStyle name="Note 3 32 3 6 2" xfId="48691"/>
    <cellStyle name="Note 3 32 3 7" xfId="11115"/>
    <cellStyle name="Note 3 32 3 8" xfId="13028"/>
    <cellStyle name="Note 3 32 3 9" xfId="14729"/>
    <cellStyle name="Note 3 32 4" xfId="2481"/>
    <cellStyle name="Note 3 32 4 10" xfId="17128"/>
    <cellStyle name="Note 3 32 4 11" xfId="18732"/>
    <cellStyle name="Note 3 32 4 12" xfId="20329"/>
    <cellStyle name="Note 3 32 4 13" xfId="21906"/>
    <cellStyle name="Note 3 32 4 14" xfId="23439"/>
    <cellStyle name="Note 3 32 4 15" xfId="24912"/>
    <cellStyle name="Note 3 32 4 2" xfId="4144"/>
    <cellStyle name="Note 3 32 4 2 2" xfId="48693"/>
    <cellStyle name="Note 3 32 4 2 3" xfId="48692"/>
    <cellStyle name="Note 3 32 4 3" xfId="5739"/>
    <cellStyle name="Note 3 32 4 3 2" xfId="48694"/>
    <cellStyle name="Note 3 32 4 4" xfId="7317"/>
    <cellStyle name="Note 3 32 4 4 2" xfId="48695"/>
    <cellStyle name="Note 3 32 4 5" xfId="8842"/>
    <cellStyle name="Note 3 32 4 5 2" xfId="48696"/>
    <cellStyle name="Note 3 32 4 6" xfId="10315"/>
    <cellStyle name="Note 3 32 4 6 2" xfId="48697"/>
    <cellStyle name="Note 3 32 4 7" xfId="12209"/>
    <cellStyle name="Note 3 32 4 8" xfId="13910"/>
    <cellStyle name="Note 3 32 4 9" xfId="15522"/>
    <cellStyle name="Note 3 32 5" xfId="1964"/>
    <cellStyle name="Note 3 32 5 2" xfId="48699"/>
    <cellStyle name="Note 3 32 5 2 2" xfId="48700"/>
    <cellStyle name="Note 3 32 5 3" xfId="48701"/>
    <cellStyle name="Note 3 32 5 4" xfId="48702"/>
    <cellStyle name="Note 3 32 5 5" xfId="48703"/>
    <cellStyle name="Note 3 32 5 6" xfId="48704"/>
    <cellStyle name="Note 3 32 5 7" xfId="48698"/>
    <cellStyle name="Note 3 32 6" xfId="3633"/>
    <cellStyle name="Note 3 32 6 2" xfId="48706"/>
    <cellStyle name="Note 3 32 6 2 2" xfId="48707"/>
    <cellStyle name="Note 3 32 6 3" xfId="48708"/>
    <cellStyle name="Note 3 32 6 4" xfId="48709"/>
    <cellStyle name="Note 3 32 6 5" xfId="48710"/>
    <cellStyle name="Note 3 32 6 6" xfId="48711"/>
    <cellStyle name="Note 3 32 6 7" xfId="48705"/>
    <cellStyle name="Note 3 32 7" xfId="5236"/>
    <cellStyle name="Note 3 32 7 2" xfId="48713"/>
    <cellStyle name="Note 3 32 7 2 2" xfId="48714"/>
    <cellStyle name="Note 3 32 7 3" xfId="48715"/>
    <cellStyle name="Note 3 32 7 4" xfId="48716"/>
    <cellStyle name="Note 3 32 7 5" xfId="48717"/>
    <cellStyle name="Note 3 32 7 6" xfId="48718"/>
    <cellStyle name="Note 3 32 7 7" xfId="48712"/>
    <cellStyle name="Note 3 32 8" xfId="6827"/>
    <cellStyle name="Note 3 32 8 2" xfId="48720"/>
    <cellStyle name="Note 3 32 8 2 2" xfId="48721"/>
    <cellStyle name="Note 3 32 8 3" xfId="48722"/>
    <cellStyle name="Note 3 32 8 4" xfId="48723"/>
    <cellStyle name="Note 3 32 8 5" xfId="48724"/>
    <cellStyle name="Note 3 32 8 6" xfId="48725"/>
    <cellStyle name="Note 3 32 8 7" xfId="48719"/>
    <cellStyle name="Note 3 32 9" xfId="8396"/>
    <cellStyle name="Note 3 32 9 2" xfId="48727"/>
    <cellStyle name="Note 3 32 9 2 2" xfId="48728"/>
    <cellStyle name="Note 3 32 9 3" xfId="48729"/>
    <cellStyle name="Note 3 32 9 4" xfId="48730"/>
    <cellStyle name="Note 3 32 9 5" xfId="48731"/>
    <cellStyle name="Note 3 32 9 6" xfId="48732"/>
    <cellStyle name="Note 3 32 9 7" xfId="48726"/>
    <cellStyle name="Note 3 33" xfId="579"/>
    <cellStyle name="Note 3 33 10" xfId="9938"/>
    <cellStyle name="Note 3 33 10 2" xfId="48734"/>
    <cellStyle name="Note 3 33 10 2 2" xfId="48735"/>
    <cellStyle name="Note 3 33 10 3" xfId="48736"/>
    <cellStyle name="Note 3 33 10 4" xfId="48737"/>
    <cellStyle name="Note 3 33 10 5" xfId="48738"/>
    <cellStyle name="Note 3 33 10 6" xfId="48739"/>
    <cellStyle name="Note 3 33 10 7" xfId="48733"/>
    <cellStyle name="Note 3 33 11" xfId="11721"/>
    <cellStyle name="Note 3 33 11 2" xfId="48741"/>
    <cellStyle name="Note 3 33 11 2 2" xfId="48742"/>
    <cellStyle name="Note 3 33 11 3" xfId="48743"/>
    <cellStyle name="Note 3 33 11 4" xfId="48744"/>
    <cellStyle name="Note 3 33 11 5" xfId="48745"/>
    <cellStyle name="Note 3 33 11 6" xfId="48746"/>
    <cellStyle name="Note 3 33 11 7" xfId="48740"/>
    <cellStyle name="Note 3 33 12" xfId="13423"/>
    <cellStyle name="Note 3 33 12 2" xfId="48748"/>
    <cellStyle name="Note 3 33 12 2 2" xfId="48749"/>
    <cellStyle name="Note 3 33 12 3" xfId="48750"/>
    <cellStyle name="Note 3 33 12 4" xfId="48751"/>
    <cellStyle name="Note 3 33 12 5" xfId="48752"/>
    <cellStyle name="Note 3 33 12 6" xfId="48747"/>
    <cellStyle name="Note 3 33 13" xfId="15035"/>
    <cellStyle name="Note 3 33 13 2" xfId="48754"/>
    <cellStyle name="Note 3 33 13 3" xfId="48753"/>
    <cellStyle name="Note 3 33 14" xfId="16646"/>
    <cellStyle name="Note 3 33 14 2" xfId="48756"/>
    <cellStyle name="Note 3 33 14 3" xfId="48755"/>
    <cellStyle name="Note 3 33 15" xfId="18248"/>
    <cellStyle name="Note 3 33 15 2" xfId="48757"/>
    <cellStyle name="Note 3 33 16" xfId="19851"/>
    <cellStyle name="Note 3 33 16 2" xfId="48758"/>
    <cellStyle name="Note 3 33 17" xfId="21445"/>
    <cellStyle name="Note 3 33 17 2" xfId="48759"/>
    <cellStyle name="Note 3 33 18" xfId="23021"/>
    <cellStyle name="Note 3 33 18 2" xfId="48760"/>
    <cellStyle name="Note 3 33 19" xfId="24535"/>
    <cellStyle name="Note 3 33 2" xfId="1169"/>
    <cellStyle name="Note 3 33 2 10" xfId="15996"/>
    <cellStyle name="Note 3 33 2 11" xfId="17601"/>
    <cellStyle name="Note 3 33 2 12" xfId="19204"/>
    <cellStyle name="Note 3 33 2 13" xfId="20796"/>
    <cellStyle name="Note 3 33 2 14" xfId="22373"/>
    <cellStyle name="Note 3 33 2 15" xfId="23894"/>
    <cellStyle name="Note 3 33 2 16" xfId="25367"/>
    <cellStyle name="Note 3 33 2 2" xfId="2955"/>
    <cellStyle name="Note 3 33 2 2 2" xfId="48762"/>
    <cellStyle name="Note 3 33 2 2 3" xfId="48761"/>
    <cellStyle name="Note 3 33 2 3" xfId="4618"/>
    <cellStyle name="Note 3 33 2 3 2" xfId="48763"/>
    <cellStyle name="Note 3 33 2 4" xfId="6210"/>
    <cellStyle name="Note 3 33 2 4 2" xfId="48764"/>
    <cellStyle name="Note 3 33 2 5" xfId="7782"/>
    <cellStyle name="Note 3 33 2 5 2" xfId="48765"/>
    <cellStyle name="Note 3 33 2 6" xfId="9297"/>
    <cellStyle name="Note 3 33 2 6 2" xfId="48766"/>
    <cellStyle name="Note 3 33 2 7" xfId="10770"/>
    <cellStyle name="Note 3 33 2 8" xfId="12683"/>
    <cellStyle name="Note 3 33 2 9" xfId="14384"/>
    <cellStyle name="Note 3 33 3" xfId="1577"/>
    <cellStyle name="Note 3 33 3 10" xfId="16368"/>
    <cellStyle name="Note 3 33 3 11" xfId="17973"/>
    <cellStyle name="Note 3 33 3 12" xfId="19576"/>
    <cellStyle name="Note 3 33 3 13" xfId="21168"/>
    <cellStyle name="Note 3 33 3 14" xfId="22745"/>
    <cellStyle name="Note 3 33 3 15" xfId="24266"/>
    <cellStyle name="Note 3 33 3 16" xfId="25739"/>
    <cellStyle name="Note 3 33 3 2" xfId="3327"/>
    <cellStyle name="Note 3 33 3 2 2" xfId="48768"/>
    <cellStyle name="Note 3 33 3 2 3" xfId="48767"/>
    <cellStyle name="Note 3 33 3 3" xfId="4990"/>
    <cellStyle name="Note 3 33 3 3 2" xfId="48769"/>
    <cellStyle name="Note 3 33 3 4" xfId="6582"/>
    <cellStyle name="Note 3 33 3 4 2" xfId="48770"/>
    <cellStyle name="Note 3 33 3 5" xfId="8154"/>
    <cellStyle name="Note 3 33 3 5 2" xfId="48771"/>
    <cellStyle name="Note 3 33 3 6" xfId="9669"/>
    <cellStyle name="Note 3 33 3 6 2" xfId="48772"/>
    <cellStyle name="Note 3 33 3 7" xfId="11142"/>
    <cellStyle name="Note 3 33 3 8" xfId="13055"/>
    <cellStyle name="Note 3 33 3 9" xfId="14756"/>
    <cellStyle name="Note 3 33 4" xfId="2511"/>
    <cellStyle name="Note 3 33 4 10" xfId="17158"/>
    <cellStyle name="Note 3 33 4 11" xfId="18761"/>
    <cellStyle name="Note 3 33 4 12" xfId="20358"/>
    <cellStyle name="Note 3 33 4 13" xfId="21934"/>
    <cellStyle name="Note 3 33 4 14" xfId="23466"/>
    <cellStyle name="Note 3 33 4 15" xfId="24939"/>
    <cellStyle name="Note 3 33 4 2" xfId="4174"/>
    <cellStyle name="Note 3 33 4 2 2" xfId="48774"/>
    <cellStyle name="Note 3 33 4 2 3" xfId="48773"/>
    <cellStyle name="Note 3 33 4 3" xfId="5768"/>
    <cellStyle name="Note 3 33 4 3 2" xfId="48775"/>
    <cellStyle name="Note 3 33 4 4" xfId="7344"/>
    <cellStyle name="Note 3 33 4 4 2" xfId="48776"/>
    <cellStyle name="Note 3 33 4 5" xfId="8869"/>
    <cellStyle name="Note 3 33 4 5 2" xfId="48777"/>
    <cellStyle name="Note 3 33 4 6" xfId="10342"/>
    <cellStyle name="Note 3 33 4 6 2" xfId="48778"/>
    <cellStyle name="Note 3 33 4 7" xfId="12239"/>
    <cellStyle name="Note 3 33 4 8" xfId="13940"/>
    <cellStyle name="Note 3 33 4 9" xfId="15552"/>
    <cellStyle name="Note 3 33 5" xfId="1994"/>
    <cellStyle name="Note 3 33 5 2" xfId="48780"/>
    <cellStyle name="Note 3 33 5 2 2" xfId="48781"/>
    <cellStyle name="Note 3 33 5 3" xfId="48782"/>
    <cellStyle name="Note 3 33 5 4" xfId="48783"/>
    <cellStyle name="Note 3 33 5 5" xfId="48784"/>
    <cellStyle name="Note 3 33 5 6" xfId="48785"/>
    <cellStyle name="Note 3 33 5 7" xfId="48779"/>
    <cellStyle name="Note 3 33 6" xfId="3663"/>
    <cellStyle name="Note 3 33 6 2" xfId="48787"/>
    <cellStyle name="Note 3 33 6 2 2" xfId="48788"/>
    <cellStyle name="Note 3 33 6 3" xfId="48789"/>
    <cellStyle name="Note 3 33 6 4" xfId="48790"/>
    <cellStyle name="Note 3 33 6 5" xfId="48791"/>
    <cellStyle name="Note 3 33 6 6" xfId="48792"/>
    <cellStyle name="Note 3 33 6 7" xfId="48786"/>
    <cellStyle name="Note 3 33 7" xfId="5266"/>
    <cellStyle name="Note 3 33 7 2" xfId="48794"/>
    <cellStyle name="Note 3 33 7 2 2" xfId="48795"/>
    <cellStyle name="Note 3 33 7 3" xfId="48796"/>
    <cellStyle name="Note 3 33 7 4" xfId="48797"/>
    <cellStyle name="Note 3 33 7 5" xfId="48798"/>
    <cellStyle name="Note 3 33 7 6" xfId="48799"/>
    <cellStyle name="Note 3 33 7 7" xfId="48793"/>
    <cellStyle name="Note 3 33 8" xfId="6855"/>
    <cellStyle name="Note 3 33 8 2" xfId="48801"/>
    <cellStyle name="Note 3 33 8 2 2" xfId="48802"/>
    <cellStyle name="Note 3 33 8 3" xfId="48803"/>
    <cellStyle name="Note 3 33 8 4" xfId="48804"/>
    <cellStyle name="Note 3 33 8 5" xfId="48805"/>
    <cellStyle name="Note 3 33 8 6" xfId="48806"/>
    <cellStyle name="Note 3 33 8 7" xfId="48800"/>
    <cellStyle name="Note 3 33 9" xfId="8424"/>
    <cellStyle name="Note 3 33 9 2" xfId="48808"/>
    <cellStyle name="Note 3 33 9 2 2" xfId="48809"/>
    <cellStyle name="Note 3 33 9 3" xfId="48810"/>
    <cellStyle name="Note 3 33 9 4" xfId="48811"/>
    <cellStyle name="Note 3 33 9 5" xfId="48812"/>
    <cellStyle name="Note 3 33 9 6" xfId="48813"/>
    <cellStyle name="Note 3 33 9 7" xfId="48807"/>
    <cellStyle name="Note 3 34" xfId="607"/>
    <cellStyle name="Note 3 34 10" xfId="9966"/>
    <cellStyle name="Note 3 34 10 2" xfId="48815"/>
    <cellStyle name="Note 3 34 10 2 2" xfId="48816"/>
    <cellStyle name="Note 3 34 10 3" xfId="48817"/>
    <cellStyle name="Note 3 34 10 4" xfId="48818"/>
    <cellStyle name="Note 3 34 10 5" xfId="48819"/>
    <cellStyle name="Note 3 34 10 6" xfId="48820"/>
    <cellStyle name="Note 3 34 10 7" xfId="48814"/>
    <cellStyle name="Note 3 34 11" xfId="11749"/>
    <cellStyle name="Note 3 34 11 2" xfId="48822"/>
    <cellStyle name="Note 3 34 11 2 2" xfId="48823"/>
    <cellStyle name="Note 3 34 11 3" xfId="48824"/>
    <cellStyle name="Note 3 34 11 4" xfId="48825"/>
    <cellStyle name="Note 3 34 11 5" xfId="48826"/>
    <cellStyle name="Note 3 34 11 6" xfId="48827"/>
    <cellStyle name="Note 3 34 11 7" xfId="48821"/>
    <cellStyle name="Note 3 34 12" xfId="13451"/>
    <cellStyle name="Note 3 34 12 2" xfId="48829"/>
    <cellStyle name="Note 3 34 12 2 2" xfId="48830"/>
    <cellStyle name="Note 3 34 12 3" xfId="48831"/>
    <cellStyle name="Note 3 34 12 4" xfId="48832"/>
    <cellStyle name="Note 3 34 12 5" xfId="48833"/>
    <cellStyle name="Note 3 34 12 6" xfId="48828"/>
    <cellStyle name="Note 3 34 13" xfId="15063"/>
    <cellStyle name="Note 3 34 13 2" xfId="48835"/>
    <cellStyle name="Note 3 34 13 3" xfId="48834"/>
    <cellStyle name="Note 3 34 14" xfId="16674"/>
    <cellStyle name="Note 3 34 14 2" xfId="48837"/>
    <cellStyle name="Note 3 34 14 3" xfId="48836"/>
    <cellStyle name="Note 3 34 15" xfId="18276"/>
    <cellStyle name="Note 3 34 15 2" xfId="48838"/>
    <cellStyle name="Note 3 34 16" xfId="19879"/>
    <cellStyle name="Note 3 34 16 2" xfId="48839"/>
    <cellStyle name="Note 3 34 17" xfId="21473"/>
    <cellStyle name="Note 3 34 17 2" xfId="48840"/>
    <cellStyle name="Note 3 34 18" xfId="23049"/>
    <cellStyle name="Note 3 34 18 2" xfId="48841"/>
    <cellStyle name="Note 3 34 19" xfId="24563"/>
    <cellStyle name="Note 3 34 2" xfId="1197"/>
    <cellStyle name="Note 3 34 2 10" xfId="16024"/>
    <cellStyle name="Note 3 34 2 11" xfId="17629"/>
    <cellStyle name="Note 3 34 2 12" xfId="19232"/>
    <cellStyle name="Note 3 34 2 13" xfId="20824"/>
    <cellStyle name="Note 3 34 2 14" xfId="22401"/>
    <cellStyle name="Note 3 34 2 15" xfId="23922"/>
    <cellStyle name="Note 3 34 2 16" xfId="25395"/>
    <cellStyle name="Note 3 34 2 2" xfId="2983"/>
    <cellStyle name="Note 3 34 2 2 2" xfId="48843"/>
    <cellStyle name="Note 3 34 2 2 3" xfId="48842"/>
    <cellStyle name="Note 3 34 2 3" xfId="4646"/>
    <cellStyle name="Note 3 34 2 3 2" xfId="48844"/>
    <cellStyle name="Note 3 34 2 4" xfId="6238"/>
    <cellStyle name="Note 3 34 2 4 2" xfId="48845"/>
    <cellStyle name="Note 3 34 2 5" xfId="7810"/>
    <cellStyle name="Note 3 34 2 5 2" xfId="48846"/>
    <cellStyle name="Note 3 34 2 6" xfId="9325"/>
    <cellStyle name="Note 3 34 2 6 2" xfId="48847"/>
    <cellStyle name="Note 3 34 2 7" xfId="10798"/>
    <cellStyle name="Note 3 34 2 8" xfId="12711"/>
    <cellStyle name="Note 3 34 2 9" xfId="14412"/>
    <cellStyle name="Note 3 34 3" xfId="1605"/>
    <cellStyle name="Note 3 34 3 10" xfId="16396"/>
    <cellStyle name="Note 3 34 3 11" xfId="18001"/>
    <cellStyle name="Note 3 34 3 12" xfId="19604"/>
    <cellStyle name="Note 3 34 3 13" xfId="21196"/>
    <cellStyle name="Note 3 34 3 14" xfId="22773"/>
    <cellStyle name="Note 3 34 3 15" xfId="24294"/>
    <cellStyle name="Note 3 34 3 16" xfId="25767"/>
    <cellStyle name="Note 3 34 3 2" xfId="3355"/>
    <cellStyle name="Note 3 34 3 2 2" xfId="48849"/>
    <cellStyle name="Note 3 34 3 2 3" xfId="48848"/>
    <cellStyle name="Note 3 34 3 3" xfId="5018"/>
    <cellStyle name="Note 3 34 3 3 2" xfId="48850"/>
    <cellStyle name="Note 3 34 3 4" xfId="6610"/>
    <cellStyle name="Note 3 34 3 4 2" xfId="48851"/>
    <cellStyle name="Note 3 34 3 5" xfId="8182"/>
    <cellStyle name="Note 3 34 3 5 2" xfId="48852"/>
    <cellStyle name="Note 3 34 3 6" xfId="9697"/>
    <cellStyle name="Note 3 34 3 6 2" xfId="48853"/>
    <cellStyle name="Note 3 34 3 7" xfId="11170"/>
    <cellStyle name="Note 3 34 3 8" xfId="13083"/>
    <cellStyle name="Note 3 34 3 9" xfId="14784"/>
    <cellStyle name="Note 3 34 4" xfId="2539"/>
    <cellStyle name="Note 3 34 4 10" xfId="17186"/>
    <cellStyle name="Note 3 34 4 11" xfId="18789"/>
    <cellStyle name="Note 3 34 4 12" xfId="20386"/>
    <cellStyle name="Note 3 34 4 13" xfId="21962"/>
    <cellStyle name="Note 3 34 4 14" xfId="23494"/>
    <cellStyle name="Note 3 34 4 15" xfId="24967"/>
    <cellStyle name="Note 3 34 4 2" xfId="4202"/>
    <cellStyle name="Note 3 34 4 2 2" xfId="48855"/>
    <cellStyle name="Note 3 34 4 2 3" xfId="48854"/>
    <cellStyle name="Note 3 34 4 3" xfId="5796"/>
    <cellStyle name="Note 3 34 4 3 2" xfId="48856"/>
    <cellStyle name="Note 3 34 4 4" xfId="7372"/>
    <cellStyle name="Note 3 34 4 4 2" xfId="48857"/>
    <cellStyle name="Note 3 34 4 5" xfId="8897"/>
    <cellStyle name="Note 3 34 4 5 2" xfId="48858"/>
    <cellStyle name="Note 3 34 4 6" xfId="10370"/>
    <cellStyle name="Note 3 34 4 6 2" xfId="48859"/>
    <cellStyle name="Note 3 34 4 7" xfId="12267"/>
    <cellStyle name="Note 3 34 4 8" xfId="13968"/>
    <cellStyle name="Note 3 34 4 9" xfId="15580"/>
    <cellStyle name="Note 3 34 5" xfId="2022"/>
    <cellStyle name="Note 3 34 5 2" xfId="48861"/>
    <cellStyle name="Note 3 34 5 2 2" xfId="48862"/>
    <cellStyle name="Note 3 34 5 3" xfId="48863"/>
    <cellStyle name="Note 3 34 5 4" xfId="48864"/>
    <cellStyle name="Note 3 34 5 5" xfId="48865"/>
    <cellStyle name="Note 3 34 5 6" xfId="48866"/>
    <cellStyle name="Note 3 34 5 7" xfId="48860"/>
    <cellStyle name="Note 3 34 6" xfId="3691"/>
    <cellStyle name="Note 3 34 6 2" xfId="48868"/>
    <cellStyle name="Note 3 34 6 2 2" xfId="48869"/>
    <cellStyle name="Note 3 34 6 3" xfId="48870"/>
    <cellStyle name="Note 3 34 6 4" xfId="48871"/>
    <cellStyle name="Note 3 34 6 5" xfId="48872"/>
    <cellStyle name="Note 3 34 6 6" xfId="48873"/>
    <cellStyle name="Note 3 34 6 7" xfId="48867"/>
    <cellStyle name="Note 3 34 7" xfId="5294"/>
    <cellStyle name="Note 3 34 7 2" xfId="48875"/>
    <cellStyle name="Note 3 34 7 2 2" xfId="48876"/>
    <cellStyle name="Note 3 34 7 3" xfId="48877"/>
    <cellStyle name="Note 3 34 7 4" xfId="48878"/>
    <cellStyle name="Note 3 34 7 5" xfId="48879"/>
    <cellStyle name="Note 3 34 7 6" xfId="48880"/>
    <cellStyle name="Note 3 34 7 7" xfId="48874"/>
    <cellStyle name="Note 3 34 8" xfId="6883"/>
    <cellStyle name="Note 3 34 8 2" xfId="48882"/>
    <cellStyle name="Note 3 34 8 2 2" xfId="48883"/>
    <cellStyle name="Note 3 34 8 3" xfId="48884"/>
    <cellStyle name="Note 3 34 8 4" xfId="48885"/>
    <cellStyle name="Note 3 34 8 5" xfId="48886"/>
    <cellStyle name="Note 3 34 8 6" xfId="48887"/>
    <cellStyle name="Note 3 34 8 7" xfId="48881"/>
    <cellStyle name="Note 3 34 9" xfId="8452"/>
    <cellStyle name="Note 3 34 9 2" xfId="48889"/>
    <cellStyle name="Note 3 34 9 2 2" xfId="48890"/>
    <cellStyle name="Note 3 34 9 3" xfId="48891"/>
    <cellStyle name="Note 3 34 9 4" xfId="48892"/>
    <cellStyle name="Note 3 34 9 5" xfId="48893"/>
    <cellStyle name="Note 3 34 9 6" xfId="48894"/>
    <cellStyle name="Note 3 34 9 7" xfId="48888"/>
    <cellStyle name="Note 3 35" xfId="507"/>
    <cellStyle name="Note 3 35 10" xfId="9875"/>
    <cellStyle name="Note 3 35 10 2" xfId="48896"/>
    <cellStyle name="Note 3 35 10 2 2" xfId="48897"/>
    <cellStyle name="Note 3 35 10 3" xfId="48898"/>
    <cellStyle name="Note 3 35 10 4" xfId="48899"/>
    <cellStyle name="Note 3 35 10 5" xfId="48900"/>
    <cellStyle name="Note 3 35 10 6" xfId="48901"/>
    <cellStyle name="Note 3 35 10 7" xfId="48895"/>
    <cellStyle name="Note 3 35 11" xfId="11649"/>
    <cellStyle name="Note 3 35 11 2" xfId="48903"/>
    <cellStyle name="Note 3 35 11 2 2" xfId="48904"/>
    <cellStyle name="Note 3 35 11 3" xfId="48905"/>
    <cellStyle name="Note 3 35 11 4" xfId="48906"/>
    <cellStyle name="Note 3 35 11 5" xfId="48907"/>
    <cellStyle name="Note 3 35 11 6" xfId="48908"/>
    <cellStyle name="Note 3 35 11 7" xfId="48902"/>
    <cellStyle name="Note 3 35 12" xfId="13351"/>
    <cellStyle name="Note 3 35 12 2" xfId="48910"/>
    <cellStyle name="Note 3 35 12 2 2" xfId="48911"/>
    <cellStyle name="Note 3 35 12 3" xfId="48912"/>
    <cellStyle name="Note 3 35 12 4" xfId="48913"/>
    <cellStyle name="Note 3 35 12 5" xfId="48914"/>
    <cellStyle name="Note 3 35 12 6" xfId="48909"/>
    <cellStyle name="Note 3 35 13" xfId="14963"/>
    <cellStyle name="Note 3 35 13 2" xfId="48916"/>
    <cellStyle name="Note 3 35 13 3" xfId="48915"/>
    <cellStyle name="Note 3 35 14" xfId="16574"/>
    <cellStyle name="Note 3 35 14 2" xfId="48918"/>
    <cellStyle name="Note 3 35 14 3" xfId="48917"/>
    <cellStyle name="Note 3 35 15" xfId="18179"/>
    <cellStyle name="Note 3 35 15 2" xfId="48919"/>
    <cellStyle name="Note 3 35 16" xfId="19783"/>
    <cellStyle name="Note 3 35 16 2" xfId="48920"/>
    <cellStyle name="Note 3 35 17" xfId="21375"/>
    <cellStyle name="Note 3 35 17 2" xfId="48921"/>
    <cellStyle name="Note 3 35 18" xfId="22957"/>
    <cellStyle name="Note 3 35 18 2" xfId="48922"/>
    <cellStyle name="Note 3 35 19" xfId="24472"/>
    <cellStyle name="Note 3 35 2" xfId="1097"/>
    <cellStyle name="Note 3 35 2 10" xfId="15933"/>
    <cellStyle name="Note 3 35 2 11" xfId="17538"/>
    <cellStyle name="Note 3 35 2 12" xfId="19141"/>
    <cellStyle name="Note 3 35 2 13" xfId="20733"/>
    <cellStyle name="Note 3 35 2 14" xfId="22310"/>
    <cellStyle name="Note 3 35 2 15" xfId="23831"/>
    <cellStyle name="Note 3 35 2 16" xfId="25304"/>
    <cellStyle name="Note 3 35 2 2" xfId="2892"/>
    <cellStyle name="Note 3 35 2 2 2" xfId="48924"/>
    <cellStyle name="Note 3 35 2 2 3" xfId="48923"/>
    <cellStyle name="Note 3 35 2 3" xfId="4555"/>
    <cellStyle name="Note 3 35 2 3 2" xfId="48925"/>
    <cellStyle name="Note 3 35 2 4" xfId="6147"/>
    <cellStyle name="Note 3 35 2 4 2" xfId="48926"/>
    <cellStyle name="Note 3 35 2 5" xfId="7719"/>
    <cellStyle name="Note 3 35 2 5 2" xfId="48927"/>
    <cellStyle name="Note 3 35 2 6" xfId="9234"/>
    <cellStyle name="Note 3 35 2 6 2" xfId="48928"/>
    <cellStyle name="Note 3 35 2 7" xfId="10707"/>
    <cellStyle name="Note 3 35 2 8" xfId="12620"/>
    <cellStyle name="Note 3 35 2 9" xfId="14321"/>
    <cellStyle name="Note 3 35 3" xfId="1505"/>
    <cellStyle name="Note 3 35 3 10" xfId="16305"/>
    <cellStyle name="Note 3 35 3 11" xfId="17910"/>
    <cellStyle name="Note 3 35 3 12" xfId="19513"/>
    <cellStyle name="Note 3 35 3 13" xfId="21105"/>
    <cellStyle name="Note 3 35 3 14" xfId="22682"/>
    <cellStyle name="Note 3 35 3 15" xfId="24203"/>
    <cellStyle name="Note 3 35 3 16" xfId="25676"/>
    <cellStyle name="Note 3 35 3 2" xfId="3264"/>
    <cellStyle name="Note 3 35 3 2 2" xfId="48930"/>
    <cellStyle name="Note 3 35 3 2 3" xfId="48929"/>
    <cellStyle name="Note 3 35 3 3" xfId="4927"/>
    <cellStyle name="Note 3 35 3 3 2" xfId="48931"/>
    <cellStyle name="Note 3 35 3 4" xfId="6519"/>
    <cellStyle name="Note 3 35 3 4 2" xfId="48932"/>
    <cellStyle name="Note 3 35 3 5" xfId="8091"/>
    <cellStyle name="Note 3 35 3 5 2" xfId="48933"/>
    <cellStyle name="Note 3 35 3 6" xfId="9606"/>
    <cellStyle name="Note 3 35 3 6 2" xfId="48934"/>
    <cellStyle name="Note 3 35 3 7" xfId="11079"/>
    <cellStyle name="Note 3 35 3 8" xfId="12992"/>
    <cellStyle name="Note 3 35 3 9" xfId="14693"/>
    <cellStyle name="Note 3 35 4" xfId="2439"/>
    <cellStyle name="Note 3 35 4 10" xfId="17086"/>
    <cellStyle name="Note 3 35 4 11" xfId="18690"/>
    <cellStyle name="Note 3 35 4 12" xfId="20288"/>
    <cellStyle name="Note 3 35 4 13" xfId="21866"/>
    <cellStyle name="Note 3 35 4 14" xfId="23402"/>
    <cellStyle name="Note 3 35 4 15" xfId="24876"/>
    <cellStyle name="Note 3 35 4 2" xfId="4103"/>
    <cellStyle name="Note 3 35 4 2 2" xfId="48936"/>
    <cellStyle name="Note 3 35 4 2 3" xfId="48935"/>
    <cellStyle name="Note 3 35 4 3" xfId="5698"/>
    <cellStyle name="Note 3 35 4 3 2" xfId="48937"/>
    <cellStyle name="Note 3 35 4 4" xfId="7277"/>
    <cellStyle name="Note 3 35 4 4 2" xfId="48938"/>
    <cellStyle name="Note 3 35 4 5" xfId="8805"/>
    <cellStyle name="Note 3 35 4 5 2" xfId="48939"/>
    <cellStyle name="Note 3 35 4 6" xfId="10279"/>
    <cellStyle name="Note 3 35 4 6 2" xfId="48940"/>
    <cellStyle name="Note 3 35 4 7" xfId="12167"/>
    <cellStyle name="Note 3 35 4 8" xfId="13868"/>
    <cellStyle name="Note 3 35 4 9" xfId="15481"/>
    <cellStyle name="Note 3 35 5" xfId="1922"/>
    <cellStyle name="Note 3 35 5 2" xfId="48942"/>
    <cellStyle name="Note 3 35 5 2 2" xfId="48943"/>
    <cellStyle name="Note 3 35 5 3" xfId="48944"/>
    <cellStyle name="Note 3 35 5 4" xfId="48945"/>
    <cellStyle name="Note 3 35 5 5" xfId="48946"/>
    <cellStyle name="Note 3 35 5 6" xfId="48947"/>
    <cellStyle name="Note 3 35 5 7" xfId="48941"/>
    <cellStyle name="Note 3 35 6" xfId="3592"/>
    <cellStyle name="Note 3 35 6 2" xfId="48949"/>
    <cellStyle name="Note 3 35 6 2 2" xfId="48950"/>
    <cellStyle name="Note 3 35 6 3" xfId="48951"/>
    <cellStyle name="Note 3 35 6 4" xfId="48952"/>
    <cellStyle name="Note 3 35 6 5" xfId="48953"/>
    <cellStyle name="Note 3 35 6 6" xfId="48954"/>
    <cellStyle name="Note 3 35 6 7" xfId="48948"/>
    <cellStyle name="Note 3 35 7" xfId="5196"/>
    <cellStyle name="Note 3 35 7 2" xfId="48956"/>
    <cellStyle name="Note 3 35 7 2 2" xfId="48957"/>
    <cellStyle name="Note 3 35 7 3" xfId="48958"/>
    <cellStyle name="Note 3 35 7 4" xfId="48959"/>
    <cellStyle name="Note 3 35 7 5" xfId="48960"/>
    <cellStyle name="Note 3 35 7 6" xfId="48961"/>
    <cellStyle name="Note 3 35 7 7" xfId="48955"/>
    <cellStyle name="Note 3 35 8" xfId="6788"/>
    <cellStyle name="Note 3 35 8 2" xfId="48963"/>
    <cellStyle name="Note 3 35 8 2 2" xfId="48964"/>
    <cellStyle name="Note 3 35 8 3" xfId="48965"/>
    <cellStyle name="Note 3 35 8 4" xfId="48966"/>
    <cellStyle name="Note 3 35 8 5" xfId="48967"/>
    <cellStyle name="Note 3 35 8 6" xfId="48968"/>
    <cellStyle name="Note 3 35 8 7" xfId="48962"/>
    <cellStyle name="Note 3 35 9" xfId="8360"/>
    <cellStyle name="Note 3 35 9 2" xfId="48970"/>
    <cellStyle name="Note 3 35 9 2 2" xfId="48971"/>
    <cellStyle name="Note 3 35 9 3" xfId="48972"/>
    <cellStyle name="Note 3 35 9 4" xfId="48973"/>
    <cellStyle name="Note 3 35 9 5" xfId="48974"/>
    <cellStyle name="Note 3 35 9 6" xfId="48975"/>
    <cellStyle name="Note 3 35 9 7" xfId="48969"/>
    <cellStyle name="Note 3 36" xfId="628"/>
    <cellStyle name="Note 3 36 10" xfId="9987"/>
    <cellStyle name="Note 3 36 10 2" xfId="48977"/>
    <cellStyle name="Note 3 36 10 2 2" xfId="48978"/>
    <cellStyle name="Note 3 36 10 3" xfId="48979"/>
    <cellStyle name="Note 3 36 10 4" xfId="48980"/>
    <cellStyle name="Note 3 36 10 5" xfId="48981"/>
    <cellStyle name="Note 3 36 10 6" xfId="48982"/>
    <cellStyle name="Note 3 36 10 7" xfId="48976"/>
    <cellStyle name="Note 3 36 11" xfId="11770"/>
    <cellStyle name="Note 3 36 11 2" xfId="48984"/>
    <cellStyle name="Note 3 36 11 2 2" xfId="48985"/>
    <cellStyle name="Note 3 36 11 3" xfId="48986"/>
    <cellStyle name="Note 3 36 11 4" xfId="48987"/>
    <cellStyle name="Note 3 36 11 5" xfId="48988"/>
    <cellStyle name="Note 3 36 11 6" xfId="48989"/>
    <cellStyle name="Note 3 36 11 7" xfId="48983"/>
    <cellStyle name="Note 3 36 12" xfId="13472"/>
    <cellStyle name="Note 3 36 12 2" xfId="48991"/>
    <cellStyle name="Note 3 36 12 2 2" xfId="48992"/>
    <cellStyle name="Note 3 36 12 3" xfId="48993"/>
    <cellStyle name="Note 3 36 12 4" xfId="48994"/>
    <cellStyle name="Note 3 36 12 5" xfId="48995"/>
    <cellStyle name="Note 3 36 12 6" xfId="48990"/>
    <cellStyle name="Note 3 36 13" xfId="15084"/>
    <cellStyle name="Note 3 36 13 2" xfId="48997"/>
    <cellStyle name="Note 3 36 13 3" xfId="48996"/>
    <cellStyle name="Note 3 36 14" xfId="16695"/>
    <cellStyle name="Note 3 36 14 2" xfId="48999"/>
    <cellStyle name="Note 3 36 14 3" xfId="48998"/>
    <cellStyle name="Note 3 36 15" xfId="18297"/>
    <cellStyle name="Note 3 36 15 2" xfId="49000"/>
    <cellStyle name="Note 3 36 16" xfId="19900"/>
    <cellStyle name="Note 3 36 16 2" xfId="49001"/>
    <cellStyle name="Note 3 36 17" xfId="21494"/>
    <cellStyle name="Note 3 36 17 2" xfId="49002"/>
    <cellStyle name="Note 3 36 18" xfId="23070"/>
    <cellStyle name="Note 3 36 18 2" xfId="49003"/>
    <cellStyle name="Note 3 36 19" xfId="24584"/>
    <cellStyle name="Note 3 36 2" xfId="1218"/>
    <cellStyle name="Note 3 36 2 10" xfId="16045"/>
    <cellStyle name="Note 3 36 2 11" xfId="17650"/>
    <cellStyle name="Note 3 36 2 12" xfId="19253"/>
    <cellStyle name="Note 3 36 2 13" xfId="20845"/>
    <cellStyle name="Note 3 36 2 14" xfId="22422"/>
    <cellStyle name="Note 3 36 2 15" xfId="23943"/>
    <cellStyle name="Note 3 36 2 16" xfId="25416"/>
    <cellStyle name="Note 3 36 2 2" xfId="3004"/>
    <cellStyle name="Note 3 36 2 2 2" xfId="49005"/>
    <cellStyle name="Note 3 36 2 2 3" xfId="49004"/>
    <cellStyle name="Note 3 36 2 3" xfId="4667"/>
    <cellStyle name="Note 3 36 2 3 2" xfId="49006"/>
    <cellStyle name="Note 3 36 2 4" xfId="6259"/>
    <cellStyle name="Note 3 36 2 4 2" xfId="49007"/>
    <cellStyle name="Note 3 36 2 5" xfId="7831"/>
    <cellStyle name="Note 3 36 2 5 2" xfId="49008"/>
    <cellStyle name="Note 3 36 2 6" xfId="9346"/>
    <cellStyle name="Note 3 36 2 6 2" xfId="49009"/>
    <cellStyle name="Note 3 36 2 7" xfId="10819"/>
    <cellStyle name="Note 3 36 2 8" xfId="12732"/>
    <cellStyle name="Note 3 36 2 9" xfId="14433"/>
    <cellStyle name="Note 3 36 3" xfId="1626"/>
    <cellStyle name="Note 3 36 3 10" xfId="16417"/>
    <cellStyle name="Note 3 36 3 11" xfId="18022"/>
    <cellStyle name="Note 3 36 3 12" xfId="19625"/>
    <cellStyle name="Note 3 36 3 13" xfId="21217"/>
    <cellStyle name="Note 3 36 3 14" xfId="22794"/>
    <cellStyle name="Note 3 36 3 15" xfId="24315"/>
    <cellStyle name="Note 3 36 3 16" xfId="25788"/>
    <cellStyle name="Note 3 36 3 2" xfId="3376"/>
    <cellStyle name="Note 3 36 3 2 2" xfId="49011"/>
    <cellStyle name="Note 3 36 3 2 3" xfId="49010"/>
    <cellStyle name="Note 3 36 3 3" xfId="5039"/>
    <cellStyle name="Note 3 36 3 3 2" xfId="49012"/>
    <cellStyle name="Note 3 36 3 4" xfId="6631"/>
    <cellStyle name="Note 3 36 3 4 2" xfId="49013"/>
    <cellStyle name="Note 3 36 3 5" xfId="8203"/>
    <cellStyle name="Note 3 36 3 5 2" xfId="49014"/>
    <cellStyle name="Note 3 36 3 6" xfId="9718"/>
    <cellStyle name="Note 3 36 3 6 2" xfId="49015"/>
    <cellStyle name="Note 3 36 3 7" xfId="11191"/>
    <cellStyle name="Note 3 36 3 8" xfId="13104"/>
    <cellStyle name="Note 3 36 3 9" xfId="14805"/>
    <cellStyle name="Note 3 36 4" xfId="2560"/>
    <cellStyle name="Note 3 36 4 10" xfId="17207"/>
    <cellStyle name="Note 3 36 4 11" xfId="18810"/>
    <cellStyle name="Note 3 36 4 12" xfId="20407"/>
    <cellStyle name="Note 3 36 4 13" xfId="21983"/>
    <cellStyle name="Note 3 36 4 14" xfId="23515"/>
    <cellStyle name="Note 3 36 4 15" xfId="24988"/>
    <cellStyle name="Note 3 36 4 2" xfId="4223"/>
    <cellStyle name="Note 3 36 4 2 2" xfId="49017"/>
    <cellStyle name="Note 3 36 4 2 3" xfId="49016"/>
    <cellStyle name="Note 3 36 4 3" xfId="5817"/>
    <cellStyle name="Note 3 36 4 3 2" xfId="49018"/>
    <cellStyle name="Note 3 36 4 4" xfId="7393"/>
    <cellStyle name="Note 3 36 4 4 2" xfId="49019"/>
    <cellStyle name="Note 3 36 4 5" xfId="8918"/>
    <cellStyle name="Note 3 36 4 5 2" xfId="49020"/>
    <cellStyle name="Note 3 36 4 6" xfId="10391"/>
    <cellStyle name="Note 3 36 4 6 2" xfId="49021"/>
    <cellStyle name="Note 3 36 4 7" xfId="12288"/>
    <cellStyle name="Note 3 36 4 8" xfId="13989"/>
    <cellStyle name="Note 3 36 4 9" xfId="15601"/>
    <cellStyle name="Note 3 36 5" xfId="2043"/>
    <cellStyle name="Note 3 36 5 2" xfId="49023"/>
    <cellStyle name="Note 3 36 5 2 2" xfId="49024"/>
    <cellStyle name="Note 3 36 5 3" xfId="49025"/>
    <cellStyle name="Note 3 36 5 4" xfId="49026"/>
    <cellStyle name="Note 3 36 5 5" xfId="49027"/>
    <cellStyle name="Note 3 36 5 6" xfId="49028"/>
    <cellStyle name="Note 3 36 5 7" xfId="49022"/>
    <cellStyle name="Note 3 36 6" xfId="3712"/>
    <cellStyle name="Note 3 36 6 2" xfId="49030"/>
    <cellStyle name="Note 3 36 6 2 2" xfId="49031"/>
    <cellStyle name="Note 3 36 6 3" xfId="49032"/>
    <cellStyle name="Note 3 36 6 4" xfId="49033"/>
    <cellStyle name="Note 3 36 6 5" xfId="49034"/>
    <cellStyle name="Note 3 36 6 6" xfId="49035"/>
    <cellStyle name="Note 3 36 6 7" xfId="49029"/>
    <cellStyle name="Note 3 36 7" xfId="5315"/>
    <cellStyle name="Note 3 36 7 2" xfId="49037"/>
    <cellStyle name="Note 3 36 7 2 2" xfId="49038"/>
    <cellStyle name="Note 3 36 7 3" xfId="49039"/>
    <cellStyle name="Note 3 36 7 4" xfId="49040"/>
    <cellStyle name="Note 3 36 7 5" xfId="49041"/>
    <cellStyle name="Note 3 36 7 6" xfId="49042"/>
    <cellStyle name="Note 3 36 7 7" xfId="49036"/>
    <cellStyle name="Note 3 36 8" xfId="6904"/>
    <cellStyle name="Note 3 36 8 2" xfId="49044"/>
    <cellStyle name="Note 3 36 8 2 2" xfId="49045"/>
    <cellStyle name="Note 3 36 8 3" xfId="49046"/>
    <cellStyle name="Note 3 36 8 4" xfId="49047"/>
    <cellStyle name="Note 3 36 8 5" xfId="49048"/>
    <cellStyle name="Note 3 36 8 6" xfId="49049"/>
    <cellStyle name="Note 3 36 8 7" xfId="49043"/>
    <cellStyle name="Note 3 36 9" xfId="8473"/>
    <cellStyle name="Note 3 36 9 2" xfId="49051"/>
    <cellStyle name="Note 3 36 9 2 2" xfId="49052"/>
    <cellStyle name="Note 3 36 9 3" xfId="49053"/>
    <cellStyle name="Note 3 36 9 4" xfId="49054"/>
    <cellStyle name="Note 3 36 9 5" xfId="49055"/>
    <cellStyle name="Note 3 36 9 6" xfId="49056"/>
    <cellStyle name="Note 3 36 9 7" xfId="49050"/>
    <cellStyle name="Note 3 37" xfId="513"/>
    <cellStyle name="Note 3 37 10" xfId="9881"/>
    <cellStyle name="Note 3 37 10 2" xfId="49058"/>
    <cellStyle name="Note 3 37 10 2 2" xfId="49059"/>
    <cellStyle name="Note 3 37 10 3" xfId="49060"/>
    <cellStyle name="Note 3 37 10 4" xfId="49061"/>
    <cellStyle name="Note 3 37 10 5" xfId="49062"/>
    <cellStyle name="Note 3 37 10 6" xfId="49063"/>
    <cellStyle name="Note 3 37 10 7" xfId="49057"/>
    <cellStyle name="Note 3 37 11" xfId="11655"/>
    <cellStyle name="Note 3 37 11 2" xfId="49065"/>
    <cellStyle name="Note 3 37 11 2 2" xfId="49066"/>
    <cellStyle name="Note 3 37 11 3" xfId="49067"/>
    <cellStyle name="Note 3 37 11 4" xfId="49068"/>
    <cellStyle name="Note 3 37 11 5" xfId="49069"/>
    <cellStyle name="Note 3 37 11 6" xfId="49070"/>
    <cellStyle name="Note 3 37 11 7" xfId="49064"/>
    <cellStyle name="Note 3 37 12" xfId="13357"/>
    <cellStyle name="Note 3 37 12 2" xfId="49072"/>
    <cellStyle name="Note 3 37 12 2 2" xfId="49073"/>
    <cellStyle name="Note 3 37 12 3" xfId="49074"/>
    <cellStyle name="Note 3 37 12 4" xfId="49075"/>
    <cellStyle name="Note 3 37 12 5" xfId="49076"/>
    <cellStyle name="Note 3 37 12 6" xfId="49071"/>
    <cellStyle name="Note 3 37 13" xfId="14969"/>
    <cellStyle name="Note 3 37 13 2" xfId="49078"/>
    <cellStyle name="Note 3 37 13 3" xfId="49077"/>
    <cellStyle name="Note 3 37 14" xfId="16580"/>
    <cellStyle name="Note 3 37 14 2" xfId="49080"/>
    <cellStyle name="Note 3 37 14 3" xfId="49079"/>
    <cellStyle name="Note 3 37 15" xfId="18185"/>
    <cellStyle name="Note 3 37 15 2" xfId="49081"/>
    <cellStyle name="Note 3 37 16" xfId="19789"/>
    <cellStyle name="Note 3 37 16 2" xfId="49082"/>
    <cellStyle name="Note 3 37 17" xfId="21381"/>
    <cellStyle name="Note 3 37 17 2" xfId="49083"/>
    <cellStyle name="Note 3 37 18" xfId="22963"/>
    <cellStyle name="Note 3 37 18 2" xfId="49084"/>
    <cellStyle name="Note 3 37 19" xfId="24478"/>
    <cellStyle name="Note 3 37 2" xfId="1103"/>
    <cellStyle name="Note 3 37 2 10" xfId="15939"/>
    <cellStyle name="Note 3 37 2 11" xfId="17544"/>
    <cellStyle name="Note 3 37 2 12" xfId="19147"/>
    <cellStyle name="Note 3 37 2 13" xfId="20739"/>
    <cellStyle name="Note 3 37 2 14" xfId="22316"/>
    <cellStyle name="Note 3 37 2 15" xfId="23837"/>
    <cellStyle name="Note 3 37 2 16" xfId="25310"/>
    <cellStyle name="Note 3 37 2 2" xfId="2898"/>
    <cellStyle name="Note 3 37 2 2 2" xfId="49086"/>
    <cellStyle name="Note 3 37 2 2 3" xfId="49085"/>
    <cellStyle name="Note 3 37 2 3" xfId="4561"/>
    <cellStyle name="Note 3 37 2 3 2" xfId="49087"/>
    <cellStyle name="Note 3 37 2 4" xfId="6153"/>
    <cellStyle name="Note 3 37 2 4 2" xfId="49088"/>
    <cellStyle name="Note 3 37 2 5" xfId="7725"/>
    <cellStyle name="Note 3 37 2 5 2" xfId="49089"/>
    <cellStyle name="Note 3 37 2 6" xfId="9240"/>
    <cellStyle name="Note 3 37 2 6 2" xfId="49090"/>
    <cellStyle name="Note 3 37 2 7" xfId="10713"/>
    <cellStyle name="Note 3 37 2 8" xfId="12626"/>
    <cellStyle name="Note 3 37 2 9" xfId="14327"/>
    <cellStyle name="Note 3 37 3" xfId="1511"/>
    <cellStyle name="Note 3 37 3 10" xfId="16311"/>
    <cellStyle name="Note 3 37 3 11" xfId="17916"/>
    <cellStyle name="Note 3 37 3 12" xfId="19519"/>
    <cellStyle name="Note 3 37 3 13" xfId="21111"/>
    <cellStyle name="Note 3 37 3 14" xfId="22688"/>
    <cellStyle name="Note 3 37 3 15" xfId="24209"/>
    <cellStyle name="Note 3 37 3 16" xfId="25682"/>
    <cellStyle name="Note 3 37 3 2" xfId="3270"/>
    <cellStyle name="Note 3 37 3 2 2" xfId="49092"/>
    <cellStyle name="Note 3 37 3 2 3" xfId="49091"/>
    <cellStyle name="Note 3 37 3 3" xfId="4933"/>
    <cellStyle name="Note 3 37 3 3 2" xfId="49093"/>
    <cellStyle name="Note 3 37 3 4" xfId="6525"/>
    <cellStyle name="Note 3 37 3 4 2" xfId="49094"/>
    <cellStyle name="Note 3 37 3 5" xfId="8097"/>
    <cellStyle name="Note 3 37 3 5 2" xfId="49095"/>
    <cellStyle name="Note 3 37 3 6" xfId="9612"/>
    <cellStyle name="Note 3 37 3 6 2" xfId="49096"/>
    <cellStyle name="Note 3 37 3 7" xfId="11085"/>
    <cellStyle name="Note 3 37 3 8" xfId="12998"/>
    <cellStyle name="Note 3 37 3 9" xfId="14699"/>
    <cellStyle name="Note 3 37 4" xfId="2445"/>
    <cellStyle name="Note 3 37 4 10" xfId="17092"/>
    <cellStyle name="Note 3 37 4 11" xfId="18696"/>
    <cellStyle name="Note 3 37 4 12" xfId="20294"/>
    <cellStyle name="Note 3 37 4 13" xfId="21872"/>
    <cellStyle name="Note 3 37 4 14" xfId="23408"/>
    <cellStyle name="Note 3 37 4 15" xfId="24882"/>
    <cellStyle name="Note 3 37 4 2" xfId="4109"/>
    <cellStyle name="Note 3 37 4 2 2" xfId="49098"/>
    <cellStyle name="Note 3 37 4 2 3" xfId="49097"/>
    <cellStyle name="Note 3 37 4 3" xfId="5704"/>
    <cellStyle name="Note 3 37 4 3 2" xfId="49099"/>
    <cellStyle name="Note 3 37 4 4" xfId="7283"/>
    <cellStyle name="Note 3 37 4 4 2" xfId="49100"/>
    <cellStyle name="Note 3 37 4 5" xfId="8811"/>
    <cellStyle name="Note 3 37 4 5 2" xfId="49101"/>
    <cellStyle name="Note 3 37 4 6" xfId="10285"/>
    <cellStyle name="Note 3 37 4 6 2" xfId="49102"/>
    <cellStyle name="Note 3 37 4 7" xfId="12173"/>
    <cellStyle name="Note 3 37 4 8" xfId="13874"/>
    <cellStyle name="Note 3 37 4 9" xfId="15487"/>
    <cellStyle name="Note 3 37 5" xfId="1928"/>
    <cellStyle name="Note 3 37 5 2" xfId="49104"/>
    <cellStyle name="Note 3 37 5 2 2" xfId="49105"/>
    <cellStyle name="Note 3 37 5 3" xfId="49106"/>
    <cellStyle name="Note 3 37 5 4" xfId="49107"/>
    <cellStyle name="Note 3 37 5 5" xfId="49108"/>
    <cellStyle name="Note 3 37 5 6" xfId="49109"/>
    <cellStyle name="Note 3 37 5 7" xfId="49103"/>
    <cellStyle name="Note 3 37 6" xfId="3598"/>
    <cellStyle name="Note 3 37 6 2" xfId="49111"/>
    <cellStyle name="Note 3 37 6 2 2" xfId="49112"/>
    <cellStyle name="Note 3 37 6 3" xfId="49113"/>
    <cellStyle name="Note 3 37 6 4" xfId="49114"/>
    <cellStyle name="Note 3 37 6 5" xfId="49115"/>
    <cellStyle name="Note 3 37 6 6" xfId="49116"/>
    <cellStyle name="Note 3 37 6 7" xfId="49110"/>
    <cellStyle name="Note 3 37 7" xfId="5202"/>
    <cellStyle name="Note 3 37 7 2" xfId="49118"/>
    <cellStyle name="Note 3 37 7 2 2" xfId="49119"/>
    <cellStyle name="Note 3 37 7 3" xfId="49120"/>
    <cellStyle name="Note 3 37 7 4" xfId="49121"/>
    <cellStyle name="Note 3 37 7 5" xfId="49122"/>
    <cellStyle name="Note 3 37 7 6" xfId="49123"/>
    <cellStyle name="Note 3 37 7 7" xfId="49117"/>
    <cellStyle name="Note 3 37 8" xfId="6794"/>
    <cellStyle name="Note 3 37 8 2" xfId="49125"/>
    <cellStyle name="Note 3 37 8 2 2" xfId="49126"/>
    <cellStyle name="Note 3 37 8 3" xfId="49127"/>
    <cellStyle name="Note 3 37 8 4" xfId="49128"/>
    <cellStyle name="Note 3 37 8 5" xfId="49129"/>
    <cellStyle name="Note 3 37 8 6" xfId="49130"/>
    <cellStyle name="Note 3 37 8 7" xfId="49124"/>
    <cellStyle name="Note 3 37 9" xfId="8366"/>
    <cellStyle name="Note 3 37 9 2" xfId="49132"/>
    <cellStyle name="Note 3 37 9 2 2" xfId="49133"/>
    <cellStyle name="Note 3 37 9 3" xfId="49134"/>
    <cellStyle name="Note 3 37 9 4" xfId="49135"/>
    <cellStyle name="Note 3 37 9 5" xfId="49136"/>
    <cellStyle name="Note 3 37 9 6" xfId="49137"/>
    <cellStyle name="Note 3 37 9 7" xfId="49131"/>
    <cellStyle name="Note 3 38" xfId="540"/>
    <cellStyle name="Note 3 38 10" xfId="9905"/>
    <cellStyle name="Note 3 38 10 2" xfId="49139"/>
    <cellStyle name="Note 3 38 10 2 2" xfId="49140"/>
    <cellStyle name="Note 3 38 10 3" xfId="49141"/>
    <cellStyle name="Note 3 38 10 4" xfId="49142"/>
    <cellStyle name="Note 3 38 10 5" xfId="49143"/>
    <cellStyle name="Note 3 38 10 6" xfId="49144"/>
    <cellStyle name="Note 3 38 10 7" xfId="49138"/>
    <cellStyle name="Note 3 38 11" xfId="11682"/>
    <cellStyle name="Note 3 38 11 2" xfId="49146"/>
    <cellStyle name="Note 3 38 11 2 2" xfId="49147"/>
    <cellStyle name="Note 3 38 11 3" xfId="49148"/>
    <cellStyle name="Note 3 38 11 4" xfId="49149"/>
    <cellStyle name="Note 3 38 11 5" xfId="49150"/>
    <cellStyle name="Note 3 38 11 6" xfId="49151"/>
    <cellStyle name="Note 3 38 11 7" xfId="49145"/>
    <cellStyle name="Note 3 38 12" xfId="13384"/>
    <cellStyle name="Note 3 38 12 2" xfId="49153"/>
    <cellStyle name="Note 3 38 12 2 2" xfId="49154"/>
    <cellStyle name="Note 3 38 12 3" xfId="49155"/>
    <cellStyle name="Note 3 38 12 4" xfId="49156"/>
    <cellStyle name="Note 3 38 12 5" xfId="49157"/>
    <cellStyle name="Note 3 38 12 6" xfId="49152"/>
    <cellStyle name="Note 3 38 13" xfId="14996"/>
    <cellStyle name="Note 3 38 13 2" xfId="49159"/>
    <cellStyle name="Note 3 38 13 3" xfId="49158"/>
    <cellStyle name="Note 3 38 14" xfId="16607"/>
    <cellStyle name="Note 3 38 14 2" xfId="49161"/>
    <cellStyle name="Note 3 38 14 3" xfId="49160"/>
    <cellStyle name="Note 3 38 15" xfId="18211"/>
    <cellStyle name="Note 3 38 15 2" xfId="49162"/>
    <cellStyle name="Note 3 38 16" xfId="19815"/>
    <cellStyle name="Note 3 38 16 2" xfId="49163"/>
    <cellStyle name="Note 3 38 17" xfId="21408"/>
    <cellStyle name="Note 3 38 17 2" xfId="49164"/>
    <cellStyle name="Note 3 38 18" xfId="22987"/>
    <cellStyle name="Note 3 38 18 2" xfId="49165"/>
    <cellStyle name="Note 3 38 19" xfId="24502"/>
    <cellStyle name="Note 3 38 2" xfId="1130"/>
    <cellStyle name="Note 3 38 2 10" xfId="15963"/>
    <cellStyle name="Note 3 38 2 11" xfId="17568"/>
    <cellStyle name="Note 3 38 2 12" xfId="19171"/>
    <cellStyle name="Note 3 38 2 13" xfId="20763"/>
    <cellStyle name="Note 3 38 2 14" xfId="22340"/>
    <cellStyle name="Note 3 38 2 15" xfId="23861"/>
    <cellStyle name="Note 3 38 2 16" xfId="25334"/>
    <cellStyle name="Note 3 38 2 2" xfId="2922"/>
    <cellStyle name="Note 3 38 2 2 2" xfId="49167"/>
    <cellStyle name="Note 3 38 2 2 3" xfId="49166"/>
    <cellStyle name="Note 3 38 2 3" xfId="4585"/>
    <cellStyle name="Note 3 38 2 3 2" xfId="49168"/>
    <cellStyle name="Note 3 38 2 4" xfId="6177"/>
    <cellStyle name="Note 3 38 2 4 2" xfId="49169"/>
    <cellStyle name="Note 3 38 2 5" xfId="7749"/>
    <cellStyle name="Note 3 38 2 5 2" xfId="49170"/>
    <cellStyle name="Note 3 38 2 6" xfId="9264"/>
    <cellStyle name="Note 3 38 2 6 2" xfId="49171"/>
    <cellStyle name="Note 3 38 2 7" xfId="10737"/>
    <cellStyle name="Note 3 38 2 8" xfId="12650"/>
    <cellStyle name="Note 3 38 2 9" xfId="14351"/>
    <cellStyle name="Note 3 38 3" xfId="1538"/>
    <cellStyle name="Note 3 38 3 10" xfId="16335"/>
    <cellStyle name="Note 3 38 3 11" xfId="17940"/>
    <cellStyle name="Note 3 38 3 12" xfId="19543"/>
    <cellStyle name="Note 3 38 3 13" xfId="21135"/>
    <cellStyle name="Note 3 38 3 14" xfId="22712"/>
    <cellStyle name="Note 3 38 3 15" xfId="24233"/>
    <cellStyle name="Note 3 38 3 16" xfId="25706"/>
    <cellStyle name="Note 3 38 3 2" xfId="3294"/>
    <cellStyle name="Note 3 38 3 2 2" xfId="49173"/>
    <cellStyle name="Note 3 38 3 2 3" xfId="49172"/>
    <cellStyle name="Note 3 38 3 3" xfId="4957"/>
    <cellStyle name="Note 3 38 3 3 2" xfId="49174"/>
    <cellStyle name="Note 3 38 3 4" xfId="6549"/>
    <cellStyle name="Note 3 38 3 4 2" xfId="49175"/>
    <cellStyle name="Note 3 38 3 5" xfId="8121"/>
    <cellStyle name="Note 3 38 3 5 2" xfId="49176"/>
    <cellStyle name="Note 3 38 3 6" xfId="9636"/>
    <cellStyle name="Note 3 38 3 6 2" xfId="49177"/>
    <cellStyle name="Note 3 38 3 7" xfId="11109"/>
    <cellStyle name="Note 3 38 3 8" xfId="13022"/>
    <cellStyle name="Note 3 38 3 9" xfId="14723"/>
    <cellStyle name="Note 3 38 4" xfId="2472"/>
    <cellStyle name="Note 3 38 4 10" xfId="17119"/>
    <cellStyle name="Note 3 38 4 11" xfId="18723"/>
    <cellStyle name="Note 3 38 4 12" xfId="20321"/>
    <cellStyle name="Note 3 38 4 13" xfId="21898"/>
    <cellStyle name="Note 3 38 4 14" xfId="23433"/>
    <cellStyle name="Note 3 38 4 15" xfId="24906"/>
    <cellStyle name="Note 3 38 4 2" xfId="4135"/>
    <cellStyle name="Note 3 38 4 2 2" xfId="49179"/>
    <cellStyle name="Note 3 38 4 2 3" xfId="49178"/>
    <cellStyle name="Note 3 38 4 3" xfId="5730"/>
    <cellStyle name="Note 3 38 4 3 2" xfId="49180"/>
    <cellStyle name="Note 3 38 4 4" xfId="7309"/>
    <cellStyle name="Note 3 38 4 4 2" xfId="49181"/>
    <cellStyle name="Note 3 38 4 5" xfId="8836"/>
    <cellStyle name="Note 3 38 4 5 2" xfId="49182"/>
    <cellStyle name="Note 3 38 4 6" xfId="10309"/>
    <cellStyle name="Note 3 38 4 6 2" xfId="49183"/>
    <cellStyle name="Note 3 38 4 7" xfId="12200"/>
    <cellStyle name="Note 3 38 4 8" xfId="13901"/>
    <cellStyle name="Note 3 38 4 9" xfId="15513"/>
    <cellStyle name="Note 3 38 5" xfId="1955"/>
    <cellStyle name="Note 3 38 5 2" xfId="49185"/>
    <cellStyle name="Note 3 38 5 2 2" xfId="49186"/>
    <cellStyle name="Note 3 38 5 3" xfId="49187"/>
    <cellStyle name="Note 3 38 5 4" xfId="49188"/>
    <cellStyle name="Note 3 38 5 5" xfId="49189"/>
    <cellStyle name="Note 3 38 5 6" xfId="49190"/>
    <cellStyle name="Note 3 38 5 7" xfId="49184"/>
    <cellStyle name="Note 3 38 6" xfId="3624"/>
    <cellStyle name="Note 3 38 6 2" xfId="49192"/>
    <cellStyle name="Note 3 38 6 2 2" xfId="49193"/>
    <cellStyle name="Note 3 38 6 3" xfId="49194"/>
    <cellStyle name="Note 3 38 6 4" xfId="49195"/>
    <cellStyle name="Note 3 38 6 5" xfId="49196"/>
    <cellStyle name="Note 3 38 6 6" xfId="49197"/>
    <cellStyle name="Note 3 38 6 7" xfId="49191"/>
    <cellStyle name="Note 3 38 7" xfId="5227"/>
    <cellStyle name="Note 3 38 7 2" xfId="49199"/>
    <cellStyle name="Note 3 38 7 2 2" xfId="49200"/>
    <cellStyle name="Note 3 38 7 3" xfId="49201"/>
    <cellStyle name="Note 3 38 7 4" xfId="49202"/>
    <cellStyle name="Note 3 38 7 5" xfId="49203"/>
    <cellStyle name="Note 3 38 7 6" xfId="49204"/>
    <cellStyle name="Note 3 38 7 7" xfId="49198"/>
    <cellStyle name="Note 3 38 8" xfId="6819"/>
    <cellStyle name="Note 3 38 8 2" xfId="49206"/>
    <cellStyle name="Note 3 38 8 2 2" xfId="49207"/>
    <cellStyle name="Note 3 38 8 3" xfId="49208"/>
    <cellStyle name="Note 3 38 8 4" xfId="49209"/>
    <cellStyle name="Note 3 38 8 5" xfId="49210"/>
    <cellStyle name="Note 3 38 8 6" xfId="49211"/>
    <cellStyle name="Note 3 38 8 7" xfId="49205"/>
    <cellStyle name="Note 3 38 9" xfId="8390"/>
    <cellStyle name="Note 3 38 9 2" xfId="49213"/>
    <cellStyle name="Note 3 38 9 2 2" xfId="49214"/>
    <cellStyle name="Note 3 38 9 3" xfId="49215"/>
    <cellStyle name="Note 3 38 9 4" xfId="49216"/>
    <cellStyle name="Note 3 38 9 5" xfId="49217"/>
    <cellStyle name="Note 3 38 9 6" xfId="49218"/>
    <cellStyle name="Note 3 38 9 7" xfId="49212"/>
    <cellStyle name="Note 3 39" xfId="508"/>
    <cellStyle name="Note 3 39 10" xfId="9876"/>
    <cellStyle name="Note 3 39 10 2" xfId="49220"/>
    <cellStyle name="Note 3 39 10 2 2" xfId="49221"/>
    <cellStyle name="Note 3 39 10 3" xfId="49222"/>
    <cellStyle name="Note 3 39 10 4" xfId="49223"/>
    <cellStyle name="Note 3 39 10 5" xfId="49224"/>
    <cellStyle name="Note 3 39 10 6" xfId="49225"/>
    <cellStyle name="Note 3 39 10 7" xfId="49219"/>
    <cellStyle name="Note 3 39 11" xfId="11650"/>
    <cellStyle name="Note 3 39 11 2" xfId="49227"/>
    <cellStyle name="Note 3 39 11 2 2" xfId="49228"/>
    <cellStyle name="Note 3 39 11 3" xfId="49229"/>
    <cellStyle name="Note 3 39 11 4" xfId="49230"/>
    <cellStyle name="Note 3 39 11 5" xfId="49231"/>
    <cellStyle name="Note 3 39 11 6" xfId="49232"/>
    <cellStyle name="Note 3 39 11 7" xfId="49226"/>
    <cellStyle name="Note 3 39 12" xfId="13352"/>
    <cellStyle name="Note 3 39 12 2" xfId="49234"/>
    <cellStyle name="Note 3 39 12 2 2" xfId="49235"/>
    <cellStyle name="Note 3 39 12 3" xfId="49236"/>
    <cellStyle name="Note 3 39 12 4" xfId="49237"/>
    <cellStyle name="Note 3 39 12 5" xfId="49238"/>
    <cellStyle name="Note 3 39 12 6" xfId="49233"/>
    <cellStyle name="Note 3 39 13" xfId="14964"/>
    <cellStyle name="Note 3 39 13 2" xfId="49240"/>
    <cellStyle name="Note 3 39 13 3" xfId="49239"/>
    <cellStyle name="Note 3 39 14" xfId="16575"/>
    <cellStyle name="Note 3 39 14 2" xfId="49242"/>
    <cellStyle name="Note 3 39 14 3" xfId="49241"/>
    <cellStyle name="Note 3 39 15" xfId="18180"/>
    <cellStyle name="Note 3 39 15 2" xfId="49243"/>
    <cellStyle name="Note 3 39 16" xfId="19784"/>
    <cellStyle name="Note 3 39 16 2" xfId="49244"/>
    <cellStyle name="Note 3 39 17" xfId="21376"/>
    <cellStyle name="Note 3 39 17 2" xfId="49245"/>
    <cellStyle name="Note 3 39 18" xfId="22958"/>
    <cellStyle name="Note 3 39 18 2" xfId="49246"/>
    <cellStyle name="Note 3 39 19" xfId="24473"/>
    <cellStyle name="Note 3 39 2" xfId="1098"/>
    <cellStyle name="Note 3 39 2 10" xfId="15934"/>
    <cellStyle name="Note 3 39 2 11" xfId="17539"/>
    <cellStyle name="Note 3 39 2 12" xfId="19142"/>
    <cellStyle name="Note 3 39 2 13" xfId="20734"/>
    <cellStyle name="Note 3 39 2 14" xfId="22311"/>
    <cellStyle name="Note 3 39 2 15" xfId="23832"/>
    <cellStyle name="Note 3 39 2 16" xfId="25305"/>
    <cellStyle name="Note 3 39 2 2" xfId="2893"/>
    <cellStyle name="Note 3 39 2 2 2" xfId="49248"/>
    <cellStyle name="Note 3 39 2 2 3" xfId="49247"/>
    <cellStyle name="Note 3 39 2 3" xfId="4556"/>
    <cellStyle name="Note 3 39 2 3 2" xfId="49249"/>
    <cellStyle name="Note 3 39 2 4" xfId="6148"/>
    <cellStyle name="Note 3 39 2 4 2" xfId="49250"/>
    <cellStyle name="Note 3 39 2 5" xfId="7720"/>
    <cellStyle name="Note 3 39 2 5 2" xfId="49251"/>
    <cellStyle name="Note 3 39 2 6" xfId="9235"/>
    <cellStyle name="Note 3 39 2 6 2" xfId="49252"/>
    <cellStyle name="Note 3 39 2 7" xfId="10708"/>
    <cellStyle name="Note 3 39 2 8" xfId="12621"/>
    <cellStyle name="Note 3 39 2 9" xfId="14322"/>
    <cellStyle name="Note 3 39 3" xfId="1506"/>
    <cellStyle name="Note 3 39 3 10" xfId="16306"/>
    <cellStyle name="Note 3 39 3 11" xfId="17911"/>
    <cellStyle name="Note 3 39 3 12" xfId="19514"/>
    <cellStyle name="Note 3 39 3 13" xfId="21106"/>
    <cellStyle name="Note 3 39 3 14" xfId="22683"/>
    <cellStyle name="Note 3 39 3 15" xfId="24204"/>
    <cellStyle name="Note 3 39 3 16" xfId="25677"/>
    <cellStyle name="Note 3 39 3 2" xfId="3265"/>
    <cellStyle name="Note 3 39 3 2 2" xfId="49254"/>
    <cellStyle name="Note 3 39 3 2 3" xfId="49253"/>
    <cellStyle name="Note 3 39 3 3" xfId="4928"/>
    <cellStyle name="Note 3 39 3 3 2" xfId="49255"/>
    <cellStyle name="Note 3 39 3 4" xfId="6520"/>
    <cellStyle name="Note 3 39 3 4 2" xfId="49256"/>
    <cellStyle name="Note 3 39 3 5" xfId="8092"/>
    <cellStyle name="Note 3 39 3 5 2" xfId="49257"/>
    <cellStyle name="Note 3 39 3 6" xfId="9607"/>
    <cellStyle name="Note 3 39 3 6 2" xfId="49258"/>
    <cellStyle name="Note 3 39 3 7" xfId="11080"/>
    <cellStyle name="Note 3 39 3 8" xfId="12993"/>
    <cellStyle name="Note 3 39 3 9" xfId="14694"/>
    <cellStyle name="Note 3 39 4" xfId="2440"/>
    <cellStyle name="Note 3 39 4 10" xfId="17087"/>
    <cellStyle name="Note 3 39 4 11" xfId="18691"/>
    <cellStyle name="Note 3 39 4 12" xfId="20289"/>
    <cellStyle name="Note 3 39 4 13" xfId="21867"/>
    <cellStyle name="Note 3 39 4 14" xfId="23403"/>
    <cellStyle name="Note 3 39 4 15" xfId="24877"/>
    <cellStyle name="Note 3 39 4 2" xfId="4104"/>
    <cellStyle name="Note 3 39 4 2 2" xfId="49260"/>
    <cellStyle name="Note 3 39 4 2 3" xfId="49259"/>
    <cellStyle name="Note 3 39 4 3" xfId="5699"/>
    <cellStyle name="Note 3 39 4 3 2" xfId="49261"/>
    <cellStyle name="Note 3 39 4 4" xfId="7278"/>
    <cellStyle name="Note 3 39 4 4 2" xfId="49262"/>
    <cellStyle name="Note 3 39 4 5" xfId="8806"/>
    <cellStyle name="Note 3 39 4 5 2" xfId="49263"/>
    <cellStyle name="Note 3 39 4 6" xfId="10280"/>
    <cellStyle name="Note 3 39 4 6 2" xfId="49264"/>
    <cellStyle name="Note 3 39 4 7" xfId="12168"/>
    <cellStyle name="Note 3 39 4 8" xfId="13869"/>
    <cellStyle name="Note 3 39 4 9" xfId="15482"/>
    <cellStyle name="Note 3 39 5" xfId="1923"/>
    <cellStyle name="Note 3 39 5 2" xfId="49266"/>
    <cellStyle name="Note 3 39 5 2 2" xfId="49267"/>
    <cellStyle name="Note 3 39 5 3" xfId="49268"/>
    <cellStyle name="Note 3 39 5 4" xfId="49269"/>
    <cellStyle name="Note 3 39 5 5" xfId="49270"/>
    <cellStyle name="Note 3 39 5 6" xfId="49271"/>
    <cellStyle name="Note 3 39 5 7" xfId="49265"/>
    <cellStyle name="Note 3 39 6" xfId="3593"/>
    <cellStyle name="Note 3 39 6 2" xfId="49273"/>
    <cellStyle name="Note 3 39 6 2 2" xfId="49274"/>
    <cellStyle name="Note 3 39 6 3" xfId="49275"/>
    <cellStyle name="Note 3 39 6 4" xfId="49276"/>
    <cellStyle name="Note 3 39 6 5" xfId="49277"/>
    <cellStyle name="Note 3 39 6 6" xfId="49278"/>
    <cellStyle name="Note 3 39 6 7" xfId="49272"/>
    <cellStyle name="Note 3 39 7" xfId="5197"/>
    <cellStyle name="Note 3 39 7 2" xfId="49280"/>
    <cellStyle name="Note 3 39 7 2 2" xfId="49281"/>
    <cellStyle name="Note 3 39 7 3" xfId="49282"/>
    <cellStyle name="Note 3 39 7 4" xfId="49283"/>
    <cellStyle name="Note 3 39 7 5" xfId="49284"/>
    <cellStyle name="Note 3 39 7 6" xfId="49285"/>
    <cellStyle name="Note 3 39 7 7" xfId="49279"/>
    <cellStyle name="Note 3 39 8" xfId="6789"/>
    <cellStyle name="Note 3 39 8 2" xfId="49287"/>
    <cellStyle name="Note 3 39 8 2 2" xfId="49288"/>
    <cellStyle name="Note 3 39 8 3" xfId="49289"/>
    <cellStyle name="Note 3 39 8 4" xfId="49290"/>
    <cellStyle name="Note 3 39 8 5" xfId="49291"/>
    <cellStyle name="Note 3 39 8 6" xfId="49292"/>
    <cellStyle name="Note 3 39 8 7" xfId="49286"/>
    <cellStyle name="Note 3 39 9" xfId="8361"/>
    <cellStyle name="Note 3 39 9 2" xfId="49294"/>
    <cellStyle name="Note 3 39 9 2 2" xfId="49295"/>
    <cellStyle name="Note 3 39 9 3" xfId="49296"/>
    <cellStyle name="Note 3 39 9 4" xfId="49297"/>
    <cellStyle name="Note 3 39 9 5" xfId="49298"/>
    <cellStyle name="Note 3 39 9 6" xfId="49299"/>
    <cellStyle name="Note 3 39 9 7" xfId="49293"/>
    <cellStyle name="Note 3 4" xfId="281"/>
    <cellStyle name="Note 3 4 10" xfId="7030"/>
    <cellStyle name="Note 3 4 10 2" xfId="49301"/>
    <cellStyle name="Note 3 4 10 2 2" xfId="49302"/>
    <cellStyle name="Note 3 4 10 3" xfId="49303"/>
    <cellStyle name="Note 3 4 10 4" xfId="49304"/>
    <cellStyle name="Note 3 4 10 5" xfId="49305"/>
    <cellStyle name="Note 3 4 10 6" xfId="49306"/>
    <cellStyle name="Note 3 4 10 7" xfId="49300"/>
    <cellStyle name="Note 3 4 11" xfId="11423"/>
    <cellStyle name="Note 3 4 11 2" xfId="49308"/>
    <cellStyle name="Note 3 4 11 2 2" xfId="49309"/>
    <cellStyle name="Note 3 4 11 3" xfId="49310"/>
    <cellStyle name="Note 3 4 11 4" xfId="49311"/>
    <cellStyle name="Note 3 4 11 5" xfId="49312"/>
    <cellStyle name="Note 3 4 11 6" xfId="49313"/>
    <cellStyle name="Note 3 4 11 7" xfId="49307"/>
    <cellStyle name="Note 3 4 12" xfId="11884"/>
    <cellStyle name="Note 3 4 12 2" xfId="49315"/>
    <cellStyle name="Note 3 4 12 2 2" xfId="49316"/>
    <cellStyle name="Note 3 4 12 3" xfId="49317"/>
    <cellStyle name="Note 3 4 12 4" xfId="49318"/>
    <cellStyle name="Note 3 4 12 5" xfId="49319"/>
    <cellStyle name="Note 3 4 12 6" xfId="49314"/>
    <cellStyle name="Note 3 4 13" xfId="11337"/>
    <cellStyle name="Note 3 4 13 2" xfId="49321"/>
    <cellStyle name="Note 3 4 13 3" xfId="49320"/>
    <cellStyle name="Note 3 4 14" xfId="11382"/>
    <cellStyle name="Note 3 4 14 2" xfId="49323"/>
    <cellStyle name="Note 3 4 14 3" xfId="49322"/>
    <cellStyle name="Note 3 4 15" xfId="15220"/>
    <cellStyle name="Note 3 4 15 2" xfId="49324"/>
    <cellStyle name="Note 3 4 16" xfId="16741"/>
    <cellStyle name="Note 3 4 16 2" xfId="49325"/>
    <cellStyle name="Note 3 4 17" xfId="18759"/>
    <cellStyle name="Note 3 4 17 2" xfId="49326"/>
    <cellStyle name="Note 3 4 18" xfId="20320"/>
    <cellStyle name="Note 3 4 18 2" xfId="49327"/>
    <cellStyle name="Note 3 4 19" xfId="15230"/>
    <cellStyle name="Note 3 4 2" xfId="872"/>
    <cellStyle name="Note 3 4 2 10" xfId="15719"/>
    <cellStyle name="Note 3 4 2 11" xfId="17324"/>
    <cellStyle name="Note 3 4 2 12" xfId="18927"/>
    <cellStyle name="Note 3 4 2 13" xfId="20519"/>
    <cellStyle name="Note 3 4 2 14" xfId="22096"/>
    <cellStyle name="Note 3 4 2 15" xfId="23617"/>
    <cellStyle name="Note 3 4 2 16" xfId="25090"/>
    <cellStyle name="Note 3 4 2 17" xfId="26134"/>
    <cellStyle name="Note 3 4 2 2" xfId="2678"/>
    <cellStyle name="Note 3 4 2 2 2" xfId="49329"/>
    <cellStyle name="Note 3 4 2 2 3" xfId="49328"/>
    <cellStyle name="Note 3 4 2 3" xfId="4341"/>
    <cellStyle name="Note 3 4 2 3 2" xfId="49330"/>
    <cellStyle name="Note 3 4 2 4" xfId="5933"/>
    <cellStyle name="Note 3 4 2 4 2" xfId="49331"/>
    <cellStyle name="Note 3 4 2 5" xfId="7505"/>
    <cellStyle name="Note 3 4 2 5 2" xfId="49332"/>
    <cellStyle name="Note 3 4 2 6" xfId="9020"/>
    <cellStyle name="Note 3 4 2 6 2" xfId="49333"/>
    <cellStyle name="Note 3 4 2 7" xfId="10493"/>
    <cellStyle name="Note 3 4 2 8" xfId="12406"/>
    <cellStyle name="Note 3 4 2 9" xfId="14107"/>
    <cellStyle name="Note 3 4 20" xfId="25989"/>
    <cellStyle name="Note 3 4 3" xfId="823"/>
    <cellStyle name="Note 3 4 3 10" xfId="15706"/>
    <cellStyle name="Note 3 4 3 11" xfId="17311"/>
    <cellStyle name="Note 3 4 3 12" xfId="18914"/>
    <cellStyle name="Note 3 4 3 13" xfId="20506"/>
    <cellStyle name="Note 3 4 3 14" xfId="22083"/>
    <cellStyle name="Note 3 4 3 15" xfId="23605"/>
    <cellStyle name="Note 3 4 3 16" xfId="25078"/>
    <cellStyle name="Note 3 4 3 2" xfId="2665"/>
    <cellStyle name="Note 3 4 3 2 2" xfId="49335"/>
    <cellStyle name="Note 3 4 3 2 3" xfId="49334"/>
    <cellStyle name="Note 3 4 3 3" xfId="4328"/>
    <cellStyle name="Note 3 4 3 3 2" xfId="49336"/>
    <cellStyle name="Note 3 4 3 4" xfId="5920"/>
    <cellStyle name="Note 3 4 3 4 2" xfId="49337"/>
    <cellStyle name="Note 3 4 3 5" xfId="7492"/>
    <cellStyle name="Note 3 4 3 5 2" xfId="49338"/>
    <cellStyle name="Note 3 4 3 6" xfId="9008"/>
    <cellStyle name="Note 3 4 3 6 2" xfId="49339"/>
    <cellStyle name="Note 3 4 3 7" xfId="10481"/>
    <cellStyle name="Note 3 4 3 8" xfId="12393"/>
    <cellStyle name="Note 3 4 3 9" xfId="14094"/>
    <cellStyle name="Note 3 4 4" xfId="2217"/>
    <cellStyle name="Note 3 4 4 10" xfId="16865"/>
    <cellStyle name="Note 3 4 4 11" xfId="18470"/>
    <cellStyle name="Note 3 4 4 12" xfId="20066"/>
    <cellStyle name="Note 3 4 4 13" xfId="21648"/>
    <cellStyle name="Note 3 4 4 14" xfId="23189"/>
    <cellStyle name="Note 3 4 4 15" xfId="24666"/>
    <cellStyle name="Note 3 4 4 2" xfId="3882"/>
    <cellStyle name="Note 3 4 4 2 2" xfId="49341"/>
    <cellStyle name="Note 3 4 4 2 3" xfId="49340"/>
    <cellStyle name="Note 3 4 4 3" xfId="5478"/>
    <cellStyle name="Note 3 4 4 3 2" xfId="49342"/>
    <cellStyle name="Note 3 4 4 4" xfId="7059"/>
    <cellStyle name="Note 3 4 4 4 2" xfId="49343"/>
    <cellStyle name="Note 3 4 4 5" xfId="8592"/>
    <cellStyle name="Note 3 4 4 5 2" xfId="49344"/>
    <cellStyle name="Note 3 4 4 6" xfId="10069"/>
    <cellStyle name="Note 3 4 4 6 2" xfId="49345"/>
    <cellStyle name="Note 3 4 4 7" xfId="11945"/>
    <cellStyle name="Note 3 4 4 8" xfId="13646"/>
    <cellStyle name="Note 3 4 4 9" xfId="15259"/>
    <cellStyle name="Note 3 4 5" xfId="756"/>
    <cellStyle name="Note 3 4 5 2" xfId="49347"/>
    <cellStyle name="Note 3 4 5 2 2" xfId="49348"/>
    <cellStyle name="Note 3 4 5 3" xfId="49349"/>
    <cellStyle name="Note 3 4 5 4" xfId="49350"/>
    <cellStyle name="Note 3 4 5 5" xfId="49351"/>
    <cellStyle name="Note 3 4 5 6" xfId="49352"/>
    <cellStyle name="Note 3 4 5 7" xfId="49346"/>
    <cellStyle name="Note 3 4 6" xfId="1266"/>
    <cellStyle name="Note 3 4 6 2" xfId="49354"/>
    <cellStyle name="Note 3 4 6 2 2" xfId="49355"/>
    <cellStyle name="Note 3 4 6 3" xfId="49356"/>
    <cellStyle name="Note 3 4 6 4" xfId="49357"/>
    <cellStyle name="Note 3 4 6 5" xfId="49358"/>
    <cellStyle name="Note 3 4 6 6" xfId="49359"/>
    <cellStyle name="Note 3 4 6 7" xfId="49353"/>
    <cellStyle name="Note 3 4 7" xfId="1698"/>
    <cellStyle name="Note 3 4 7 2" xfId="49361"/>
    <cellStyle name="Note 3 4 7 2 2" xfId="49362"/>
    <cellStyle name="Note 3 4 7 3" xfId="49363"/>
    <cellStyle name="Note 3 4 7 4" xfId="49364"/>
    <cellStyle name="Note 3 4 7 5" xfId="49365"/>
    <cellStyle name="Note 3 4 7 6" xfId="49366"/>
    <cellStyle name="Note 3 4 7 7" xfId="49360"/>
    <cellStyle name="Note 3 4 8" xfId="3846"/>
    <cellStyle name="Note 3 4 8 2" xfId="49368"/>
    <cellStyle name="Note 3 4 8 2 2" xfId="49369"/>
    <cellStyle name="Note 3 4 8 3" xfId="49370"/>
    <cellStyle name="Note 3 4 8 4" xfId="49371"/>
    <cellStyle name="Note 3 4 8 5" xfId="49372"/>
    <cellStyle name="Note 3 4 8 6" xfId="49373"/>
    <cellStyle name="Note 3 4 8 7" xfId="49367"/>
    <cellStyle name="Note 3 4 9" xfId="5446"/>
    <cellStyle name="Note 3 4 9 2" xfId="49375"/>
    <cellStyle name="Note 3 4 9 2 2" xfId="49376"/>
    <cellStyle name="Note 3 4 9 3" xfId="49377"/>
    <cellStyle name="Note 3 4 9 4" xfId="49378"/>
    <cellStyle name="Note 3 4 9 5" xfId="49379"/>
    <cellStyle name="Note 3 4 9 6" xfId="49380"/>
    <cellStyle name="Note 3 4 9 7" xfId="49374"/>
    <cellStyle name="Note 3 40" xfId="624"/>
    <cellStyle name="Note 3 40 10" xfId="9983"/>
    <cellStyle name="Note 3 40 10 2" xfId="49382"/>
    <cellStyle name="Note 3 40 10 2 2" xfId="49383"/>
    <cellStyle name="Note 3 40 10 3" xfId="49384"/>
    <cellStyle name="Note 3 40 10 4" xfId="49385"/>
    <cellStyle name="Note 3 40 10 5" xfId="49386"/>
    <cellStyle name="Note 3 40 10 6" xfId="49387"/>
    <cellStyle name="Note 3 40 10 7" xfId="49381"/>
    <cellStyle name="Note 3 40 11" xfId="11766"/>
    <cellStyle name="Note 3 40 11 2" xfId="49389"/>
    <cellStyle name="Note 3 40 11 2 2" xfId="49390"/>
    <cellStyle name="Note 3 40 11 3" xfId="49391"/>
    <cellStyle name="Note 3 40 11 4" xfId="49392"/>
    <cellStyle name="Note 3 40 11 5" xfId="49393"/>
    <cellStyle name="Note 3 40 11 6" xfId="49394"/>
    <cellStyle name="Note 3 40 11 7" xfId="49388"/>
    <cellStyle name="Note 3 40 12" xfId="13468"/>
    <cellStyle name="Note 3 40 12 2" xfId="49396"/>
    <cellStyle name="Note 3 40 12 2 2" xfId="49397"/>
    <cellStyle name="Note 3 40 12 3" xfId="49398"/>
    <cellStyle name="Note 3 40 12 4" xfId="49399"/>
    <cellStyle name="Note 3 40 12 5" xfId="49400"/>
    <cellStyle name="Note 3 40 12 6" xfId="49395"/>
    <cellStyle name="Note 3 40 13" xfId="15080"/>
    <cellStyle name="Note 3 40 13 2" xfId="49402"/>
    <cellStyle name="Note 3 40 13 3" xfId="49401"/>
    <cellStyle name="Note 3 40 14" xfId="16691"/>
    <cellStyle name="Note 3 40 14 2" xfId="49404"/>
    <cellStyle name="Note 3 40 14 3" xfId="49403"/>
    <cellStyle name="Note 3 40 15" xfId="18293"/>
    <cellStyle name="Note 3 40 15 2" xfId="49405"/>
    <cellStyle name="Note 3 40 16" xfId="19896"/>
    <cellStyle name="Note 3 40 16 2" xfId="49406"/>
    <cellStyle name="Note 3 40 17" xfId="21490"/>
    <cellStyle name="Note 3 40 17 2" xfId="49407"/>
    <cellStyle name="Note 3 40 18" xfId="23066"/>
    <cellStyle name="Note 3 40 18 2" xfId="49408"/>
    <cellStyle name="Note 3 40 19" xfId="24580"/>
    <cellStyle name="Note 3 40 2" xfId="1214"/>
    <cellStyle name="Note 3 40 2 10" xfId="16041"/>
    <cellStyle name="Note 3 40 2 11" xfId="17646"/>
    <cellStyle name="Note 3 40 2 12" xfId="19249"/>
    <cellStyle name="Note 3 40 2 13" xfId="20841"/>
    <cellStyle name="Note 3 40 2 14" xfId="22418"/>
    <cellStyle name="Note 3 40 2 15" xfId="23939"/>
    <cellStyle name="Note 3 40 2 16" xfId="25412"/>
    <cellStyle name="Note 3 40 2 2" xfId="3000"/>
    <cellStyle name="Note 3 40 2 2 2" xfId="49410"/>
    <cellStyle name="Note 3 40 2 2 3" xfId="49409"/>
    <cellStyle name="Note 3 40 2 3" xfId="4663"/>
    <cellStyle name="Note 3 40 2 3 2" xfId="49411"/>
    <cellStyle name="Note 3 40 2 4" xfId="6255"/>
    <cellStyle name="Note 3 40 2 4 2" xfId="49412"/>
    <cellStyle name="Note 3 40 2 5" xfId="7827"/>
    <cellStyle name="Note 3 40 2 5 2" xfId="49413"/>
    <cellStyle name="Note 3 40 2 6" xfId="9342"/>
    <cellStyle name="Note 3 40 2 6 2" xfId="49414"/>
    <cellStyle name="Note 3 40 2 7" xfId="10815"/>
    <cellStyle name="Note 3 40 2 8" xfId="12728"/>
    <cellStyle name="Note 3 40 2 9" xfId="14429"/>
    <cellStyle name="Note 3 40 3" xfId="1622"/>
    <cellStyle name="Note 3 40 3 10" xfId="16413"/>
    <cellStyle name="Note 3 40 3 11" xfId="18018"/>
    <cellStyle name="Note 3 40 3 12" xfId="19621"/>
    <cellStyle name="Note 3 40 3 13" xfId="21213"/>
    <cellStyle name="Note 3 40 3 14" xfId="22790"/>
    <cellStyle name="Note 3 40 3 15" xfId="24311"/>
    <cellStyle name="Note 3 40 3 16" xfId="25784"/>
    <cellStyle name="Note 3 40 3 2" xfId="3372"/>
    <cellStyle name="Note 3 40 3 2 2" xfId="49416"/>
    <cellStyle name="Note 3 40 3 2 3" xfId="49415"/>
    <cellStyle name="Note 3 40 3 3" xfId="5035"/>
    <cellStyle name="Note 3 40 3 3 2" xfId="49417"/>
    <cellStyle name="Note 3 40 3 4" xfId="6627"/>
    <cellStyle name="Note 3 40 3 4 2" xfId="49418"/>
    <cellStyle name="Note 3 40 3 5" xfId="8199"/>
    <cellStyle name="Note 3 40 3 5 2" xfId="49419"/>
    <cellStyle name="Note 3 40 3 6" xfId="9714"/>
    <cellStyle name="Note 3 40 3 6 2" xfId="49420"/>
    <cellStyle name="Note 3 40 3 7" xfId="11187"/>
    <cellStyle name="Note 3 40 3 8" xfId="13100"/>
    <cellStyle name="Note 3 40 3 9" xfId="14801"/>
    <cellStyle name="Note 3 40 4" xfId="2556"/>
    <cellStyle name="Note 3 40 4 10" xfId="17203"/>
    <cellStyle name="Note 3 40 4 11" xfId="18806"/>
    <cellStyle name="Note 3 40 4 12" xfId="20403"/>
    <cellStyle name="Note 3 40 4 13" xfId="21979"/>
    <cellStyle name="Note 3 40 4 14" xfId="23511"/>
    <cellStyle name="Note 3 40 4 15" xfId="24984"/>
    <cellStyle name="Note 3 40 4 2" xfId="4219"/>
    <cellStyle name="Note 3 40 4 2 2" xfId="49422"/>
    <cellStyle name="Note 3 40 4 2 3" xfId="49421"/>
    <cellStyle name="Note 3 40 4 3" xfId="5813"/>
    <cellStyle name="Note 3 40 4 3 2" xfId="49423"/>
    <cellStyle name="Note 3 40 4 4" xfId="7389"/>
    <cellStyle name="Note 3 40 4 4 2" xfId="49424"/>
    <cellStyle name="Note 3 40 4 5" xfId="8914"/>
    <cellStyle name="Note 3 40 4 5 2" xfId="49425"/>
    <cellStyle name="Note 3 40 4 6" xfId="10387"/>
    <cellStyle name="Note 3 40 4 6 2" xfId="49426"/>
    <cellStyle name="Note 3 40 4 7" xfId="12284"/>
    <cellStyle name="Note 3 40 4 8" xfId="13985"/>
    <cellStyle name="Note 3 40 4 9" xfId="15597"/>
    <cellStyle name="Note 3 40 5" xfId="2039"/>
    <cellStyle name="Note 3 40 5 2" xfId="49428"/>
    <cellStyle name="Note 3 40 5 2 2" xfId="49429"/>
    <cellStyle name="Note 3 40 5 3" xfId="49430"/>
    <cellStyle name="Note 3 40 5 4" xfId="49431"/>
    <cellStyle name="Note 3 40 5 5" xfId="49432"/>
    <cellStyle name="Note 3 40 5 6" xfId="49433"/>
    <cellStyle name="Note 3 40 5 7" xfId="49427"/>
    <cellStyle name="Note 3 40 6" xfId="3708"/>
    <cellStyle name="Note 3 40 6 2" xfId="49435"/>
    <cellStyle name="Note 3 40 6 2 2" xfId="49436"/>
    <cellStyle name="Note 3 40 6 3" xfId="49437"/>
    <cellStyle name="Note 3 40 6 4" xfId="49438"/>
    <cellStyle name="Note 3 40 6 5" xfId="49439"/>
    <cellStyle name="Note 3 40 6 6" xfId="49440"/>
    <cellStyle name="Note 3 40 6 7" xfId="49434"/>
    <cellStyle name="Note 3 40 7" xfId="5311"/>
    <cellStyle name="Note 3 40 7 2" xfId="49442"/>
    <cellStyle name="Note 3 40 7 2 2" xfId="49443"/>
    <cellStyle name="Note 3 40 7 3" xfId="49444"/>
    <cellStyle name="Note 3 40 7 4" xfId="49445"/>
    <cellStyle name="Note 3 40 7 5" xfId="49446"/>
    <cellStyle name="Note 3 40 7 6" xfId="49447"/>
    <cellStyle name="Note 3 40 7 7" xfId="49441"/>
    <cellStyle name="Note 3 40 8" xfId="6900"/>
    <cellStyle name="Note 3 40 8 2" xfId="49449"/>
    <cellStyle name="Note 3 40 8 2 2" xfId="49450"/>
    <cellStyle name="Note 3 40 8 3" xfId="49451"/>
    <cellStyle name="Note 3 40 8 4" xfId="49452"/>
    <cellStyle name="Note 3 40 8 5" xfId="49453"/>
    <cellStyle name="Note 3 40 8 6" xfId="49454"/>
    <cellStyle name="Note 3 40 8 7" xfId="49448"/>
    <cellStyle name="Note 3 40 9" xfId="8469"/>
    <cellStyle name="Note 3 40 9 2" xfId="49456"/>
    <cellStyle name="Note 3 40 9 2 2" xfId="49457"/>
    <cellStyle name="Note 3 40 9 3" xfId="49458"/>
    <cellStyle name="Note 3 40 9 4" xfId="49459"/>
    <cellStyle name="Note 3 40 9 5" xfId="49460"/>
    <cellStyle name="Note 3 40 9 6" xfId="49461"/>
    <cellStyle name="Note 3 40 9 7" xfId="49455"/>
    <cellStyle name="Note 3 41" xfId="595"/>
    <cellStyle name="Note 3 41 10" xfId="9954"/>
    <cellStyle name="Note 3 41 10 2" xfId="49463"/>
    <cellStyle name="Note 3 41 10 2 2" xfId="49464"/>
    <cellStyle name="Note 3 41 10 3" xfId="49465"/>
    <cellStyle name="Note 3 41 10 4" xfId="49466"/>
    <cellStyle name="Note 3 41 10 5" xfId="49467"/>
    <cellStyle name="Note 3 41 10 6" xfId="49468"/>
    <cellStyle name="Note 3 41 10 7" xfId="49462"/>
    <cellStyle name="Note 3 41 11" xfId="11737"/>
    <cellStyle name="Note 3 41 11 2" xfId="49470"/>
    <cellStyle name="Note 3 41 11 2 2" xfId="49471"/>
    <cellStyle name="Note 3 41 11 3" xfId="49472"/>
    <cellStyle name="Note 3 41 11 4" xfId="49473"/>
    <cellStyle name="Note 3 41 11 5" xfId="49474"/>
    <cellStyle name="Note 3 41 11 6" xfId="49475"/>
    <cellStyle name="Note 3 41 11 7" xfId="49469"/>
    <cellStyle name="Note 3 41 12" xfId="13439"/>
    <cellStyle name="Note 3 41 12 2" xfId="49477"/>
    <cellStyle name="Note 3 41 12 2 2" xfId="49478"/>
    <cellStyle name="Note 3 41 12 3" xfId="49479"/>
    <cellStyle name="Note 3 41 12 4" xfId="49480"/>
    <cellStyle name="Note 3 41 12 5" xfId="49481"/>
    <cellStyle name="Note 3 41 12 6" xfId="49476"/>
    <cellStyle name="Note 3 41 13" xfId="15051"/>
    <cellStyle name="Note 3 41 13 2" xfId="49483"/>
    <cellStyle name="Note 3 41 13 3" xfId="49482"/>
    <cellStyle name="Note 3 41 14" xfId="16662"/>
    <cellStyle name="Note 3 41 14 2" xfId="49485"/>
    <cellStyle name="Note 3 41 14 3" xfId="49484"/>
    <cellStyle name="Note 3 41 15" xfId="18264"/>
    <cellStyle name="Note 3 41 15 2" xfId="49486"/>
    <cellStyle name="Note 3 41 16" xfId="19867"/>
    <cellStyle name="Note 3 41 16 2" xfId="49487"/>
    <cellStyle name="Note 3 41 17" xfId="21461"/>
    <cellStyle name="Note 3 41 17 2" xfId="49488"/>
    <cellStyle name="Note 3 41 18" xfId="23037"/>
    <cellStyle name="Note 3 41 18 2" xfId="49489"/>
    <cellStyle name="Note 3 41 19" xfId="24551"/>
    <cellStyle name="Note 3 41 2" xfId="1185"/>
    <cellStyle name="Note 3 41 2 10" xfId="16012"/>
    <cellStyle name="Note 3 41 2 11" xfId="17617"/>
    <cellStyle name="Note 3 41 2 12" xfId="19220"/>
    <cellStyle name="Note 3 41 2 13" xfId="20812"/>
    <cellStyle name="Note 3 41 2 14" xfId="22389"/>
    <cellStyle name="Note 3 41 2 15" xfId="23910"/>
    <cellStyle name="Note 3 41 2 16" xfId="25383"/>
    <cellStyle name="Note 3 41 2 2" xfId="2971"/>
    <cellStyle name="Note 3 41 2 2 2" xfId="49491"/>
    <cellStyle name="Note 3 41 2 2 3" xfId="49490"/>
    <cellStyle name="Note 3 41 2 3" xfId="4634"/>
    <cellStyle name="Note 3 41 2 3 2" xfId="49492"/>
    <cellStyle name="Note 3 41 2 4" xfId="6226"/>
    <cellStyle name="Note 3 41 2 4 2" xfId="49493"/>
    <cellStyle name="Note 3 41 2 5" xfId="7798"/>
    <cellStyle name="Note 3 41 2 5 2" xfId="49494"/>
    <cellStyle name="Note 3 41 2 6" xfId="9313"/>
    <cellStyle name="Note 3 41 2 6 2" xfId="49495"/>
    <cellStyle name="Note 3 41 2 7" xfId="10786"/>
    <cellStyle name="Note 3 41 2 8" xfId="12699"/>
    <cellStyle name="Note 3 41 2 9" xfId="14400"/>
    <cellStyle name="Note 3 41 3" xfId="1593"/>
    <cellStyle name="Note 3 41 3 10" xfId="16384"/>
    <cellStyle name="Note 3 41 3 11" xfId="17989"/>
    <cellStyle name="Note 3 41 3 12" xfId="19592"/>
    <cellStyle name="Note 3 41 3 13" xfId="21184"/>
    <cellStyle name="Note 3 41 3 14" xfId="22761"/>
    <cellStyle name="Note 3 41 3 15" xfId="24282"/>
    <cellStyle name="Note 3 41 3 16" xfId="25755"/>
    <cellStyle name="Note 3 41 3 2" xfId="3343"/>
    <cellStyle name="Note 3 41 3 2 2" xfId="49497"/>
    <cellStyle name="Note 3 41 3 2 3" xfId="49496"/>
    <cellStyle name="Note 3 41 3 3" xfId="5006"/>
    <cellStyle name="Note 3 41 3 3 2" xfId="49498"/>
    <cellStyle name="Note 3 41 3 4" xfId="6598"/>
    <cellStyle name="Note 3 41 3 4 2" xfId="49499"/>
    <cellStyle name="Note 3 41 3 5" xfId="8170"/>
    <cellStyle name="Note 3 41 3 5 2" xfId="49500"/>
    <cellStyle name="Note 3 41 3 6" xfId="9685"/>
    <cellStyle name="Note 3 41 3 6 2" xfId="49501"/>
    <cellStyle name="Note 3 41 3 7" xfId="11158"/>
    <cellStyle name="Note 3 41 3 8" xfId="13071"/>
    <cellStyle name="Note 3 41 3 9" xfId="14772"/>
    <cellStyle name="Note 3 41 4" xfId="2527"/>
    <cellStyle name="Note 3 41 4 10" xfId="17174"/>
    <cellStyle name="Note 3 41 4 11" xfId="18777"/>
    <cellStyle name="Note 3 41 4 12" xfId="20374"/>
    <cellStyle name="Note 3 41 4 13" xfId="21950"/>
    <cellStyle name="Note 3 41 4 14" xfId="23482"/>
    <cellStyle name="Note 3 41 4 15" xfId="24955"/>
    <cellStyle name="Note 3 41 4 2" xfId="4190"/>
    <cellStyle name="Note 3 41 4 2 2" xfId="49503"/>
    <cellStyle name="Note 3 41 4 2 3" xfId="49502"/>
    <cellStyle name="Note 3 41 4 3" xfId="5784"/>
    <cellStyle name="Note 3 41 4 3 2" xfId="49504"/>
    <cellStyle name="Note 3 41 4 4" xfId="7360"/>
    <cellStyle name="Note 3 41 4 4 2" xfId="49505"/>
    <cellStyle name="Note 3 41 4 5" xfId="8885"/>
    <cellStyle name="Note 3 41 4 5 2" xfId="49506"/>
    <cellStyle name="Note 3 41 4 6" xfId="10358"/>
    <cellStyle name="Note 3 41 4 6 2" xfId="49507"/>
    <cellStyle name="Note 3 41 4 7" xfId="12255"/>
    <cellStyle name="Note 3 41 4 8" xfId="13956"/>
    <cellStyle name="Note 3 41 4 9" xfId="15568"/>
    <cellStyle name="Note 3 41 5" xfId="2010"/>
    <cellStyle name="Note 3 41 5 2" xfId="49509"/>
    <cellStyle name="Note 3 41 5 2 2" xfId="49510"/>
    <cellStyle name="Note 3 41 5 3" xfId="49511"/>
    <cellStyle name="Note 3 41 5 4" xfId="49512"/>
    <cellStyle name="Note 3 41 5 5" xfId="49513"/>
    <cellStyle name="Note 3 41 5 6" xfId="49514"/>
    <cellStyle name="Note 3 41 5 7" xfId="49508"/>
    <cellStyle name="Note 3 41 6" xfId="3679"/>
    <cellStyle name="Note 3 41 6 2" xfId="49516"/>
    <cellStyle name="Note 3 41 6 2 2" xfId="49517"/>
    <cellStyle name="Note 3 41 6 3" xfId="49518"/>
    <cellStyle name="Note 3 41 6 4" xfId="49519"/>
    <cellStyle name="Note 3 41 6 5" xfId="49520"/>
    <cellStyle name="Note 3 41 6 6" xfId="49521"/>
    <cellStyle name="Note 3 41 6 7" xfId="49515"/>
    <cellStyle name="Note 3 41 7" xfId="5282"/>
    <cellStyle name="Note 3 41 7 2" xfId="49523"/>
    <cellStyle name="Note 3 41 7 2 2" xfId="49524"/>
    <cellStyle name="Note 3 41 7 3" xfId="49525"/>
    <cellStyle name="Note 3 41 7 4" xfId="49526"/>
    <cellStyle name="Note 3 41 7 5" xfId="49527"/>
    <cellStyle name="Note 3 41 7 6" xfId="49528"/>
    <cellStyle name="Note 3 41 7 7" xfId="49522"/>
    <cellStyle name="Note 3 41 8" xfId="6871"/>
    <cellStyle name="Note 3 41 8 2" xfId="49530"/>
    <cellStyle name="Note 3 41 8 2 2" xfId="49531"/>
    <cellStyle name="Note 3 41 8 3" xfId="49532"/>
    <cellStyle name="Note 3 41 8 4" xfId="49533"/>
    <cellStyle name="Note 3 41 8 5" xfId="49534"/>
    <cellStyle name="Note 3 41 8 6" xfId="49535"/>
    <cellStyle name="Note 3 41 8 7" xfId="49529"/>
    <cellStyle name="Note 3 41 9" xfId="8440"/>
    <cellStyle name="Note 3 41 9 2" xfId="49537"/>
    <cellStyle name="Note 3 41 9 2 2" xfId="49538"/>
    <cellStyle name="Note 3 41 9 3" xfId="49539"/>
    <cellStyle name="Note 3 41 9 4" xfId="49540"/>
    <cellStyle name="Note 3 41 9 5" xfId="49541"/>
    <cellStyle name="Note 3 41 9 6" xfId="49542"/>
    <cellStyle name="Note 3 41 9 7" xfId="49536"/>
    <cellStyle name="Note 3 42" xfId="625"/>
    <cellStyle name="Note 3 42 10" xfId="9984"/>
    <cellStyle name="Note 3 42 10 2" xfId="49544"/>
    <cellStyle name="Note 3 42 10 2 2" xfId="49545"/>
    <cellStyle name="Note 3 42 10 3" xfId="49546"/>
    <cellStyle name="Note 3 42 10 4" xfId="49547"/>
    <cellStyle name="Note 3 42 10 5" xfId="49548"/>
    <cellStyle name="Note 3 42 10 6" xfId="49549"/>
    <cellStyle name="Note 3 42 10 7" xfId="49543"/>
    <cellStyle name="Note 3 42 11" xfId="11767"/>
    <cellStyle name="Note 3 42 11 2" xfId="49551"/>
    <cellStyle name="Note 3 42 11 2 2" xfId="49552"/>
    <cellStyle name="Note 3 42 11 3" xfId="49553"/>
    <cellStyle name="Note 3 42 11 4" xfId="49554"/>
    <cellStyle name="Note 3 42 11 5" xfId="49555"/>
    <cellStyle name="Note 3 42 11 6" xfId="49556"/>
    <cellStyle name="Note 3 42 11 7" xfId="49550"/>
    <cellStyle name="Note 3 42 12" xfId="13469"/>
    <cellStyle name="Note 3 42 12 2" xfId="49558"/>
    <cellStyle name="Note 3 42 12 2 2" xfId="49559"/>
    <cellStyle name="Note 3 42 12 3" xfId="49560"/>
    <cellStyle name="Note 3 42 12 4" xfId="49561"/>
    <cellStyle name="Note 3 42 12 5" xfId="49562"/>
    <cellStyle name="Note 3 42 12 6" xfId="49557"/>
    <cellStyle name="Note 3 42 13" xfId="15081"/>
    <cellStyle name="Note 3 42 13 2" xfId="49564"/>
    <cellStyle name="Note 3 42 13 3" xfId="49563"/>
    <cellStyle name="Note 3 42 14" xfId="16692"/>
    <cellStyle name="Note 3 42 14 2" xfId="49566"/>
    <cellStyle name="Note 3 42 14 3" xfId="49565"/>
    <cellStyle name="Note 3 42 15" xfId="18294"/>
    <cellStyle name="Note 3 42 15 2" xfId="49567"/>
    <cellStyle name="Note 3 42 16" xfId="19897"/>
    <cellStyle name="Note 3 42 16 2" xfId="49568"/>
    <cellStyle name="Note 3 42 17" xfId="21491"/>
    <cellStyle name="Note 3 42 17 2" xfId="49569"/>
    <cellStyle name="Note 3 42 18" xfId="23067"/>
    <cellStyle name="Note 3 42 18 2" xfId="49570"/>
    <cellStyle name="Note 3 42 19" xfId="24581"/>
    <cellStyle name="Note 3 42 2" xfId="1215"/>
    <cellStyle name="Note 3 42 2 10" xfId="16042"/>
    <cellStyle name="Note 3 42 2 11" xfId="17647"/>
    <cellStyle name="Note 3 42 2 12" xfId="19250"/>
    <cellStyle name="Note 3 42 2 13" xfId="20842"/>
    <cellStyle name="Note 3 42 2 14" xfId="22419"/>
    <cellStyle name="Note 3 42 2 15" xfId="23940"/>
    <cellStyle name="Note 3 42 2 16" xfId="25413"/>
    <cellStyle name="Note 3 42 2 2" xfId="3001"/>
    <cellStyle name="Note 3 42 2 2 2" xfId="49572"/>
    <cellStyle name="Note 3 42 2 2 3" xfId="49571"/>
    <cellStyle name="Note 3 42 2 3" xfId="4664"/>
    <cellStyle name="Note 3 42 2 3 2" xfId="49573"/>
    <cellStyle name="Note 3 42 2 4" xfId="6256"/>
    <cellStyle name="Note 3 42 2 4 2" xfId="49574"/>
    <cellStyle name="Note 3 42 2 5" xfId="7828"/>
    <cellStyle name="Note 3 42 2 5 2" xfId="49575"/>
    <cellStyle name="Note 3 42 2 6" xfId="9343"/>
    <cellStyle name="Note 3 42 2 6 2" xfId="49576"/>
    <cellStyle name="Note 3 42 2 7" xfId="10816"/>
    <cellStyle name="Note 3 42 2 8" xfId="12729"/>
    <cellStyle name="Note 3 42 2 9" xfId="14430"/>
    <cellStyle name="Note 3 42 3" xfId="1623"/>
    <cellStyle name="Note 3 42 3 10" xfId="16414"/>
    <cellStyle name="Note 3 42 3 11" xfId="18019"/>
    <cellStyle name="Note 3 42 3 12" xfId="19622"/>
    <cellStyle name="Note 3 42 3 13" xfId="21214"/>
    <cellStyle name="Note 3 42 3 14" xfId="22791"/>
    <cellStyle name="Note 3 42 3 15" xfId="24312"/>
    <cellStyle name="Note 3 42 3 16" xfId="25785"/>
    <cellStyle name="Note 3 42 3 2" xfId="3373"/>
    <cellStyle name="Note 3 42 3 2 2" xfId="49578"/>
    <cellStyle name="Note 3 42 3 2 3" xfId="49577"/>
    <cellStyle name="Note 3 42 3 3" xfId="5036"/>
    <cellStyle name="Note 3 42 3 3 2" xfId="49579"/>
    <cellStyle name="Note 3 42 3 4" xfId="6628"/>
    <cellStyle name="Note 3 42 3 4 2" xfId="49580"/>
    <cellStyle name="Note 3 42 3 5" xfId="8200"/>
    <cellStyle name="Note 3 42 3 5 2" xfId="49581"/>
    <cellStyle name="Note 3 42 3 6" xfId="9715"/>
    <cellStyle name="Note 3 42 3 6 2" xfId="49582"/>
    <cellStyle name="Note 3 42 3 7" xfId="11188"/>
    <cellStyle name="Note 3 42 3 8" xfId="13101"/>
    <cellStyle name="Note 3 42 3 9" xfId="14802"/>
    <cellStyle name="Note 3 42 4" xfId="2557"/>
    <cellStyle name="Note 3 42 4 10" xfId="17204"/>
    <cellStyle name="Note 3 42 4 11" xfId="18807"/>
    <cellStyle name="Note 3 42 4 12" xfId="20404"/>
    <cellStyle name="Note 3 42 4 13" xfId="21980"/>
    <cellStyle name="Note 3 42 4 14" xfId="23512"/>
    <cellStyle name="Note 3 42 4 15" xfId="24985"/>
    <cellStyle name="Note 3 42 4 2" xfId="4220"/>
    <cellStyle name="Note 3 42 4 2 2" xfId="49584"/>
    <cellStyle name="Note 3 42 4 2 3" xfId="49583"/>
    <cellStyle name="Note 3 42 4 3" xfId="5814"/>
    <cellStyle name="Note 3 42 4 3 2" xfId="49585"/>
    <cellStyle name="Note 3 42 4 4" xfId="7390"/>
    <cellStyle name="Note 3 42 4 4 2" xfId="49586"/>
    <cellStyle name="Note 3 42 4 5" xfId="8915"/>
    <cellStyle name="Note 3 42 4 5 2" xfId="49587"/>
    <cellStyle name="Note 3 42 4 6" xfId="10388"/>
    <cellStyle name="Note 3 42 4 6 2" xfId="49588"/>
    <cellStyle name="Note 3 42 4 7" xfId="12285"/>
    <cellStyle name="Note 3 42 4 8" xfId="13986"/>
    <cellStyle name="Note 3 42 4 9" xfId="15598"/>
    <cellStyle name="Note 3 42 5" xfId="2040"/>
    <cellStyle name="Note 3 42 5 2" xfId="49590"/>
    <cellStyle name="Note 3 42 5 2 2" xfId="49591"/>
    <cellStyle name="Note 3 42 5 3" xfId="49592"/>
    <cellStyle name="Note 3 42 5 4" xfId="49593"/>
    <cellStyle name="Note 3 42 5 5" xfId="49594"/>
    <cellStyle name="Note 3 42 5 6" xfId="49595"/>
    <cellStyle name="Note 3 42 5 7" xfId="49589"/>
    <cellStyle name="Note 3 42 6" xfId="3709"/>
    <cellStyle name="Note 3 42 6 2" xfId="49597"/>
    <cellStyle name="Note 3 42 6 2 2" xfId="49598"/>
    <cellStyle name="Note 3 42 6 3" xfId="49599"/>
    <cellStyle name="Note 3 42 6 4" xfId="49600"/>
    <cellStyle name="Note 3 42 6 5" xfId="49601"/>
    <cellStyle name="Note 3 42 6 6" xfId="49602"/>
    <cellStyle name="Note 3 42 6 7" xfId="49596"/>
    <cellStyle name="Note 3 42 7" xfId="5312"/>
    <cellStyle name="Note 3 42 7 2" xfId="49604"/>
    <cellStyle name="Note 3 42 7 2 2" xfId="49605"/>
    <cellStyle name="Note 3 42 7 3" xfId="49606"/>
    <cellStyle name="Note 3 42 7 4" xfId="49607"/>
    <cellStyle name="Note 3 42 7 5" xfId="49608"/>
    <cellStyle name="Note 3 42 7 6" xfId="49609"/>
    <cellStyle name="Note 3 42 7 7" xfId="49603"/>
    <cellStyle name="Note 3 42 8" xfId="6901"/>
    <cellStyle name="Note 3 42 8 2" xfId="49611"/>
    <cellStyle name="Note 3 42 8 2 2" xfId="49612"/>
    <cellStyle name="Note 3 42 8 3" xfId="49613"/>
    <cellStyle name="Note 3 42 8 4" xfId="49614"/>
    <cellStyle name="Note 3 42 8 5" xfId="49615"/>
    <cellStyle name="Note 3 42 8 6" xfId="49616"/>
    <cellStyle name="Note 3 42 8 7" xfId="49610"/>
    <cellStyle name="Note 3 42 9" xfId="8470"/>
    <cellStyle name="Note 3 42 9 2" xfId="49618"/>
    <cellStyle name="Note 3 42 9 2 2" xfId="49619"/>
    <cellStyle name="Note 3 42 9 3" xfId="49620"/>
    <cellStyle name="Note 3 42 9 4" xfId="49621"/>
    <cellStyle name="Note 3 42 9 5" xfId="49622"/>
    <cellStyle name="Note 3 42 9 6" xfId="49623"/>
    <cellStyle name="Note 3 42 9 7" xfId="49617"/>
    <cellStyle name="Note 3 43" xfId="672"/>
    <cellStyle name="Note 3 43 10" xfId="10025"/>
    <cellStyle name="Note 3 43 10 2" xfId="49625"/>
    <cellStyle name="Note 3 43 10 2 2" xfId="49626"/>
    <cellStyle name="Note 3 43 10 3" xfId="49627"/>
    <cellStyle name="Note 3 43 10 4" xfId="49628"/>
    <cellStyle name="Note 3 43 10 5" xfId="49629"/>
    <cellStyle name="Note 3 43 10 6" xfId="49630"/>
    <cellStyle name="Note 3 43 10 7" xfId="49624"/>
    <cellStyle name="Note 3 43 11" xfId="11814"/>
    <cellStyle name="Note 3 43 11 2" xfId="49632"/>
    <cellStyle name="Note 3 43 11 2 2" xfId="49633"/>
    <cellStyle name="Note 3 43 11 3" xfId="49634"/>
    <cellStyle name="Note 3 43 11 4" xfId="49635"/>
    <cellStyle name="Note 3 43 11 5" xfId="49636"/>
    <cellStyle name="Note 3 43 11 6" xfId="49637"/>
    <cellStyle name="Note 3 43 11 7" xfId="49631"/>
    <cellStyle name="Note 3 43 12" xfId="13515"/>
    <cellStyle name="Note 3 43 12 2" xfId="49639"/>
    <cellStyle name="Note 3 43 12 2 2" xfId="49640"/>
    <cellStyle name="Note 3 43 12 3" xfId="49641"/>
    <cellStyle name="Note 3 43 12 4" xfId="49642"/>
    <cellStyle name="Note 3 43 12 5" xfId="49643"/>
    <cellStyle name="Note 3 43 12 6" xfId="49638"/>
    <cellStyle name="Note 3 43 13" xfId="15128"/>
    <cellStyle name="Note 3 43 13 2" xfId="49645"/>
    <cellStyle name="Note 3 43 13 3" xfId="49644"/>
    <cellStyle name="Note 3 43 14" xfId="16738"/>
    <cellStyle name="Note 3 43 14 2" xfId="49647"/>
    <cellStyle name="Note 3 43 14 3" xfId="49646"/>
    <cellStyle name="Note 3 43 15" xfId="18340"/>
    <cellStyle name="Note 3 43 15 2" xfId="49648"/>
    <cellStyle name="Note 3 43 16" xfId="19944"/>
    <cellStyle name="Note 3 43 16 2" xfId="49649"/>
    <cellStyle name="Note 3 43 17" xfId="21534"/>
    <cellStyle name="Note 3 43 17 2" xfId="49650"/>
    <cellStyle name="Note 3 43 18" xfId="23108"/>
    <cellStyle name="Note 3 43 18 2" xfId="49651"/>
    <cellStyle name="Note 3 43 19" xfId="24622"/>
    <cellStyle name="Note 3 43 2" xfId="1262"/>
    <cellStyle name="Note 3 43 2 10" xfId="16083"/>
    <cellStyle name="Note 3 43 2 11" xfId="17688"/>
    <cellStyle name="Note 3 43 2 12" xfId="19291"/>
    <cellStyle name="Note 3 43 2 13" xfId="20883"/>
    <cellStyle name="Note 3 43 2 14" xfId="22460"/>
    <cellStyle name="Note 3 43 2 15" xfId="23981"/>
    <cellStyle name="Note 3 43 2 16" xfId="25454"/>
    <cellStyle name="Note 3 43 2 2" xfId="3042"/>
    <cellStyle name="Note 3 43 2 2 2" xfId="49653"/>
    <cellStyle name="Note 3 43 2 2 3" xfId="49652"/>
    <cellStyle name="Note 3 43 2 3" xfId="4705"/>
    <cellStyle name="Note 3 43 2 3 2" xfId="49654"/>
    <cellStyle name="Note 3 43 2 4" xfId="6297"/>
    <cellStyle name="Note 3 43 2 4 2" xfId="49655"/>
    <cellStyle name="Note 3 43 2 5" xfId="7869"/>
    <cellStyle name="Note 3 43 2 5 2" xfId="49656"/>
    <cellStyle name="Note 3 43 2 6" xfId="9384"/>
    <cellStyle name="Note 3 43 2 6 2" xfId="49657"/>
    <cellStyle name="Note 3 43 2 7" xfId="10857"/>
    <cellStyle name="Note 3 43 2 8" xfId="12770"/>
    <cellStyle name="Note 3 43 2 9" xfId="14471"/>
    <cellStyle name="Note 3 43 3" xfId="1670"/>
    <cellStyle name="Note 3 43 3 10" xfId="16455"/>
    <cellStyle name="Note 3 43 3 11" xfId="18060"/>
    <cellStyle name="Note 3 43 3 12" xfId="19663"/>
    <cellStyle name="Note 3 43 3 13" xfId="21255"/>
    <cellStyle name="Note 3 43 3 14" xfId="22832"/>
    <cellStyle name="Note 3 43 3 15" xfId="24353"/>
    <cellStyle name="Note 3 43 3 16" xfId="25826"/>
    <cellStyle name="Note 3 43 3 2" xfId="3414"/>
    <cellStyle name="Note 3 43 3 2 2" xfId="49659"/>
    <cellStyle name="Note 3 43 3 2 3" xfId="49658"/>
    <cellStyle name="Note 3 43 3 3" xfId="5077"/>
    <cellStyle name="Note 3 43 3 3 2" xfId="49660"/>
    <cellStyle name="Note 3 43 3 4" xfId="6669"/>
    <cellStyle name="Note 3 43 3 4 2" xfId="49661"/>
    <cellStyle name="Note 3 43 3 5" xfId="8241"/>
    <cellStyle name="Note 3 43 3 5 2" xfId="49662"/>
    <cellStyle name="Note 3 43 3 6" xfId="9756"/>
    <cellStyle name="Note 3 43 3 6 2" xfId="49663"/>
    <cellStyle name="Note 3 43 3 7" xfId="11229"/>
    <cellStyle name="Note 3 43 3 8" xfId="13142"/>
    <cellStyle name="Note 3 43 3 9" xfId="14843"/>
    <cellStyle name="Note 3 43 4" xfId="2604"/>
    <cellStyle name="Note 3 43 4 10" xfId="17251"/>
    <cellStyle name="Note 3 43 4 11" xfId="18854"/>
    <cellStyle name="Note 3 43 4 12" xfId="20448"/>
    <cellStyle name="Note 3 43 4 13" xfId="22024"/>
    <cellStyle name="Note 3 43 4 14" xfId="23553"/>
    <cellStyle name="Note 3 43 4 15" xfId="25026"/>
    <cellStyle name="Note 3 43 4 2" xfId="4267"/>
    <cellStyle name="Note 3 43 4 2 2" xfId="49665"/>
    <cellStyle name="Note 3 43 4 2 3" xfId="49664"/>
    <cellStyle name="Note 3 43 4 3" xfId="5859"/>
    <cellStyle name="Note 3 43 4 3 2" xfId="49666"/>
    <cellStyle name="Note 3 43 4 4" xfId="7434"/>
    <cellStyle name="Note 3 43 4 4 2" xfId="49667"/>
    <cellStyle name="Note 3 43 4 5" xfId="8956"/>
    <cellStyle name="Note 3 43 4 5 2" xfId="49668"/>
    <cellStyle name="Note 3 43 4 6" xfId="10429"/>
    <cellStyle name="Note 3 43 4 6 2" xfId="49669"/>
    <cellStyle name="Note 3 43 4 7" xfId="12332"/>
    <cellStyle name="Note 3 43 4 8" xfId="14033"/>
    <cellStyle name="Note 3 43 4 9" xfId="15645"/>
    <cellStyle name="Note 3 43 5" xfId="2087"/>
    <cellStyle name="Note 3 43 5 2" xfId="49671"/>
    <cellStyle name="Note 3 43 5 2 2" xfId="49672"/>
    <cellStyle name="Note 3 43 5 3" xfId="49673"/>
    <cellStyle name="Note 3 43 5 4" xfId="49674"/>
    <cellStyle name="Note 3 43 5 5" xfId="49675"/>
    <cellStyle name="Note 3 43 5 6" xfId="49676"/>
    <cellStyle name="Note 3 43 5 7" xfId="49670"/>
    <cellStyle name="Note 3 43 6" xfId="3756"/>
    <cellStyle name="Note 3 43 6 2" xfId="49678"/>
    <cellStyle name="Note 3 43 6 2 2" xfId="49679"/>
    <cellStyle name="Note 3 43 6 3" xfId="49680"/>
    <cellStyle name="Note 3 43 6 4" xfId="49681"/>
    <cellStyle name="Note 3 43 6 5" xfId="49682"/>
    <cellStyle name="Note 3 43 6 6" xfId="49683"/>
    <cellStyle name="Note 3 43 6 7" xfId="49677"/>
    <cellStyle name="Note 3 43 7" xfId="5359"/>
    <cellStyle name="Note 3 43 7 2" xfId="49685"/>
    <cellStyle name="Note 3 43 7 2 2" xfId="49686"/>
    <cellStyle name="Note 3 43 7 3" xfId="49687"/>
    <cellStyle name="Note 3 43 7 4" xfId="49688"/>
    <cellStyle name="Note 3 43 7 5" xfId="49689"/>
    <cellStyle name="Note 3 43 7 6" xfId="49690"/>
    <cellStyle name="Note 3 43 7 7" xfId="49684"/>
    <cellStyle name="Note 3 43 8" xfId="6946"/>
    <cellStyle name="Note 3 43 8 2" xfId="49692"/>
    <cellStyle name="Note 3 43 8 2 2" xfId="49693"/>
    <cellStyle name="Note 3 43 8 3" xfId="49694"/>
    <cellStyle name="Note 3 43 8 4" xfId="49695"/>
    <cellStyle name="Note 3 43 8 5" xfId="49696"/>
    <cellStyle name="Note 3 43 8 6" xfId="49697"/>
    <cellStyle name="Note 3 43 8 7" xfId="49691"/>
    <cellStyle name="Note 3 43 9" xfId="8511"/>
    <cellStyle name="Note 3 43 9 2" xfId="49699"/>
    <cellStyle name="Note 3 43 9 2 2" xfId="49700"/>
    <cellStyle name="Note 3 43 9 3" xfId="49701"/>
    <cellStyle name="Note 3 43 9 4" xfId="49702"/>
    <cellStyle name="Note 3 43 9 5" xfId="49703"/>
    <cellStyle name="Note 3 43 9 6" xfId="49704"/>
    <cellStyle name="Note 3 43 9 7" xfId="49698"/>
    <cellStyle name="Note 3 44" xfId="679"/>
    <cellStyle name="Note 3 44 10" xfId="10029"/>
    <cellStyle name="Note 3 44 10 2" xfId="49706"/>
    <cellStyle name="Note 3 44 10 2 2" xfId="49707"/>
    <cellStyle name="Note 3 44 10 3" xfId="49708"/>
    <cellStyle name="Note 3 44 10 4" xfId="49709"/>
    <cellStyle name="Note 3 44 10 5" xfId="49710"/>
    <cellStyle name="Note 3 44 10 6" xfId="49711"/>
    <cellStyle name="Note 3 44 10 7" xfId="49705"/>
    <cellStyle name="Note 3 44 11" xfId="11821"/>
    <cellStyle name="Note 3 44 11 2" xfId="49713"/>
    <cellStyle name="Note 3 44 11 2 2" xfId="49714"/>
    <cellStyle name="Note 3 44 11 3" xfId="49715"/>
    <cellStyle name="Note 3 44 11 4" xfId="49716"/>
    <cellStyle name="Note 3 44 11 5" xfId="49717"/>
    <cellStyle name="Note 3 44 11 6" xfId="49718"/>
    <cellStyle name="Note 3 44 11 7" xfId="49712"/>
    <cellStyle name="Note 3 44 12" xfId="13522"/>
    <cellStyle name="Note 3 44 12 2" xfId="49720"/>
    <cellStyle name="Note 3 44 12 2 2" xfId="49721"/>
    <cellStyle name="Note 3 44 12 3" xfId="49722"/>
    <cellStyle name="Note 3 44 12 4" xfId="49723"/>
    <cellStyle name="Note 3 44 12 5" xfId="49724"/>
    <cellStyle name="Note 3 44 12 6" xfId="49719"/>
    <cellStyle name="Note 3 44 13" xfId="15135"/>
    <cellStyle name="Note 3 44 13 2" xfId="49726"/>
    <cellStyle name="Note 3 44 13 3" xfId="49725"/>
    <cellStyle name="Note 3 44 14" xfId="16744"/>
    <cellStyle name="Note 3 44 14 2" xfId="49728"/>
    <cellStyle name="Note 3 44 14 3" xfId="49727"/>
    <cellStyle name="Note 3 44 15" xfId="18347"/>
    <cellStyle name="Note 3 44 15 2" xfId="49729"/>
    <cellStyle name="Note 3 44 16" xfId="19950"/>
    <cellStyle name="Note 3 44 16 2" xfId="49730"/>
    <cellStyle name="Note 3 44 17" xfId="21540"/>
    <cellStyle name="Note 3 44 17 2" xfId="49731"/>
    <cellStyle name="Note 3 44 18" xfId="23112"/>
    <cellStyle name="Note 3 44 18 2" xfId="49732"/>
    <cellStyle name="Note 3 44 19" xfId="24626"/>
    <cellStyle name="Note 3 44 2" xfId="1268"/>
    <cellStyle name="Note 3 44 2 10" xfId="16087"/>
    <cellStyle name="Note 3 44 2 11" xfId="17692"/>
    <cellStyle name="Note 3 44 2 12" xfId="19295"/>
    <cellStyle name="Note 3 44 2 13" xfId="20887"/>
    <cellStyle name="Note 3 44 2 14" xfId="22464"/>
    <cellStyle name="Note 3 44 2 15" xfId="23985"/>
    <cellStyle name="Note 3 44 2 16" xfId="25458"/>
    <cellStyle name="Note 3 44 2 2" xfId="3046"/>
    <cellStyle name="Note 3 44 2 2 2" xfId="49734"/>
    <cellStyle name="Note 3 44 2 2 3" xfId="49733"/>
    <cellStyle name="Note 3 44 2 3" xfId="4709"/>
    <cellStyle name="Note 3 44 2 3 2" xfId="49735"/>
    <cellStyle name="Note 3 44 2 4" xfId="6301"/>
    <cellStyle name="Note 3 44 2 4 2" xfId="49736"/>
    <cellStyle name="Note 3 44 2 5" xfId="7873"/>
    <cellStyle name="Note 3 44 2 5 2" xfId="49737"/>
    <cellStyle name="Note 3 44 2 6" xfId="9388"/>
    <cellStyle name="Note 3 44 2 6 2" xfId="49738"/>
    <cellStyle name="Note 3 44 2 7" xfId="10861"/>
    <cellStyle name="Note 3 44 2 8" xfId="12774"/>
    <cellStyle name="Note 3 44 2 9" xfId="14475"/>
    <cellStyle name="Note 3 44 3" xfId="1677"/>
    <cellStyle name="Note 3 44 3 10" xfId="16459"/>
    <cellStyle name="Note 3 44 3 11" xfId="18064"/>
    <cellStyle name="Note 3 44 3 12" xfId="19667"/>
    <cellStyle name="Note 3 44 3 13" xfId="21259"/>
    <cellStyle name="Note 3 44 3 14" xfId="22836"/>
    <cellStyle name="Note 3 44 3 15" xfId="24357"/>
    <cellStyle name="Note 3 44 3 16" xfId="25830"/>
    <cellStyle name="Note 3 44 3 2" xfId="3418"/>
    <cellStyle name="Note 3 44 3 2 2" xfId="49740"/>
    <cellStyle name="Note 3 44 3 2 3" xfId="49739"/>
    <cellStyle name="Note 3 44 3 3" xfId="5081"/>
    <cellStyle name="Note 3 44 3 3 2" xfId="49741"/>
    <cellStyle name="Note 3 44 3 4" xfId="6673"/>
    <cellStyle name="Note 3 44 3 4 2" xfId="49742"/>
    <cellStyle name="Note 3 44 3 5" xfId="8245"/>
    <cellStyle name="Note 3 44 3 5 2" xfId="49743"/>
    <cellStyle name="Note 3 44 3 6" xfId="9760"/>
    <cellStyle name="Note 3 44 3 6 2" xfId="49744"/>
    <cellStyle name="Note 3 44 3 7" xfId="11233"/>
    <cellStyle name="Note 3 44 3 8" xfId="13146"/>
    <cellStyle name="Note 3 44 3 9" xfId="14847"/>
    <cellStyle name="Note 3 44 4" xfId="2611"/>
    <cellStyle name="Note 3 44 4 10" xfId="17258"/>
    <cellStyle name="Note 3 44 4 11" xfId="18861"/>
    <cellStyle name="Note 3 44 4 12" xfId="20455"/>
    <cellStyle name="Note 3 44 4 13" xfId="22030"/>
    <cellStyle name="Note 3 44 4 14" xfId="23557"/>
    <cellStyle name="Note 3 44 4 15" xfId="25030"/>
    <cellStyle name="Note 3 44 4 2" xfId="4274"/>
    <cellStyle name="Note 3 44 4 2 2" xfId="49746"/>
    <cellStyle name="Note 3 44 4 2 3" xfId="49745"/>
    <cellStyle name="Note 3 44 4 3" xfId="5866"/>
    <cellStyle name="Note 3 44 4 3 2" xfId="49747"/>
    <cellStyle name="Note 3 44 4 4" xfId="7439"/>
    <cellStyle name="Note 3 44 4 4 2" xfId="49748"/>
    <cellStyle name="Note 3 44 4 5" xfId="8960"/>
    <cellStyle name="Note 3 44 4 5 2" xfId="49749"/>
    <cellStyle name="Note 3 44 4 6" xfId="10433"/>
    <cellStyle name="Note 3 44 4 6 2" xfId="49750"/>
    <cellStyle name="Note 3 44 4 7" xfId="12339"/>
    <cellStyle name="Note 3 44 4 8" xfId="14040"/>
    <cellStyle name="Note 3 44 4 9" xfId="15652"/>
    <cellStyle name="Note 3 44 5" xfId="2094"/>
    <cellStyle name="Note 3 44 5 2" xfId="49752"/>
    <cellStyle name="Note 3 44 5 2 2" xfId="49753"/>
    <cellStyle name="Note 3 44 5 3" xfId="49754"/>
    <cellStyle name="Note 3 44 5 4" xfId="49755"/>
    <cellStyle name="Note 3 44 5 5" xfId="49756"/>
    <cellStyle name="Note 3 44 5 6" xfId="49757"/>
    <cellStyle name="Note 3 44 5 7" xfId="49751"/>
    <cellStyle name="Note 3 44 6" xfId="3763"/>
    <cellStyle name="Note 3 44 6 2" xfId="49759"/>
    <cellStyle name="Note 3 44 6 2 2" xfId="49760"/>
    <cellStyle name="Note 3 44 6 3" xfId="49761"/>
    <cellStyle name="Note 3 44 6 4" xfId="49762"/>
    <cellStyle name="Note 3 44 6 5" xfId="49763"/>
    <cellStyle name="Note 3 44 6 6" xfId="49764"/>
    <cellStyle name="Note 3 44 6 7" xfId="49758"/>
    <cellStyle name="Note 3 44 7" xfId="5365"/>
    <cellStyle name="Note 3 44 7 2" xfId="49766"/>
    <cellStyle name="Note 3 44 7 2 2" xfId="49767"/>
    <cellStyle name="Note 3 44 7 3" xfId="49768"/>
    <cellStyle name="Note 3 44 7 4" xfId="49769"/>
    <cellStyle name="Note 3 44 7 5" xfId="49770"/>
    <cellStyle name="Note 3 44 7 6" xfId="49771"/>
    <cellStyle name="Note 3 44 7 7" xfId="49765"/>
    <cellStyle name="Note 3 44 8" xfId="6951"/>
    <cellStyle name="Note 3 44 8 2" xfId="49773"/>
    <cellStyle name="Note 3 44 8 2 2" xfId="49774"/>
    <cellStyle name="Note 3 44 8 3" xfId="49775"/>
    <cellStyle name="Note 3 44 8 4" xfId="49776"/>
    <cellStyle name="Note 3 44 8 5" xfId="49777"/>
    <cellStyle name="Note 3 44 8 6" xfId="49778"/>
    <cellStyle name="Note 3 44 8 7" xfId="49772"/>
    <cellStyle name="Note 3 44 9" xfId="8515"/>
    <cellStyle name="Note 3 44 9 2" xfId="49780"/>
    <cellStyle name="Note 3 44 9 2 2" xfId="49781"/>
    <cellStyle name="Note 3 44 9 3" xfId="49782"/>
    <cellStyle name="Note 3 44 9 4" xfId="49783"/>
    <cellStyle name="Note 3 44 9 5" xfId="49784"/>
    <cellStyle name="Note 3 44 9 6" xfId="49785"/>
    <cellStyle name="Note 3 44 9 7" xfId="49779"/>
    <cellStyle name="Note 3 45" xfId="674"/>
    <cellStyle name="Note 3 45 10" xfId="10027"/>
    <cellStyle name="Note 3 45 10 2" xfId="49787"/>
    <cellStyle name="Note 3 45 10 2 2" xfId="49788"/>
    <cellStyle name="Note 3 45 10 3" xfId="49789"/>
    <cellStyle name="Note 3 45 10 4" xfId="49790"/>
    <cellStyle name="Note 3 45 10 5" xfId="49791"/>
    <cellStyle name="Note 3 45 10 6" xfId="49792"/>
    <cellStyle name="Note 3 45 10 7" xfId="49786"/>
    <cellStyle name="Note 3 45 11" xfId="11816"/>
    <cellStyle name="Note 3 45 11 2" xfId="49794"/>
    <cellStyle name="Note 3 45 11 2 2" xfId="49795"/>
    <cellStyle name="Note 3 45 11 3" xfId="49796"/>
    <cellStyle name="Note 3 45 11 4" xfId="49797"/>
    <cellStyle name="Note 3 45 11 5" xfId="49798"/>
    <cellStyle name="Note 3 45 11 6" xfId="49799"/>
    <cellStyle name="Note 3 45 11 7" xfId="49793"/>
    <cellStyle name="Note 3 45 12" xfId="13517"/>
    <cellStyle name="Note 3 45 12 2" xfId="49801"/>
    <cellStyle name="Note 3 45 12 2 2" xfId="49802"/>
    <cellStyle name="Note 3 45 12 3" xfId="49803"/>
    <cellStyle name="Note 3 45 12 4" xfId="49804"/>
    <cellStyle name="Note 3 45 12 5" xfId="49805"/>
    <cellStyle name="Note 3 45 12 6" xfId="49800"/>
    <cellStyle name="Note 3 45 13" xfId="15130"/>
    <cellStyle name="Note 3 45 13 2" xfId="49807"/>
    <cellStyle name="Note 3 45 13 3" xfId="49806"/>
    <cellStyle name="Note 3 45 14" xfId="16740"/>
    <cellStyle name="Note 3 45 14 2" xfId="49809"/>
    <cellStyle name="Note 3 45 14 3" xfId="49808"/>
    <cellStyle name="Note 3 45 15" xfId="18342"/>
    <cellStyle name="Note 3 45 15 2" xfId="49810"/>
    <cellStyle name="Note 3 45 16" xfId="19946"/>
    <cellStyle name="Note 3 45 16 2" xfId="49811"/>
    <cellStyle name="Note 3 45 17" xfId="21536"/>
    <cellStyle name="Note 3 45 17 2" xfId="49812"/>
    <cellStyle name="Note 3 45 18" xfId="23110"/>
    <cellStyle name="Note 3 45 18 2" xfId="49813"/>
    <cellStyle name="Note 3 45 19" xfId="24624"/>
    <cellStyle name="Note 3 45 2" xfId="1264"/>
    <cellStyle name="Note 3 45 2 10" xfId="16085"/>
    <cellStyle name="Note 3 45 2 11" xfId="17690"/>
    <cellStyle name="Note 3 45 2 12" xfId="19293"/>
    <cellStyle name="Note 3 45 2 13" xfId="20885"/>
    <cellStyle name="Note 3 45 2 14" xfId="22462"/>
    <cellStyle name="Note 3 45 2 15" xfId="23983"/>
    <cellStyle name="Note 3 45 2 16" xfId="25456"/>
    <cellStyle name="Note 3 45 2 2" xfId="3044"/>
    <cellStyle name="Note 3 45 2 2 2" xfId="49815"/>
    <cellStyle name="Note 3 45 2 2 3" xfId="49814"/>
    <cellStyle name="Note 3 45 2 3" xfId="4707"/>
    <cellStyle name="Note 3 45 2 3 2" xfId="49816"/>
    <cellStyle name="Note 3 45 2 4" xfId="6299"/>
    <cellStyle name="Note 3 45 2 4 2" xfId="49817"/>
    <cellStyle name="Note 3 45 2 5" xfId="7871"/>
    <cellStyle name="Note 3 45 2 5 2" xfId="49818"/>
    <cellStyle name="Note 3 45 2 6" xfId="9386"/>
    <cellStyle name="Note 3 45 2 6 2" xfId="49819"/>
    <cellStyle name="Note 3 45 2 7" xfId="10859"/>
    <cellStyle name="Note 3 45 2 8" xfId="12772"/>
    <cellStyle name="Note 3 45 2 9" xfId="14473"/>
    <cellStyle name="Note 3 45 3" xfId="1672"/>
    <cellStyle name="Note 3 45 3 10" xfId="16457"/>
    <cellStyle name="Note 3 45 3 11" xfId="18062"/>
    <cellStyle name="Note 3 45 3 12" xfId="19665"/>
    <cellStyle name="Note 3 45 3 13" xfId="21257"/>
    <cellStyle name="Note 3 45 3 14" xfId="22834"/>
    <cellStyle name="Note 3 45 3 15" xfId="24355"/>
    <cellStyle name="Note 3 45 3 16" xfId="25828"/>
    <cellStyle name="Note 3 45 3 2" xfId="3416"/>
    <cellStyle name="Note 3 45 3 2 2" xfId="49821"/>
    <cellStyle name="Note 3 45 3 2 3" xfId="49820"/>
    <cellStyle name="Note 3 45 3 3" xfId="5079"/>
    <cellStyle name="Note 3 45 3 3 2" xfId="49822"/>
    <cellStyle name="Note 3 45 3 4" xfId="6671"/>
    <cellStyle name="Note 3 45 3 4 2" xfId="49823"/>
    <cellStyle name="Note 3 45 3 5" xfId="8243"/>
    <cellStyle name="Note 3 45 3 5 2" xfId="49824"/>
    <cellStyle name="Note 3 45 3 6" xfId="9758"/>
    <cellStyle name="Note 3 45 3 6 2" xfId="49825"/>
    <cellStyle name="Note 3 45 3 7" xfId="11231"/>
    <cellStyle name="Note 3 45 3 8" xfId="13144"/>
    <cellStyle name="Note 3 45 3 9" xfId="14845"/>
    <cellStyle name="Note 3 45 4" xfId="2606"/>
    <cellStyle name="Note 3 45 4 10" xfId="17253"/>
    <cellStyle name="Note 3 45 4 11" xfId="18856"/>
    <cellStyle name="Note 3 45 4 12" xfId="20450"/>
    <cellStyle name="Note 3 45 4 13" xfId="22026"/>
    <cellStyle name="Note 3 45 4 14" xfId="23555"/>
    <cellStyle name="Note 3 45 4 15" xfId="25028"/>
    <cellStyle name="Note 3 45 4 2" xfId="4269"/>
    <cellStyle name="Note 3 45 4 2 2" xfId="49827"/>
    <cellStyle name="Note 3 45 4 2 3" xfId="49826"/>
    <cellStyle name="Note 3 45 4 3" xfId="5861"/>
    <cellStyle name="Note 3 45 4 3 2" xfId="49828"/>
    <cellStyle name="Note 3 45 4 4" xfId="7436"/>
    <cellStyle name="Note 3 45 4 4 2" xfId="49829"/>
    <cellStyle name="Note 3 45 4 5" xfId="8958"/>
    <cellStyle name="Note 3 45 4 5 2" xfId="49830"/>
    <cellStyle name="Note 3 45 4 6" xfId="10431"/>
    <cellStyle name="Note 3 45 4 6 2" xfId="49831"/>
    <cellStyle name="Note 3 45 4 7" xfId="12334"/>
    <cellStyle name="Note 3 45 4 8" xfId="14035"/>
    <cellStyle name="Note 3 45 4 9" xfId="15647"/>
    <cellStyle name="Note 3 45 5" xfId="2089"/>
    <cellStyle name="Note 3 45 5 2" xfId="49833"/>
    <cellStyle name="Note 3 45 5 2 2" xfId="49834"/>
    <cellStyle name="Note 3 45 5 3" xfId="49835"/>
    <cellStyle name="Note 3 45 5 4" xfId="49836"/>
    <cellStyle name="Note 3 45 5 5" xfId="49837"/>
    <cellStyle name="Note 3 45 5 6" xfId="49838"/>
    <cellStyle name="Note 3 45 5 7" xfId="49832"/>
    <cellStyle name="Note 3 45 6" xfId="3758"/>
    <cellStyle name="Note 3 45 6 2" xfId="49840"/>
    <cellStyle name="Note 3 45 6 2 2" xfId="49841"/>
    <cellStyle name="Note 3 45 6 3" xfId="49842"/>
    <cellStyle name="Note 3 45 6 4" xfId="49843"/>
    <cellStyle name="Note 3 45 6 5" xfId="49844"/>
    <cellStyle name="Note 3 45 6 6" xfId="49845"/>
    <cellStyle name="Note 3 45 6 7" xfId="49839"/>
    <cellStyle name="Note 3 45 7" xfId="5361"/>
    <cellStyle name="Note 3 45 7 2" xfId="49847"/>
    <cellStyle name="Note 3 45 7 2 2" xfId="49848"/>
    <cellStyle name="Note 3 45 7 3" xfId="49849"/>
    <cellStyle name="Note 3 45 7 4" xfId="49850"/>
    <cellStyle name="Note 3 45 7 5" xfId="49851"/>
    <cellStyle name="Note 3 45 7 6" xfId="49852"/>
    <cellStyle name="Note 3 45 7 7" xfId="49846"/>
    <cellStyle name="Note 3 45 8" xfId="6948"/>
    <cellStyle name="Note 3 45 8 2" xfId="49854"/>
    <cellStyle name="Note 3 45 8 2 2" xfId="49855"/>
    <cellStyle name="Note 3 45 8 3" xfId="49856"/>
    <cellStyle name="Note 3 45 8 4" xfId="49857"/>
    <cellStyle name="Note 3 45 8 5" xfId="49858"/>
    <cellStyle name="Note 3 45 8 6" xfId="49859"/>
    <cellStyle name="Note 3 45 8 7" xfId="49853"/>
    <cellStyle name="Note 3 45 9" xfId="8513"/>
    <cellStyle name="Note 3 45 9 2" xfId="49861"/>
    <cellStyle name="Note 3 45 9 2 2" xfId="49862"/>
    <cellStyle name="Note 3 45 9 3" xfId="49863"/>
    <cellStyle name="Note 3 45 9 4" xfId="49864"/>
    <cellStyle name="Note 3 45 9 5" xfId="49865"/>
    <cellStyle name="Note 3 45 9 6" xfId="49866"/>
    <cellStyle name="Note 3 45 9 7" xfId="49860"/>
    <cellStyle name="Note 3 46" xfId="703"/>
    <cellStyle name="Note 3 46 10" xfId="10046"/>
    <cellStyle name="Note 3 46 10 2" xfId="49868"/>
    <cellStyle name="Note 3 46 10 2 2" xfId="49869"/>
    <cellStyle name="Note 3 46 10 3" xfId="49870"/>
    <cellStyle name="Note 3 46 10 4" xfId="49871"/>
    <cellStyle name="Note 3 46 10 5" xfId="49872"/>
    <cellStyle name="Note 3 46 10 6" xfId="49873"/>
    <cellStyle name="Note 3 46 10 7" xfId="49867"/>
    <cellStyle name="Note 3 46 11" xfId="11846"/>
    <cellStyle name="Note 3 46 11 2" xfId="49875"/>
    <cellStyle name="Note 3 46 11 2 2" xfId="49876"/>
    <cellStyle name="Note 3 46 11 3" xfId="49877"/>
    <cellStyle name="Note 3 46 11 4" xfId="49878"/>
    <cellStyle name="Note 3 46 11 5" xfId="49879"/>
    <cellStyle name="Note 3 46 11 6" xfId="49880"/>
    <cellStyle name="Note 3 46 11 7" xfId="49874"/>
    <cellStyle name="Note 3 46 12" xfId="13547"/>
    <cellStyle name="Note 3 46 12 2" xfId="49882"/>
    <cellStyle name="Note 3 46 12 2 2" xfId="49883"/>
    <cellStyle name="Note 3 46 12 3" xfId="49884"/>
    <cellStyle name="Note 3 46 12 4" xfId="49885"/>
    <cellStyle name="Note 3 46 12 5" xfId="49886"/>
    <cellStyle name="Note 3 46 12 6" xfId="49881"/>
    <cellStyle name="Note 3 46 13" xfId="15160"/>
    <cellStyle name="Note 3 46 13 2" xfId="49888"/>
    <cellStyle name="Note 3 46 13 3" xfId="49887"/>
    <cellStyle name="Note 3 46 14" xfId="16769"/>
    <cellStyle name="Note 3 46 14 2" xfId="49890"/>
    <cellStyle name="Note 3 46 14 3" xfId="49889"/>
    <cellStyle name="Note 3 46 15" xfId="18372"/>
    <cellStyle name="Note 3 46 15 2" xfId="49891"/>
    <cellStyle name="Note 3 46 16" xfId="19975"/>
    <cellStyle name="Note 3 46 16 2" xfId="49892"/>
    <cellStyle name="Note 3 46 17" xfId="21564"/>
    <cellStyle name="Note 3 46 17 2" xfId="49893"/>
    <cellStyle name="Note 3 46 18" xfId="23130"/>
    <cellStyle name="Note 3 46 18 2" xfId="49894"/>
    <cellStyle name="Note 3 46 19" xfId="24643"/>
    <cellStyle name="Note 3 46 2" xfId="1293"/>
    <cellStyle name="Note 3 46 2 10" xfId="16105"/>
    <cellStyle name="Note 3 46 2 11" xfId="17710"/>
    <cellStyle name="Note 3 46 2 12" xfId="19313"/>
    <cellStyle name="Note 3 46 2 13" xfId="20905"/>
    <cellStyle name="Note 3 46 2 14" xfId="22482"/>
    <cellStyle name="Note 3 46 2 15" xfId="24003"/>
    <cellStyle name="Note 3 46 2 16" xfId="25476"/>
    <cellStyle name="Note 3 46 2 2" xfId="3064"/>
    <cellStyle name="Note 3 46 2 2 2" xfId="49896"/>
    <cellStyle name="Note 3 46 2 2 3" xfId="49895"/>
    <cellStyle name="Note 3 46 2 3" xfId="4727"/>
    <cellStyle name="Note 3 46 2 3 2" xfId="49897"/>
    <cellStyle name="Note 3 46 2 4" xfId="6319"/>
    <cellStyle name="Note 3 46 2 4 2" xfId="49898"/>
    <cellStyle name="Note 3 46 2 5" xfId="7891"/>
    <cellStyle name="Note 3 46 2 5 2" xfId="49899"/>
    <cellStyle name="Note 3 46 2 6" xfId="9406"/>
    <cellStyle name="Note 3 46 2 6 2" xfId="49900"/>
    <cellStyle name="Note 3 46 2 7" xfId="10879"/>
    <cellStyle name="Note 3 46 2 8" xfId="12792"/>
    <cellStyle name="Note 3 46 2 9" xfId="14493"/>
    <cellStyle name="Note 3 46 3" xfId="1702"/>
    <cellStyle name="Note 3 46 3 10" xfId="16476"/>
    <cellStyle name="Note 3 46 3 11" xfId="18081"/>
    <cellStyle name="Note 3 46 3 12" xfId="19684"/>
    <cellStyle name="Note 3 46 3 13" xfId="21276"/>
    <cellStyle name="Note 3 46 3 14" xfId="22853"/>
    <cellStyle name="Note 3 46 3 15" xfId="24374"/>
    <cellStyle name="Note 3 46 3 16" xfId="25847"/>
    <cellStyle name="Note 3 46 3 2" xfId="3435"/>
    <cellStyle name="Note 3 46 3 2 2" xfId="49902"/>
    <cellStyle name="Note 3 46 3 2 3" xfId="49901"/>
    <cellStyle name="Note 3 46 3 3" xfId="5098"/>
    <cellStyle name="Note 3 46 3 3 2" xfId="49903"/>
    <cellStyle name="Note 3 46 3 4" xfId="6690"/>
    <cellStyle name="Note 3 46 3 4 2" xfId="49904"/>
    <cellStyle name="Note 3 46 3 5" xfId="8262"/>
    <cellStyle name="Note 3 46 3 5 2" xfId="49905"/>
    <cellStyle name="Note 3 46 3 6" xfId="9777"/>
    <cellStyle name="Note 3 46 3 6 2" xfId="49906"/>
    <cellStyle name="Note 3 46 3 7" xfId="11250"/>
    <cellStyle name="Note 3 46 3 8" xfId="13163"/>
    <cellStyle name="Note 3 46 3 9" xfId="14864"/>
    <cellStyle name="Note 3 46 4" xfId="2624"/>
    <cellStyle name="Note 3 46 4 10" xfId="17270"/>
    <cellStyle name="Note 3 46 4 11" xfId="18873"/>
    <cellStyle name="Note 3 46 4 12" xfId="20465"/>
    <cellStyle name="Note 3 46 4 13" xfId="22043"/>
    <cellStyle name="Note 3 46 4 14" xfId="23565"/>
    <cellStyle name="Note 3 46 4 15" xfId="25038"/>
    <cellStyle name="Note 3 46 4 2" xfId="4287"/>
    <cellStyle name="Note 3 46 4 2 2" xfId="49908"/>
    <cellStyle name="Note 3 46 4 2 3" xfId="49907"/>
    <cellStyle name="Note 3 46 4 3" xfId="5879"/>
    <cellStyle name="Note 3 46 4 3 2" xfId="49909"/>
    <cellStyle name="Note 3 46 4 4" xfId="7451"/>
    <cellStyle name="Note 3 46 4 4 2" xfId="49910"/>
    <cellStyle name="Note 3 46 4 5" xfId="8968"/>
    <cellStyle name="Note 3 46 4 5 2" xfId="49911"/>
    <cellStyle name="Note 3 46 4 6" xfId="10441"/>
    <cellStyle name="Note 3 46 4 6 2" xfId="49912"/>
    <cellStyle name="Note 3 46 4 7" xfId="12352"/>
    <cellStyle name="Note 3 46 4 8" xfId="14053"/>
    <cellStyle name="Note 3 46 4 9" xfId="15665"/>
    <cellStyle name="Note 3 46 5" xfId="2119"/>
    <cellStyle name="Note 3 46 5 2" xfId="49914"/>
    <cellStyle name="Note 3 46 5 2 2" xfId="49915"/>
    <cellStyle name="Note 3 46 5 3" xfId="49916"/>
    <cellStyle name="Note 3 46 5 4" xfId="49917"/>
    <cellStyle name="Note 3 46 5 5" xfId="49918"/>
    <cellStyle name="Note 3 46 5 6" xfId="49919"/>
    <cellStyle name="Note 3 46 5 7" xfId="49913"/>
    <cellStyle name="Note 3 46 6" xfId="3788"/>
    <cellStyle name="Note 3 46 6 2" xfId="49921"/>
    <cellStyle name="Note 3 46 6 2 2" xfId="49922"/>
    <cellStyle name="Note 3 46 6 3" xfId="49923"/>
    <cellStyle name="Note 3 46 6 4" xfId="49924"/>
    <cellStyle name="Note 3 46 6 5" xfId="49925"/>
    <cellStyle name="Note 3 46 6 6" xfId="49926"/>
    <cellStyle name="Note 3 46 6 7" xfId="49920"/>
    <cellStyle name="Note 3 46 7" xfId="5388"/>
    <cellStyle name="Note 3 46 7 2" xfId="49928"/>
    <cellStyle name="Note 3 46 7 2 2" xfId="49929"/>
    <cellStyle name="Note 3 46 7 3" xfId="49930"/>
    <cellStyle name="Note 3 46 7 4" xfId="49931"/>
    <cellStyle name="Note 3 46 7 5" xfId="49932"/>
    <cellStyle name="Note 3 46 7 6" xfId="49933"/>
    <cellStyle name="Note 3 46 7 7" xfId="49927"/>
    <cellStyle name="Note 3 46 8" xfId="6974"/>
    <cellStyle name="Note 3 46 8 2" xfId="49935"/>
    <cellStyle name="Note 3 46 8 2 2" xfId="49936"/>
    <cellStyle name="Note 3 46 8 3" xfId="49937"/>
    <cellStyle name="Note 3 46 8 4" xfId="49938"/>
    <cellStyle name="Note 3 46 8 5" xfId="49939"/>
    <cellStyle name="Note 3 46 8 6" xfId="49940"/>
    <cellStyle name="Note 3 46 8 7" xfId="49934"/>
    <cellStyle name="Note 3 46 9" xfId="8533"/>
    <cellStyle name="Note 3 46 9 2" xfId="49942"/>
    <cellStyle name="Note 3 46 9 2 2" xfId="49943"/>
    <cellStyle name="Note 3 46 9 3" xfId="49944"/>
    <cellStyle name="Note 3 46 9 4" xfId="49945"/>
    <cellStyle name="Note 3 46 9 5" xfId="49946"/>
    <cellStyle name="Note 3 46 9 6" xfId="49947"/>
    <cellStyle name="Note 3 46 9 7" xfId="49941"/>
    <cellStyle name="Note 3 47" xfId="710"/>
    <cellStyle name="Note 3 47 10" xfId="11853"/>
    <cellStyle name="Note 3 47 10 2" xfId="49949"/>
    <cellStyle name="Note 3 47 10 2 2" xfId="49950"/>
    <cellStyle name="Note 3 47 10 3" xfId="49951"/>
    <cellStyle name="Note 3 47 10 4" xfId="49952"/>
    <cellStyle name="Note 3 47 10 5" xfId="49953"/>
    <cellStyle name="Note 3 47 10 6" xfId="49954"/>
    <cellStyle name="Note 3 47 10 7" xfId="49948"/>
    <cellStyle name="Note 3 47 11" xfId="13554"/>
    <cellStyle name="Note 3 47 11 2" xfId="49956"/>
    <cellStyle name="Note 3 47 11 2 2" xfId="49957"/>
    <cellStyle name="Note 3 47 11 3" xfId="49958"/>
    <cellStyle name="Note 3 47 11 4" xfId="49959"/>
    <cellStyle name="Note 3 47 11 5" xfId="49960"/>
    <cellStyle name="Note 3 47 11 6" xfId="49961"/>
    <cellStyle name="Note 3 47 11 7" xfId="49955"/>
    <cellStyle name="Note 3 47 12" xfId="15167"/>
    <cellStyle name="Note 3 47 12 2" xfId="49963"/>
    <cellStyle name="Note 3 47 12 2 2" xfId="49964"/>
    <cellStyle name="Note 3 47 12 3" xfId="49965"/>
    <cellStyle name="Note 3 47 12 4" xfId="49966"/>
    <cellStyle name="Note 3 47 12 5" xfId="49967"/>
    <cellStyle name="Note 3 47 12 6" xfId="49962"/>
    <cellStyle name="Note 3 47 13" xfId="16776"/>
    <cellStyle name="Note 3 47 13 2" xfId="49969"/>
    <cellStyle name="Note 3 47 13 3" xfId="49968"/>
    <cellStyle name="Note 3 47 14" xfId="18379"/>
    <cellStyle name="Note 3 47 14 2" xfId="49970"/>
    <cellStyle name="Note 3 47 15" xfId="19982"/>
    <cellStyle name="Note 3 47 15 2" xfId="49971"/>
    <cellStyle name="Note 3 47 16" xfId="21571"/>
    <cellStyle name="Note 3 47 16 2" xfId="49972"/>
    <cellStyle name="Note 3 47 17" xfId="23137"/>
    <cellStyle name="Note 3 47 17 2" xfId="49973"/>
    <cellStyle name="Note 3 47 18" xfId="24650"/>
    <cellStyle name="Note 3 47 2" xfId="1300"/>
    <cellStyle name="Note 3 47 2 10" xfId="16112"/>
    <cellStyle name="Note 3 47 2 11" xfId="17717"/>
    <cellStyle name="Note 3 47 2 12" xfId="19320"/>
    <cellStyle name="Note 3 47 2 13" xfId="20912"/>
    <cellStyle name="Note 3 47 2 14" xfId="22489"/>
    <cellStyle name="Note 3 47 2 15" xfId="24010"/>
    <cellStyle name="Note 3 47 2 16" xfId="25483"/>
    <cellStyle name="Note 3 47 2 2" xfId="3071"/>
    <cellStyle name="Note 3 47 2 2 2" xfId="49975"/>
    <cellStyle name="Note 3 47 2 2 3" xfId="49974"/>
    <cellStyle name="Note 3 47 2 3" xfId="4734"/>
    <cellStyle name="Note 3 47 2 3 2" xfId="49976"/>
    <cellStyle name="Note 3 47 2 4" xfId="6326"/>
    <cellStyle name="Note 3 47 2 4 2" xfId="49977"/>
    <cellStyle name="Note 3 47 2 5" xfId="7898"/>
    <cellStyle name="Note 3 47 2 5 2" xfId="49978"/>
    <cellStyle name="Note 3 47 2 6" xfId="9413"/>
    <cellStyle name="Note 3 47 2 6 2" xfId="49979"/>
    <cellStyle name="Note 3 47 2 7" xfId="10886"/>
    <cellStyle name="Note 3 47 2 8" xfId="12799"/>
    <cellStyle name="Note 3 47 2 9" xfId="14500"/>
    <cellStyle name="Note 3 47 3" xfId="1709"/>
    <cellStyle name="Note 3 47 3 10" xfId="16483"/>
    <cellStyle name="Note 3 47 3 11" xfId="18088"/>
    <cellStyle name="Note 3 47 3 12" xfId="19691"/>
    <cellStyle name="Note 3 47 3 13" xfId="21283"/>
    <cellStyle name="Note 3 47 3 14" xfId="22860"/>
    <cellStyle name="Note 3 47 3 15" xfId="24381"/>
    <cellStyle name="Note 3 47 3 16" xfId="25854"/>
    <cellStyle name="Note 3 47 3 2" xfId="3442"/>
    <cellStyle name="Note 3 47 3 2 2" xfId="49981"/>
    <cellStyle name="Note 3 47 3 2 3" xfId="49980"/>
    <cellStyle name="Note 3 47 3 3" xfId="5105"/>
    <cellStyle name="Note 3 47 3 3 2" xfId="49982"/>
    <cellStyle name="Note 3 47 3 4" xfId="6697"/>
    <cellStyle name="Note 3 47 3 4 2" xfId="49983"/>
    <cellStyle name="Note 3 47 3 5" xfId="8269"/>
    <cellStyle name="Note 3 47 3 5 2" xfId="49984"/>
    <cellStyle name="Note 3 47 3 6" xfId="9784"/>
    <cellStyle name="Note 3 47 3 6 2" xfId="49985"/>
    <cellStyle name="Note 3 47 3 7" xfId="11257"/>
    <cellStyle name="Note 3 47 3 8" xfId="13170"/>
    <cellStyle name="Note 3 47 3 9" xfId="14871"/>
    <cellStyle name="Note 3 47 4" xfId="2126"/>
    <cellStyle name="Note 3 47 4 2" xfId="49987"/>
    <cellStyle name="Note 3 47 4 2 2" xfId="49988"/>
    <cellStyle name="Note 3 47 4 3" xfId="49989"/>
    <cellStyle name="Note 3 47 4 4" xfId="49990"/>
    <cellStyle name="Note 3 47 4 5" xfId="49991"/>
    <cellStyle name="Note 3 47 4 6" xfId="49992"/>
    <cellStyle name="Note 3 47 4 7" xfId="49986"/>
    <cellStyle name="Note 3 47 5" xfId="3795"/>
    <cellStyle name="Note 3 47 5 2" xfId="49994"/>
    <cellStyle name="Note 3 47 5 2 2" xfId="49995"/>
    <cellStyle name="Note 3 47 5 3" xfId="49996"/>
    <cellStyle name="Note 3 47 5 4" xfId="49997"/>
    <cellStyle name="Note 3 47 5 5" xfId="49998"/>
    <cellStyle name="Note 3 47 5 6" xfId="49999"/>
    <cellStyle name="Note 3 47 5 7" xfId="49993"/>
    <cellStyle name="Note 3 47 6" xfId="5395"/>
    <cellStyle name="Note 3 47 6 2" xfId="50001"/>
    <cellStyle name="Note 3 47 6 2 2" xfId="50002"/>
    <cellStyle name="Note 3 47 6 3" xfId="50003"/>
    <cellStyle name="Note 3 47 6 4" xfId="50004"/>
    <cellStyle name="Note 3 47 6 5" xfId="50005"/>
    <cellStyle name="Note 3 47 6 6" xfId="50006"/>
    <cellStyle name="Note 3 47 6 7" xfId="50000"/>
    <cellStyle name="Note 3 47 7" xfId="6981"/>
    <cellStyle name="Note 3 47 7 2" xfId="50008"/>
    <cellStyle name="Note 3 47 7 2 2" xfId="50009"/>
    <cellStyle name="Note 3 47 7 3" xfId="50010"/>
    <cellStyle name="Note 3 47 7 4" xfId="50011"/>
    <cellStyle name="Note 3 47 7 5" xfId="50012"/>
    <cellStyle name="Note 3 47 7 6" xfId="50013"/>
    <cellStyle name="Note 3 47 7 7" xfId="50007"/>
    <cellStyle name="Note 3 47 8" xfId="8540"/>
    <cellStyle name="Note 3 47 8 2" xfId="50015"/>
    <cellStyle name="Note 3 47 8 2 2" xfId="50016"/>
    <cellStyle name="Note 3 47 8 3" xfId="50017"/>
    <cellStyle name="Note 3 47 8 4" xfId="50018"/>
    <cellStyle name="Note 3 47 8 5" xfId="50019"/>
    <cellStyle name="Note 3 47 8 6" xfId="50020"/>
    <cellStyle name="Note 3 47 8 7" xfId="50014"/>
    <cellStyle name="Note 3 47 9" xfId="10053"/>
    <cellStyle name="Note 3 47 9 2" xfId="50022"/>
    <cellStyle name="Note 3 47 9 2 2" xfId="50023"/>
    <cellStyle name="Note 3 47 9 3" xfId="50024"/>
    <cellStyle name="Note 3 47 9 4" xfId="50025"/>
    <cellStyle name="Note 3 47 9 5" xfId="50026"/>
    <cellStyle name="Note 3 47 9 6" xfId="50027"/>
    <cellStyle name="Note 3 47 9 7" xfId="50021"/>
    <cellStyle name="Note 3 48" xfId="848"/>
    <cellStyle name="Note 3 48 10" xfId="15711"/>
    <cellStyle name="Note 3 48 11" xfId="17316"/>
    <cellStyle name="Note 3 48 12" xfId="18919"/>
    <cellStyle name="Note 3 48 13" xfId="20511"/>
    <cellStyle name="Note 3 48 14" xfId="22088"/>
    <cellStyle name="Note 3 48 15" xfId="23610"/>
    <cellStyle name="Note 3 48 16" xfId="25083"/>
    <cellStyle name="Note 3 48 2" xfId="2670"/>
    <cellStyle name="Note 3 48 2 2" xfId="50029"/>
    <cellStyle name="Note 3 48 2 3" xfId="50028"/>
    <cellStyle name="Note 3 48 3" xfId="4333"/>
    <cellStyle name="Note 3 48 3 2" xfId="50030"/>
    <cellStyle name="Note 3 48 4" xfId="5925"/>
    <cellStyle name="Note 3 48 4 2" xfId="50031"/>
    <cellStyle name="Note 3 48 5" xfId="7497"/>
    <cellStyle name="Note 3 48 5 2" xfId="50032"/>
    <cellStyle name="Note 3 48 6" xfId="9013"/>
    <cellStyle name="Note 3 48 6 2" xfId="50033"/>
    <cellStyle name="Note 3 48 7" xfId="10486"/>
    <cellStyle name="Note 3 48 8" xfId="12398"/>
    <cellStyle name="Note 3 48 9" xfId="14099"/>
    <cellStyle name="Note 3 49" xfId="775"/>
    <cellStyle name="Note 3 49 10" xfId="15693"/>
    <cellStyle name="Note 3 49 11" xfId="17298"/>
    <cellStyle name="Note 3 49 12" xfId="18901"/>
    <cellStyle name="Note 3 49 13" xfId="20493"/>
    <cellStyle name="Note 3 49 14" xfId="22070"/>
    <cellStyle name="Note 3 49 15" xfId="23592"/>
    <cellStyle name="Note 3 49 16" xfId="25065"/>
    <cellStyle name="Note 3 49 2" xfId="2652"/>
    <cellStyle name="Note 3 49 2 2" xfId="50035"/>
    <cellStyle name="Note 3 49 2 3" xfId="50034"/>
    <cellStyle name="Note 3 49 3" xfId="4315"/>
    <cellStyle name="Note 3 49 3 2" xfId="50036"/>
    <cellStyle name="Note 3 49 4" xfId="5907"/>
    <cellStyle name="Note 3 49 4 2" xfId="50037"/>
    <cellStyle name="Note 3 49 5" xfId="7479"/>
    <cellStyle name="Note 3 49 5 2" xfId="50038"/>
    <cellStyle name="Note 3 49 6" xfId="8995"/>
    <cellStyle name="Note 3 49 6 2" xfId="50039"/>
    <cellStyle name="Note 3 49 7" xfId="10468"/>
    <cellStyle name="Note 3 49 8" xfId="12380"/>
    <cellStyle name="Note 3 49 9" xfId="14081"/>
    <cellStyle name="Note 3 5" xfId="375"/>
    <cellStyle name="Note 3 5 10" xfId="8556"/>
    <cellStyle name="Note 3 5 10 2" xfId="50041"/>
    <cellStyle name="Note 3 5 10 2 2" xfId="50042"/>
    <cellStyle name="Note 3 5 10 3" xfId="50043"/>
    <cellStyle name="Note 3 5 10 4" xfId="50044"/>
    <cellStyle name="Note 3 5 10 5" xfId="50045"/>
    <cellStyle name="Note 3 5 10 6" xfId="50046"/>
    <cellStyle name="Note 3 5 10 7" xfId="50040"/>
    <cellStyle name="Note 3 5 11" xfId="11517"/>
    <cellStyle name="Note 3 5 11 2" xfId="50048"/>
    <cellStyle name="Note 3 5 11 2 2" xfId="50049"/>
    <cellStyle name="Note 3 5 11 3" xfId="50050"/>
    <cellStyle name="Note 3 5 11 4" xfId="50051"/>
    <cellStyle name="Note 3 5 11 5" xfId="50052"/>
    <cellStyle name="Note 3 5 11 6" xfId="50053"/>
    <cellStyle name="Note 3 5 11 7" xfId="50047"/>
    <cellStyle name="Note 3 5 12" xfId="13219"/>
    <cellStyle name="Note 3 5 12 2" xfId="50055"/>
    <cellStyle name="Note 3 5 12 2 2" xfId="50056"/>
    <cellStyle name="Note 3 5 12 3" xfId="50057"/>
    <cellStyle name="Note 3 5 12 4" xfId="50058"/>
    <cellStyle name="Note 3 5 12 5" xfId="50059"/>
    <cellStyle name="Note 3 5 12 6" xfId="50054"/>
    <cellStyle name="Note 3 5 13" xfId="11388"/>
    <cellStyle name="Note 3 5 13 2" xfId="50061"/>
    <cellStyle name="Note 3 5 13 3" xfId="50060"/>
    <cellStyle name="Note 3 5 14" xfId="15197"/>
    <cellStyle name="Note 3 5 14 2" xfId="50063"/>
    <cellStyle name="Note 3 5 14 3" xfId="50062"/>
    <cellStyle name="Note 3 5 15" xfId="16806"/>
    <cellStyle name="Note 3 5 15 2" xfId="50064"/>
    <cellStyle name="Note 3 5 16" xfId="16758"/>
    <cellStyle name="Note 3 5 16 2" xfId="50065"/>
    <cellStyle name="Note 3 5 17" xfId="13187"/>
    <cellStyle name="Note 3 5 17 2" xfId="50066"/>
    <cellStyle name="Note 3 5 18" xfId="19972"/>
    <cellStyle name="Note 3 5 18 2" xfId="50067"/>
    <cellStyle name="Note 3 5 19" xfId="23153"/>
    <cellStyle name="Note 3 5 2" xfId="965"/>
    <cellStyle name="Note 3 5 2 10" xfId="15805"/>
    <cellStyle name="Note 3 5 2 11" xfId="17410"/>
    <cellStyle name="Note 3 5 2 12" xfId="19013"/>
    <cellStyle name="Note 3 5 2 13" xfId="20605"/>
    <cellStyle name="Note 3 5 2 14" xfId="22182"/>
    <cellStyle name="Note 3 5 2 15" xfId="23703"/>
    <cellStyle name="Note 3 5 2 16" xfId="25176"/>
    <cellStyle name="Note 3 5 2 17" xfId="26127"/>
    <cellStyle name="Note 3 5 2 2" xfId="2764"/>
    <cellStyle name="Note 3 5 2 2 2" xfId="50069"/>
    <cellStyle name="Note 3 5 2 2 3" xfId="50068"/>
    <cellStyle name="Note 3 5 2 3" xfId="4427"/>
    <cellStyle name="Note 3 5 2 3 2" xfId="50070"/>
    <cellStyle name="Note 3 5 2 4" xfId="6019"/>
    <cellStyle name="Note 3 5 2 4 2" xfId="50071"/>
    <cellStyle name="Note 3 5 2 5" xfId="7591"/>
    <cellStyle name="Note 3 5 2 5 2" xfId="50072"/>
    <cellStyle name="Note 3 5 2 6" xfId="9106"/>
    <cellStyle name="Note 3 5 2 6 2" xfId="50073"/>
    <cellStyle name="Note 3 5 2 7" xfId="10579"/>
    <cellStyle name="Note 3 5 2 8" xfId="12492"/>
    <cellStyle name="Note 3 5 2 9" xfId="14193"/>
    <cellStyle name="Note 3 5 20" xfId="25983"/>
    <cellStyle name="Note 3 5 3" xfId="1373"/>
    <cellStyle name="Note 3 5 3 10" xfId="16177"/>
    <cellStyle name="Note 3 5 3 11" xfId="17782"/>
    <cellStyle name="Note 3 5 3 12" xfId="19385"/>
    <cellStyle name="Note 3 5 3 13" xfId="20977"/>
    <cellStyle name="Note 3 5 3 14" xfId="22554"/>
    <cellStyle name="Note 3 5 3 15" xfId="24075"/>
    <cellStyle name="Note 3 5 3 16" xfId="25548"/>
    <cellStyle name="Note 3 5 3 2" xfId="3136"/>
    <cellStyle name="Note 3 5 3 2 2" xfId="50075"/>
    <cellStyle name="Note 3 5 3 2 3" xfId="50074"/>
    <cellStyle name="Note 3 5 3 3" xfId="4799"/>
    <cellStyle name="Note 3 5 3 3 2" xfId="50076"/>
    <cellStyle name="Note 3 5 3 4" xfId="6391"/>
    <cellStyle name="Note 3 5 3 4 2" xfId="50077"/>
    <cellStyle name="Note 3 5 3 5" xfId="7963"/>
    <cellStyle name="Note 3 5 3 5 2" xfId="50078"/>
    <cellStyle name="Note 3 5 3 6" xfId="9478"/>
    <cellStyle name="Note 3 5 3 6 2" xfId="50079"/>
    <cellStyle name="Note 3 5 3 7" xfId="10951"/>
    <cellStyle name="Note 3 5 3 8" xfId="12864"/>
    <cellStyle name="Note 3 5 3 9" xfId="14565"/>
    <cellStyle name="Note 3 5 4" xfId="2307"/>
    <cellStyle name="Note 3 5 4 10" xfId="16954"/>
    <cellStyle name="Note 3 5 4 11" xfId="18558"/>
    <cellStyle name="Note 3 5 4 12" xfId="20156"/>
    <cellStyle name="Note 3 5 4 13" xfId="21736"/>
    <cellStyle name="Note 3 5 4 14" xfId="23273"/>
    <cellStyle name="Note 3 5 4 15" xfId="24748"/>
    <cellStyle name="Note 3 5 4 2" xfId="3971"/>
    <cellStyle name="Note 3 5 4 2 2" xfId="50081"/>
    <cellStyle name="Note 3 5 4 2 3" xfId="50080"/>
    <cellStyle name="Note 3 5 4 3" xfId="5566"/>
    <cellStyle name="Note 3 5 4 3 2" xfId="50082"/>
    <cellStyle name="Note 3 5 4 4" xfId="7146"/>
    <cellStyle name="Note 3 5 4 4 2" xfId="50083"/>
    <cellStyle name="Note 3 5 4 5" xfId="8676"/>
    <cellStyle name="Note 3 5 4 5 2" xfId="50084"/>
    <cellStyle name="Note 3 5 4 6" xfId="10151"/>
    <cellStyle name="Note 3 5 4 6 2" xfId="50085"/>
    <cellStyle name="Note 3 5 4 7" xfId="12035"/>
    <cellStyle name="Note 3 5 4 8" xfId="13736"/>
    <cellStyle name="Note 3 5 4 9" xfId="15349"/>
    <cellStyle name="Note 3 5 5" xfId="1790"/>
    <cellStyle name="Note 3 5 5 2" xfId="50087"/>
    <cellStyle name="Note 3 5 5 2 2" xfId="50088"/>
    <cellStyle name="Note 3 5 5 3" xfId="50089"/>
    <cellStyle name="Note 3 5 5 4" xfId="50090"/>
    <cellStyle name="Note 3 5 5 5" xfId="50091"/>
    <cellStyle name="Note 3 5 5 6" xfId="50092"/>
    <cellStyle name="Note 3 5 5 7" xfId="50086"/>
    <cellStyle name="Note 3 5 6" xfId="3460"/>
    <cellStyle name="Note 3 5 6 2" xfId="50094"/>
    <cellStyle name="Note 3 5 6 2 2" xfId="50095"/>
    <cellStyle name="Note 3 5 6 3" xfId="50096"/>
    <cellStyle name="Note 3 5 6 4" xfId="50097"/>
    <cellStyle name="Note 3 5 6 5" xfId="50098"/>
    <cellStyle name="Note 3 5 6 6" xfId="50099"/>
    <cellStyle name="Note 3 5 6 7" xfId="50093"/>
    <cellStyle name="Note 3 5 7" xfId="3824"/>
    <cellStyle name="Note 3 5 7 2" xfId="50101"/>
    <cellStyle name="Note 3 5 7 2 2" xfId="50102"/>
    <cellStyle name="Note 3 5 7 3" xfId="50103"/>
    <cellStyle name="Note 3 5 7 4" xfId="50104"/>
    <cellStyle name="Note 3 5 7 5" xfId="50105"/>
    <cellStyle name="Note 3 5 7 6" xfId="50106"/>
    <cellStyle name="Note 3 5 7 7" xfId="50100"/>
    <cellStyle name="Note 3 5 8" xfId="5424"/>
    <cellStyle name="Note 3 5 8 2" xfId="50108"/>
    <cellStyle name="Note 3 5 8 2 2" xfId="50109"/>
    <cellStyle name="Note 3 5 8 3" xfId="50110"/>
    <cellStyle name="Note 3 5 8 4" xfId="50111"/>
    <cellStyle name="Note 3 5 8 5" xfId="50112"/>
    <cellStyle name="Note 3 5 8 6" xfId="50113"/>
    <cellStyle name="Note 3 5 8 7" xfId="50107"/>
    <cellStyle name="Note 3 5 9" xfId="7009"/>
    <cellStyle name="Note 3 5 9 2" xfId="50115"/>
    <cellStyle name="Note 3 5 9 2 2" xfId="50116"/>
    <cellStyle name="Note 3 5 9 3" xfId="50117"/>
    <cellStyle name="Note 3 5 9 4" xfId="50118"/>
    <cellStyle name="Note 3 5 9 5" xfId="50119"/>
    <cellStyle name="Note 3 5 9 6" xfId="50120"/>
    <cellStyle name="Note 3 5 9 7" xfId="50114"/>
    <cellStyle name="Note 3 50" xfId="2201"/>
    <cellStyle name="Note 3 50 10" xfId="16849"/>
    <cellStyle name="Note 3 50 11" xfId="18454"/>
    <cellStyle name="Note 3 50 12" xfId="20053"/>
    <cellStyle name="Note 3 50 13" xfId="21633"/>
    <cellStyle name="Note 3 50 14" xfId="23181"/>
    <cellStyle name="Note 3 50 15" xfId="24659"/>
    <cellStyle name="Note 3 50 2" xfId="3867"/>
    <cellStyle name="Note 3 50 2 2" xfId="50122"/>
    <cellStyle name="Note 3 50 2 3" xfId="50121"/>
    <cellStyle name="Note 3 50 3" xfId="5465"/>
    <cellStyle name="Note 3 50 3 2" xfId="50123"/>
    <cellStyle name="Note 3 50 4" xfId="7047"/>
    <cellStyle name="Note 3 50 4 2" xfId="50124"/>
    <cellStyle name="Note 3 50 5" xfId="8584"/>
    <cellStyle name="Note 3 50 5 2" xfId="50125"/>
    <cellStyle name="Note 3 50 6" xfId="10062"/>
    <cellStyle name="Note 3 50 6 2" xfId="50126"/>
    <cellStyle name="Note 3 50 7" xfId="11929"/>
    <cellStyle name="Note 3 50 8" xfId="13630"/>
    <cellStyle name="Note 3 50 9" xfId="15243"/>
    <cellStyle name="Note 3 51" xfId="837"/>
    <cellStyle name="Note 3 51 2" xfId="50128"/>
    <cellStyle name="Note 3 51 2 2" xfId="50129"/>
    <cellStyle name="Note 3 51 3" xfId="50130"/>
    <cellStyle name="Note 3 51 4" xfId="50131"/>
    <cellStyle name="Note 3 51 5" xfId="50132"/>
    <cellStyle name="Note 3 51 6" xfId="50133"/>
    <cellStyle name="Note 3 51 7" xfId="50127"/>
    <cellStyle name="Note 3 52" xfId="1796"/>
    <cellStyle name="Note 3 52 2" xfId="50135"/>
    <cellStyle name="Note 3 52 2 2" xfId="50136"/>
    <cellStyle name="Note 3 52 3" xfId="50137"/>
    <cellStyle name="Note 3 52 4" xfId="50138"/>
    <cellStyle name="Note 3 52 5" xfId="50139"/>
    <cellStyle name="Note 3 52 6" xfId="50140"/>
    <cellStyle name="Note 3 52 7" xfId="50134"/>
    <cellStyle name="Note 3 53" xfId="3855"/>
    <cellStyle name="Note 3 53 2" xfId="50142"/>
    <cellStyle name="Note 3 53 2 2" xfId="50143"/>
    <cellStyle name="Note 3 53 3" xfId="50144"/>
    <cellStyle name="Note 3 53 4" xfId="50145"/>
    <cellStyle name="Note 3 53 5" xfId="50146"/>
    <cellStyle name="Note 3 53 6" xfId="50147"/>
    <cellStyle name="Note 3 53 7" xfId="50141"/>
    <cellStyle name="Note 3 54" xfId="5454"/>
    <cellStyle name="Note 3 54 2" xfId="50149"/>
    <cellStyle name="Note 3 54 2 2" xfId="50150"/>
    <cellStyle name="Note 3 54 3" xfId="50151"/>
    <cellStyle name="Note 3 54 4" xfId="50152"/>
    <cellStyle name="Note 3 54 5" xfId="50153"/>
    <cellStyle name="Note 3 54 6" xfId="50154"/>
    <cellStyle name="Note 3 54 7" xfId="50148"/>
    <cellStyle name="Note 3 55" xfId="7038"/>
    <cellStyle name="Note 3 55 2" xfId="50156"/>
    <cellStyle name="Note 3 55 2 2" xfId="50157"/>
    <cellStyle name="Note 3 55 3" xfId="50158"/>
    <cellStyle name="Note 3 55 4" xfId="50159"/>
    <cellStyle name="Note 3 55 5" xfId="50160"/>
    <cellStyle name="Note 3 55 6" xfId="50161"/>
    <cellStyle name="Note 3 55 7" xfId="50155"/>
    <cellStyle name="Note 3 56" xfId="8579"/>
    <cellStyle name="Note 3 56 2" xfId="50163"/>
    <cellStyle name="Note 3 56 2 2" xfId="50164"/>
    <cellStyle name="Note 3 56 3" xfId="50165"/>
    <cellStyle name="Note 3 56 4" xfId="50166"/>
    <cellStyle name="Note 3 56 5" xfId="50167"/>
    <cellStyle name="Note 3 56 6" xfId="50168"/>
    <cellStyle name="Note 3 56 7" xfId="50162"/>
    <cellStyle name="Note 3 57" xfId="11399"/>
    <cellStyle name="Note 3 57 2" xfId="50170"/>
    <cellStyle name="Note 3 57 2 2" xfId="50171"/>
    <cellStyle name="Note 3 57 3" xfId="50172"/>
    <cellStyle name="Note 3 57 4" xfId="50173"/>
    <cellStyle name="Note 3 57 5" xfId="50174"/>
    <cellStyle name="Note 3 57 6" xfId="50175"/>
    <cellStyle name="Note 3 57 7" xfId="50169"/>
    <cellStyle name="Note 3 58" xfId="11324"/>
    <cellStyle name="Note 3 58 2" xfId="50177"/>
    <cellStyle name="Note 3 58 2 2" xfId="50178"/>
    <cellStyle name="Note 3 58 3" xfId="50179"/>
    <cellStyle name="Note 3 58 4" xfId="50180"/>
    <cellStyle name="Note 3 58 5" xfId="50181"/>
    <cellStyle name="Note 3 58 6" xfId="50176"/>
    <cellStyle name="Note 3 59" xfId="13541"/>
    <cellStyle name="Note 3 59 2" xfId="50183"/>
    <cellStyle name="Note 3 59 3" xfId="50182"/>
    <cellStyle name="Note 3 6" xfId="413"/>
    <cellStyle name="Note 3 6 10" xfId="7313"/>
    <cellStyle name="Note 3 6 10 2" xfId="50185"/>
    <cellStyle name="Note 3 6 10 2 2" xfId="50186"/>
    <cellStyle name="Note 3 6 10 3" xfId="50187"/>
    <cellStyle name="Note 3 6 10 4" xfId="50188"/>
    <cellStyle name="Note 3 6 10 5" xfId="50189"/>
    <cellStyle name="Note 3 6 10 6" xfId="50190"/>
    <cellStyle name="Note 3 6 10 7" xfId="50184"/>
    <cellStyle name="Note 3 6 11" xfId="11555"/>
    <cellStyle name="Note 3 6 11 2" xfId="50192"/>
    <cellStyle name="Note 3 6 11 2 2" xfId="50193"/>
    <cellStyle name="Note 3 6 11 3" xfId="50194"/>
    <cellStyle name="Note 3 6 11 4" xfId="50195"/>
    <cellStyle name="Note 3 6 11 5" xfId="50196"/>
    <cellStyle name="Note 3 6 11 6" xfId="50197"/>
    <cellStyle name="Note 3 6 11 7" xfId="50191"/>
    <cellStyle name="Note 3 6 12" xfId="13257"/>
    <cellStyle name="Note 3 6 12 2" xfId="50199"/>
    <cellStyle name="Note 3 6 12 2 2" xfId="50200"/>
    <cellStyle name="Note 3 6 12 3" xfId="50201"/>
    <cellStyle name="Note 3 6 12 4" xfId="50202"/>
    <cellStyle name="Note 3 6 12 5" xfId="50203"/>
    <cellStyle name="Note 3 6 12 6" xfId="50198"/>
    <cellStyle name="Note 3 6 13" xfId="11343"/>
    <cellStyle name="Note 3 6 13 2" xfId="50205"/>
    <cellStyle name="Note 3 6 13 3" xfId="50204"/>
    <cellStyle name="Note 3 6 14" xfId="13389"/>
    <cellStyle name="Note 3 6 14 2" xfId="50207"/>
    <cellStyle name="Note 3 6 14 3" xfId="50206"/>
    <cellStyle name="Note 3 6 15" xfId="15518"/>
    <cellStyle name="Note 3 6 15 2" xfId="50208"/>
    <cellStyle name="Note 3 6 16" xfId="16832"/>
    <cellStyle name="Note 3 6 16 2" xfId="50209"/>
    <cellStyle name="Note 3 6 17" xfId="13592"/>
    <cellStyle name="Note 3 6 17 2" xfId="50210"/>
    <cellStyle name="Note 3 6 18" xfId="22863"/>
    <cellStyle name="Note 3 6 18 2" xfId="50211"/>
    <cellStyle name="Note 3 6 19" xfId="21581"/>
    <cellStyle name="Note 3 6 2" xfId="1003"/>
    <cellStyle name="Note 3 6 2 10" xfId="15839"/>
    <cellStyle name="Note 3 6 2 11" xfId="17444"/>
    <cellStyle name="Note 3 6 2 12" xfId="19047"/>
    <cellStyle name="Note 3 6 2 13" xfId="20639"/>
    <cellStyle name="Note 3 6 2 14" xfId="22216"/>
    <cellStyle name="Note 3 6 2 15" xfId="23737"/>
    <cellStyle name="Note 3 6 2 16" xfId="25210"/>
    <cellStyle name="Note 3 6 2 17" xfId="26147"/>
    <cellStyle name="Note 3 6 2 2" xfId="2798"/>
    <cellStyle name="Note 3 6 2 2 2" xfId="50213"/>
    <cellStyle name="Note 3 6 2 2 3" xfId="50212"/>
    <cellStyle name="Note 3 6 2 3" xfId="4461"/>
    <cellStyle name="Note 3 6 2 3 2" xfId="50214"/>
    <cellStyle name="Note 3 6 2 4" xfId="6053"/>
    <cellStyle name="Note 3 6 2 4 2" xfId="50215"/>
    <cellStyle name="Note 3 6 2 5" xfId="7625"/>
    <cellStyle name="Note 3 6 2 5 2" xfId="50216"/>
    <cellStyle name="Note 3 6 2 6" xfId="9140"/>
    <cellStyle name="Note 3 6 2 6 2" xfId="50217"/>
    <cellStyle name="Note 3 6 2 7" xfId="10613"/>
    <cellStyle name="Note 3 6 2 8" xfId="12526"/>
    <cellStyle name="Note 3 6 2 9" xfId="14227"/>
    <cellStyle name="Note 3 6 20" xfId="26037"/>
    <cellStyle name="Note 3 6 3" xfId="1411"/>
    <cellStyle name="Note 3 6 3 10" xfId="16211"/>
    <cellStyle name="Note 3 6 3 11" xfId="17816"/>
    <cellStyle name="Note 3 6 3 12" xfId="19419"/>
    <cellStyle name="Note 3 6 3 13" xfId="21011"/>
    <cellStyle name="Note 3 6 3 14" xfId="22588"/>
    <cellStyle name="Note 3 6 3 15" xfId="24109"/>
    <cellStyle name="Note 3 6 3 16" xfId="25582"/>
    <cellStyle name="Note 3 6 3 2" xfId="3170"/>
    <cellStyle name="Note 3 6 3 2 2" xfId="50219"/>
    <cellStyle name="Note 3 6 3 2 3" xfId="50218"/>
    <cellStyle name="Note 3 6 3 3" xfId="4833"/>
    <cellStyle name="Note 3 6 3 3 2" xfId="50220"/>
    <cellStyle name="Note 3 6 3 4" xfId="6425"/>
    <cellStyle name="Note 3 6 3 4 2" xfId="50221"/>
    <cellStyle name="Note 3 6 3 5" xfId="7997"/>
    <cellStyle name="Note 3 6 3 5 2" xfId="50222"/>
    <cellStyle name="Note 3 6 3 6" xfId="9512"/>
    <cellStyle name="Note 3 6 3 6 2" xfId="50223"/>
    <cellStyle name="Note 3 6 3 7" xfId="10985"/>
    <cellStyle name="Note 3 6 3 8" xfId="12898"/>
    <cellStyle name="Note 3 6 3 9" xfId="14599"/>
    <cellStyle name="Note 3 6 4" xfId="2345"/>
    <cellStyle name="Note 3 6 4 10" xfId="16992"/>
    <cellStyle name="Note 3 6 4 11" xfId="18596"/>
    <cellStyle name="Note 3 6 4 12" xfId="20194"/>
    <cellStyle name="Note 3 6 4 13" xfId="21772"/>
    <cellStyle name="Note 3 6 4 14" xfId="23308"/>
    <cellStyle name="Note 3 6 4 15" xfId="24782"/>
    <cellStyle name="Note 3 6 4 2" xfId="4009"/>
    <cellStyle name="Note 3 6 4 2 2" xfId="50225"/>
    <cellStyle name="Note 3 6 4 2 3" xfId="50224"/>
    <cellStyle name="Note 3 6 4 3" xfId="5604"/>
    <cellStyle name="Note 3 6 4 3 2" xfId="50226"/>
    <cellStyle name="Note 3 6 4 4" xfId="7183"/>
    <cellStyle name="Note 3 6 4 4 2" xfId="50227"/>
    <cellStyle name="Note 3 6 4 5" xfId="8711"/>
    <cellStyle name="Note 3 6 4 5 2" xfId="50228"/>
    <cellStyle name="Note 3 6 4 6" xfId="10185"/>
    <cellStyle name="Note 3 6 4 6 2" xfId="50229"/>
    <cellStyle name="Note 3 6 4 7" xfId="12073"/>
    <cellStyle name="Note 3 6 4 8" xfId="13774"/>
    <cellStyle name="Note 3 6 4 9" xfId="15387"/>
    <cellStyle name="Note 3 6 5" xfId="1828"/>
    <cellStyle name="Note 3 6 5 2" xfId="50231"/>
    <cellStyle name="Note 3 6 5 2 2" xfId="50232"/>
    <cellStyle name="Note 3 6 5 3" xfId="50233"/>
    <cellStyle name="Note 3 6 5 4" xfId="50234"/>
    <cellStyle name="Note 3 6 5 5" xfId="50235"/>
    <cellStyle name="Note 3 6 5 6" xfId="50236"/>
    <cellStyle name="Note 3 6 5 7" xfId="50230"/>
    <cellStyle name="Note 3 6 6" xfId="3498"/>
    <cellStyle name="Note 3 6 6 2" xfId="50238"/>
    <cellStyle name="Note 3 6 6 2 2" xfId="50239"/>
    <cellStyle name="Note 3 6 6 3" xfId="50240"/>
    <cellStyle name="Note 3 6 6 4" xfId="50241"/>
    <cellStyle name="Note 3 6 6 5" xfId="50242"/>
    <cellStyle name="Note 3 6 6 6" xfId="50243"/>
    <cellStyle name="Note 3 6 6 7" xfId="50237"/>
    <cellStyle name="Note 3 6 7" xfId="1991"/>
    <cellStyle name="Note 3 6 7 2" xfId="50245"/>
    <cellStyle name="Note 3 6 7 2 2" xfId="50246"/>
    <cellStyle name="Note 3 6 7 3" xfId="50247"/>
    <cellStyle name="Note 3 6 7 4" xfId="50248"/>
    <cellStyle name="Note 3 6 7 5" xfId="50249"/>
    <cellStyle name="Note 3 6 7 6" xfId="50250"/>
    <cellStyle name="Note 3 6 7 7" xfId="50244"/>
    <cellStyle name="Note 3 6 8" xfId="4140"/>
    <cellStyle name="Note 3 6 8 2" xfId="50252"/>
    <cellStyle name="Note 3 6 8 2 2" xfId="50253"/>
    <cellStyle name="Note 3 6 8 3" xfId="50254"/>
    <cellStyle name="Note 3 6 8 4" xfId="50255"/>
    <cellStyle name="Note 3 6 8 5" xfId="50256"/>
    <cellStyle name="Note 3 6 8 6" xfId="50257"/>
    <cellStyle name="Note 3 6 8 7" xfId="50251"/>
    <cellStyle name="Note 3 6 9" xfId="5735"/>
    <cellStyle name="Note 3 6 9 2" xfId="50259"/>
    <cellStyle name="Note 3 6 9 2 2" xfId="50260"/>
    <cellStyle name="Note 3 6 9 3" xfId="50261"/>
    <cellStyle name="Note 3 6 9 4" xfId="50262"/>
    <cellStyle name="Note 3 6 9 5" xfId="50263"/>
    <cellStyle name="Note 3 6 9 6" xfId="50264"/>
    <cellStyle name="Note 3 6 9 7" xfId="50258"/>
    <cellStyle name="Note 3 60" xfId="15231"/>
    <cellStyle name="Note 3 60 2" xfId="50266"/>
    <cellStyle name="Note 3 60 3" xfId="50265"/>
    <cellStyle name="Note 3 61" xfId="16837"/>
    <cellStyle name="Note 3 61 2" xfId="50267"/>
    <cellStyle name="Note 3 62" xfId="18366"/>
    <cellStyle name="Note 3 62 2" xfId="50268"/>
    <cellStyle name="Note 3 63" xfId="19969"/>
    <cellStyle name="Note 3 63 2" xfId="50269"/>
    <cellStyle name="Note 3 64" xfId="21627"/>
    <cellStyle name="Note 3 64 2" xfId="50270"/>
    <cellStyle name="Note 3 65" xfId="23176"/>
    <cellStyle name="Note 3 7" xfId="338"/>
    <cellStyle name="Note 3 7 10" xfId="5444"/>
    <cellStyle name="Note 3 7 10 2" xfId="50272"/>
    <cellStyle name="Note 3 7 10 2 2" xfId="50273"/>
    <cellStyle name="Note 3 7 10 3" xfId="50274"/>
    <cellStyle name="Note 3 7 10 4" xfId="50275"/>
    <cellStyle name="Note 3 7 10 5" xfId="50276"/>
    <cellStyle name="Note 3 7 10 6" xfId="50277"/>
    <cellStyle name="Note 3 7 10 7" xfId="50271"/>
    <cellStyle name="Note 3 7 11" xfId="11480"/>
    <cellStyle name="Note 3 7 11 2" xfId="50279"/>
    <cellStyle name="Note 3 7 11 2 2" xfId="50280"/>
    <cellStyle name="Note 3 7 11 3" xfId="50281"/>
    <cellStyle name="Note 3 7 11 4" xfId="50282"/>
    <cellStyle name="Note 3 7 11 5" xfId="50283"/>
    <cellStyle name="Note 3 7 11 6" xfId="50284"/>
    <cellStyle name="Note 3 7 11 7" xfId="50278"/>
    <cellStyle name="Note 3 7 12" xfId="13182"/>
    <cellStyle name="Note 3 7 12 2" xfId="50286"/>
    <cellStyle name="Note 3 7 12 2 2" xfId="50287"/>
    <cellStyle name="Note 3 7 12 3" xfId="50288"/>
    <cellStyle name="Note 3 7 12 4" xfId="50289"/>
    <cellStyle name="Note 3 7 12 5" xfId="50290"/>
    <cellStyle name="Note 3 7 12 6" xfId="50285"/>
    <cellStyle name="Note 3 7 13" xfId="13593"/>
    <cellStyle name="Note 3 7 13 2" xfId="50292"/>
    <cellStyle name="Note 3 7 13 3" xfId="50291"/>
    <cellStyle name="Note 3 7 14" xfId="13578"/>
    <cellStyle name="Note 3 7 14 2" xfId="50294"/>
    <cellStyle name="Note 3 7 14 3" xfId="50293"/>
    <cellStyle name="Note 3 7 15" xfId="11325"/>
    <cellStyle name="Note 3 7 15 2" xfId="50295"/>
    <cellStyle name="Note 3 7 16" xfId="18418"/>
    <cellStyle name="Note 3 7 16 2" xfId="50296"/>
    <cellStyle name="Note 3 7 17" xfId="20018"/>
    <cellStyle name="Note 3 7 17 2" xfId="50297"/>
    <cellStyle name="Note 3 7 18" xfId="19953"/>
    <cellStyle name="Note 3 7 18 2" xfId="50298"/>
    <cellStyle name="Note 3 7 19" xfId="20130"/>
    <cellStyle name="Note 3 7 2" xfId="929"/>
    <cellStyle name="Note 3 7 2 10" xfId="15776"/>
    <cellStyle name="Note 3 7 2 11" xfId="17381"/>
    <cellStyle name="Note 3 7 2 12" xfId="18984"/>
    <cellStyle name="Note 3 7 2 13" xfId="20576"/>
    <cellStyle name="Note 3 7 2 14" xfId="22153"/>
    <cellStyle name="Note 3 7 2 15" xfId="23674"/>
    <cellStyle name="Note 3 7 2 16" xfId="25147"/>
    <cellStyle name="Note 3 7 2 17" xfId="26156"/>
    <cellStyle name="Note 3 7 2 2" xfId="2735"/>
    <cellStyle name="Note 3 7 2 2 2" xfId="50300"/>
    <cellStyle name="Note 3 7 2 2 3" xfId="50299"/>
    <cellStyle name="Note 3 7 2 3" xfId="4398"/>
    <cellStyle name="Note 3 7 2 3 2" xfId="50301"/>
    <cellStyle name="Note 3 7 2 4" xfId="5990"/>
    <cellStyle name="Note 3 7 2 4 2" xfId="50302"/>
    <cellStyle name="Note 3 7 2 5" xfId="7562"/>
    <cellStyle name="Note 3 7 2 5 2" xfId="50303"/>
    <cellStyle name="Note 3 7 2 6" xfId="9077"/>
    <cellStyle name="Note 3 7 2 6 2" xfId="50304"/>
    <cellStyle name="Note 3 7 2 7" xfId="10550"/>
    <cellStyle name="Note 3 7 2 8" xfId="12463"/>
    <cellStyle name="Note 3 7 2 9" xfId="14164"/>
    <cellStyle name="Note 3 7 20" xfId="26049"/>
    <cellStyle name="Note 3 7 3" xfId="1336"/>
    <cellStyle name="Note 3 7 3 10" xfId="16148"/>
    <cellStyle name="Note 3 7 3 11" xfId="17753"/>
    <cellStyle name="Note 3 7 3 12" xfId="19356"/>
    <cellStyle name="Note 3 7 3 13" xfId="20948"/>
    <cellStyle name="Note 3 7 3 14" xfId="22525"/>
    <cellStyle name="Note 3 7 3 15" xfId="24046"/>
    <cellStyle name="Note 3 7 3 16" xfId="25519"/>
    <cellStyle name="Note 3 7 3 2" xfId="3107"/>
    <cellStyle name="Note 3 7 3 2 2" xfId="50306"/>
    <cellStyle name="Note 3 7 3 2 3" xfId="50305"/>
    <cellStyle name="Note 3 7 3 3" xfId="4770"/>
    <cellStyle name="Note 3 7 3 3 2" xfId="50307"/>
    <cellStyle name="Note 3 7 3 4" xfId="6362"/>
    <cellStyle name="Note 3 7 3 4 2" xfId="50308"/>
    <cellStyle name="Note 3 7 3 5" xfId="7934"/>
    <cellStyle name="Note 3 7 3 5 2" xfId="50309"/>
    <cellStyle name="Note 3 7 3 6" xfId="9449"/>
    <cellStyle name="Note 3 7 3 6 2" xfId="50310"/>
    <cellStyle name="Note 3 7 3 7" xfId="10922"/>
    <cellStyle name="Note 3 7 3 8" xfId="12835"/>
    <cellStyle name="Note 3 7 3 9" xfId="14536"/>
    <cellStyle name="Note 3 7 4" xfId="2270"/>
    <cellStyle name="Note 3 7 4 10" xfId="16918"/>
    <cellStyle name="Note 3 7 4 11" xfId="18523"/>
    <cellStyle name="Note 3 7 4 12" xfId="20119"/>
    <cellStyle name="Note 3 7 4 13" xfId="21701"/>
    <cellStyle name="Note 3 7 4 14" xfId="23242"/>
    <cellStyle name="Note 3 7 4 15" xfId="24719"/>
    <cellStyle name="Note 3 7 4 2" xfId="3935"/>
    <cellStyle name="Note 3 7 4 2 2" xfId="50312"/>
    <cellStyle name="Note 3 7 4 2 3" xfId="50311"/>
    <cellStyle name="Note 3 7 4 3" xfId="5531"/>
    <cellStyle name="Note 3 7 4 3 2" xfId="50313"/>
    <cellStyle name="Note 3 7 4 4" xfId="7112"/>
    <cellStyle name="Note 3 7 4 4 2" xfId="50314"/>
    <cellStyle name="Note 3 7 4 5" xfId="8645"/>
    <cellStyle name="Note 3 7 4 5 2" xfId="50315"/>
    <cellStyle name="Note 3 7 4 6" xfId="10122"/>
    <cellStyle name="Note 3 7 4 6 2" xfId="50316"/>
    <cellStyle name="Note 3 7 4 7" xfId="11998"/>
    <cellStyle name="Note 3 7 4 8" xfId="13699"/>
    <cellStyle name="Note 3 7 4 9" xfId="15312"/>
    <cellStyle name="Note 3 7 5" xfId="1753"/>
    <cellStyle name="Note 3 7 5 2" xfId="50318"/>
    <cellStyle name="Note 3 7 5 2 2" xfId="50319"/>
    <cellStyle name="Note 3 7 5 3" xfId="50320"/>
    <cellStyle name="Note 3 7 5 4" xfId="50321"/>
    <cellStyle name="Note 3 7 5 5" xfId="50322"/>
    <cellStyle name="Note 3 7 5 6" xfId="50323"/>
    <cellStyle name="Note 3 7 5 7" xfId="50317"/>
    <cellStyle name="Note 3 7 6" xfId="1127"/>
    <cellStyle name="Note 3 7 6 2" xfId="50325"/>
    <cellStyle name="Note 3 7 6 2 2" xfId="50326"/>
    <cellStyle name="Note 3 7 6 3" xfId="50327"/>
    <cellStyle name="Note 3 7 6 4" xfId="50328"/>
    <cellStyle name="Note 3 7 6 5" xfId="50329"/>
    <cellStyle name="Note 3 7 6 6" xfId="50330"/>
    <cellStyle name="Note 3 7 6 7" xfId="50324"/>
    <cellStyle name="Note 3 7 7" xfId="729"/>
    <cellStyle name="Note 3 7 7 2" xfId="50332"/>
    <cellStyle name="Note 3 7 7 2 2" xfId="50333"/>
    <cellStyle name="Note 3 7 7 3" xfId="50334"/>
    <cellStyle name="Note 3 7 7 4" xfId="50335"/>
    <cellStyle name="Note 3 7 7 5" xfId="50336"/>
    <cellStyle name="Note 3 7 7 6" xfId="50337"/>
    <cellStyle name="Note 3 7 7 7" xfId="50331"/>
    <cellStyle name="Note 3 7 8" xfId="2167"/>
    <cellStyle name="Note 3 7 8 2" xfId="50339"/>
    <cellStyle name="Note 3 7 8 2 2" xfId="50340"/>
    <cellStyle name="Note 3 7 8 3" xfId="50341"/>
    <cellStyle name="Note 3 7 8 4" xfId="50342"/>
    <cellStyle name="Note 3 7 8 5" xfId="50343"/>
    <cellStyle name="Note 3 7 8 6" xfId="50344"/>
    <cellStyle name="Note 3 7 8 7" xfId="50338"/>
    <cellStyle name="Note 3 7 9" xfId="3844"/>
    <cellStyle name="Note 3 7 9 2" xfId="50346"/>
    <cellStyle name="Note 3 7 9 2 2" xfId="50347"/>
    <cellStyle name="Note 3 7 9 3" xfId="50348"/>
    <cellStyle name="Note 3 7 9 4" xfId="50349"/>
    <cellStyle name="Note 3 7 9 5" xfId="50350"/>
    <cellStyle name="Note 3 7 9 6" xfId="50351"/>
    <cellStyle name="Note 3 7 9 7" xfId="50345"/>
    <cellStyle name="Note 3 8" xfId="325"/>
    <cellStyle name="Note 3 8 10" xfId="7424"/>
    <cellStyle name="Note 3 8 10 2" xfId="50353"/>
    <cellStyle name="Note 3 8 10 2 2" xfId="50354"/>
    <cellStyle name="Note 3 8 10 3" xfId="50355"/>
    <cellStyle name="Note 3 8 10 4" xfId="50356"/>
    <cellStyle name="Note 3 8 10 5" xfId="50357"/>
    <cellStyle name="Note 3 8 10 6" xfId="50358"/>
    <cellStyle name="Note 3 8 10 7" xfId="50352"/>
    <cellStyle name="Note 3 8 11" xfId="11467"/>
    <cellStyle name="Note 3 8 11 2" xfId="50360"/>
    <cellStyle name="Note 3 8 11 2 2" xfId="50361"/>
    <cellStyle name="Note 3 8 11 3" xfId="50362"/>
    <cellStyle name="Note 3 8 11 4" xfId="50363"/>
    <cellStyle name="Note 3 8 11 5" xfId="50364"/>
    <cellStyle name="Note 3 8 11 6" xfId="50365"/>
    <cellStyle name="Note 3 8 11 7" xfId="50359"/>
    <cellStyle name="Note 3 8 12" xfId="11871"/>
    <cellStyle name="Note 3 8 12 2" xfId="50367"/>
    <cellStyle name="Note 3 8 12 2 2" xfId="50368"/>
    <cellStyle name="Note 3 8 12 3" xfId="50369"/>
    <cellStyle name="Note 3 8 12 4" xfId="50370"/>
    <cellStyle name="Note 3 8 12 5" xfId="50371"/>
    <cellStyle name="Note 3 8 12 6" xfId="50366"/>
    <cellStyle name="Note 3 8 13" xfId="11304"/>
    <cellStyle name="Note 3 8 13 2" xfId="50373"/>
    <cellStyle name="Note 3 8 13 3" xfId="50372"/>
    <cellStyle name="Note 3 8 14" xfId="13503"/>
    <cellStyle name="Note 3 8 14 2" xfId="50375"/>
    <cellStyle name="Note 3 8 14 3" xfId="50374"/>
    <cellStyle name="Note 3 8 15" xfId="15632"/>
    <cellStyle name="Note 3 8 15 2" xfId="50376"/>
    <cellStyle name="Note 3 8 16" xfId="13420"/>
    <cellStyle name="Note 3 8 16 2" xfId="50377"/>
    <cellStyle name="Note 3 8 17" xfId="18390"/>
    <cellStyle name="Note 3 8 17 2" xfId="50378"/>
    <cellStyle name="Note 3 8 18" xfId="21606"/>
    <cellStyle name="Note 3 8 18 2" xfId="50379"/>
    <cellStyle name="Note 3 8 19" xfId="21636"/>
    <cellStyle name="Note 3 8 2" xfId="916"/>
    <cellStyle name="Note 3 8 2 10" xfId="15763"/>
    <cellStyle name="Note 3 8 2 11" xfId="17368"/>
    <cellStyle name="Note 3 8 2 12" xfId="18971"/>
    <cellStyle name="Note 3 8 2 13" xfId="20563"/>
    <cellStyle name="Note 3 8 2 14" xfId="22140"/>
    <cellStyle name="Note 3 8 2 15" xfId="23661"/>
    <cellStyle name="Note 3 8 2 16" xfId="25134"/>
    <cellStyle name="Note 3 8 2 2" xfId="2722"/>
    <cellStyle name="Note 3 8 2 2 2" xfId="50381"/>
    <cellStyle name="Note 3 8 2 2 3" xfId="50380"/>
    <cellStyle name="Note 3 8 2 3" xfId="4385"/>
    <cellStyle name="Note 3 8 2 3 2" xfId="50382"/>
    <cellStyle name="Note 3 8 2 4" xfId="5977"/>
    <cellStyle name="Note 3 8 2 4 2" xfId="50383"/>
    <cellStyle name="Note 3 8 2 5" xfId="7549"/>
    <cellStyle name="Note 3 8 2 5 2" xfId="50384"/>
    <cellStyle name="Note 3 8 2 6" xfId="9064"/>
    <cellStyle name="Note 3 8 2 6 2" xfId="50385"/>
    <cellStyle name="Note 3 8 2 7" xfId="10537"/>
    <cellStyle name="Note 3 8 2 8" xfId="12450"/>
    <cellStyle name="Note 3 8 2 9" xfId="14151"/>
    <cellStyle name="Note 3 8 20" xfId="25893"/>
    <cellStyle name="Note 3 8 3" xfId="1323"/>
    <cellStyle name="Note 3 8 3 10" xfId="16135"/>
    <cellStyle name="Note 3 8 3 11" xfId="17740"/>
    <cellStyle name="Note 3 8 3 12" xfId="19343"/>
    <cellStyle name="Note 3 8 3 13" xfId="20935"/>
    <cellStyle name="Note 3 8 3 14" xfId="22512"/>
    <cellStyle name="Note 3 8 3 15" xfId="24033"/>
    <cellStyle name="Note 3 8 3 16" xfId="25506"/>
    <cellStyle name="Note 3 8 3 2" xfId="3094"/>
    <cellStyle name="Note 3 8 3 2 2" xfId="50387"/>
    <cellStyle name="Note 3 8 3 2 3" xfId="50386"/>
    <cellStyle name="Note 3 8 3 3" xfId="4757"/>
    <cellStyle name="Note 3 8 3 3 2" xfId="50388"/>
    <cellStyle name="Note 3 8 3 4" xfId="6349"/>
    <cellStyle name="Note 3 8 3 4 2" xfId="50389"/>
    <cellStyle name="Note 3 8 3 5" xfId="7921"/>
    <cellStyle name="Note 3 8 3 5 2" xfId="50390"/>
    <cellStyle name="Note 3 8 3 6" xfId="9436"/>
    <cellStyle name="Note 3 8 3 6 2" xfId="50391"/>
    <cellStyle name="Note 3 8 3 7" xfId="10909"/>
    <cellStyle name="Note 3 8 3 8" xfId="12822"/>
    <cellStyle name="Note 3 8 3 9" xfId="14523"/>
    <cellStyle name="Note 3 8 4" xfId="2261"/>
    <cellStyle name="Note 3 8 4 10" xfId="16909"/>
    <cellStyle name="Note 3 8 4 11" xfId="18514"/>
    <cellStyle name="Note 3 8 4 12" xfId="20110"/>
    <cellStyle name="Note 3 8 4 13" xfId="21692"/>
    <cellStyle name="Note 3 8 4 14" xfId="23233"/>
    <cellStyle name="Note 3 8 4 15" xfId="24710"/>
    <cellStyle name="Note 3 8 4 2" xfId="3926"/>
    <cellStyle name="Note 3 8 4 2 2" xfId="50393"/>
    <cellStyle name="Note 3 8 4 2 3" xfId="50392"/>
    <cellStyle name="Note 3 8 4 3" xfId="5522"/>
    <cellStyle name="Note 3 8 4 3 2" xfId="50394"/>
    <cellStyle name="Note 3 8 4 4" xfId="7103"/>
    <cellStyle name="Note 3 8 4 4 2" xfId="50395"/>
    <cellStyle name="Note 3 8 4 5" xfId="8636"/>
    <cellStyle name="Note 3 8 4 5 2" xfId="50396"/>
    <cellStyle name="Note 3 8 4 6" xfId="10113"/>
    <cellStyle name="Note 3 8 4 6 2" xfId="50397"/>
    <cellStyle name="Note 3 8 4 7" xfId="11989"/>
    <cellStyle name="Note 3 8 4 8" xfId="13690"/>
    <cellStyle name="Note 3 8 4 9" xfId="15303"/>
    <cellStyle name="Note 3 8 5" xfId="1740"/>
    <cellStyle name="Note 3 8 5 2" xfId="50399"/>
    <cellStyle name="Note 3 8 5 2 2" xfId="50400"/>
    <cellStyle name="Note 3 8 5 3" xfId="50401"/>
    <cellStyle name="Note 3 8 5 4" xfId="50402"/>
    <cellStyle name="Note 3 8 5 5" xfId="50403"/>
    <cellStyle name="Note 3 8 5 6" xfId="50404"/>
    <cellStyle name="Note 3 8 5 7" xfId="50398"/>
    <cellStyle name="Note 3 8 6" xfId="834"/>
    <cellStyle name="Note 3 8 6 2" xfId="50406"/>
    <cellStyle name="Note 3 8 6 2 2" xfId="50407"/>
    <cellStyle name="Note 3 8 6 3" xfId="50408"/>
    <cellStyle name="Note 3 8 6 4" xfId="50409"/>
    <cellStyle name="Note 3 8 6 5" xfId="50410"/>
    <cellStyle name="Note 3 8 6 6" xfId="50411"/>
    <cellStyle name="Note 3 8 6 7" xfId="50405"/>
    <cellStyle name="Note 3 8 7" xfId="2108"/>
    <cellStyle name="Note 3 8 7 2" xfId="50413"/>
    <cellStyle name="Note 3 8 7 2 2" xfId="50414"/>
    <cellStyle name="Note 3 8 7 3" xfId="50415"/>
    <cellStyle name="Note 3 8 7 4" xfId="50416"/>
    <cellStyle name="Note 3 8 7 5" xfId="50417"/>
    <cellStyle name="Note 3 8 7 6" xfId="50418"/>
    <cellStyle name="Note 3 8 7 7" xfId="50412"/>
    <cellStyle name="Note 3 8 8" xfId="4254"/>
    <cellStyle name="Note 3 8 8 2" xfId="50420"/>
    <cellStyle name="Note 3 8 8 2 2" xfId="50421"/>
    <cellStyle name="Note 3 8 8 3" xfId="50422"/>
    <cellStyle name="Note 3 8 8 4" xfId="50423"/>
    <cellStyle name="Note 3 8 8 5" xfId="50424"/>
    <cellStyle name="Note 3 8 8 6" xfId="50425"/>
    <cellStyle name="Note 3 8 8 7" xfId="50419"/>
    <cellStyle name="Note 3 8 9" xfId="5848"/>
    <cellStyle name="Note 3 8 9 2" xfId="50427"/>
    <cellStyle name="Note 3 8 9 2 2" xfId="50428"/>
    <cellStyle name="Note 3 8 9 3" xfId="50429"/>
    <cellStyle name="Note 3 8 9 4" xfId="50430"/>
    <cellStyle name="Note 3 8 9 5" xfId="50431"/>
    <cellStyle name="Note 3 8 9 6" xfId="50432"/>
    <cellStyle name="Note 3 8 9 7" xfId="50426"/>
    <cellStyle name="Note 3 9" xfId="307"/>
    <cellStyle name="Note 3 9 10" xfId="8580"/>
    <cellStyle name="Note 3 9 10 2" xfId="50434"/>
    <cellStyle name="Note 3 9 10 2 2" xfId="50435"/>
    <cellStyle name="Note 3 9 10 3" xfId="50436"/>
    <cellStyle name="Note 3 9 10 4" xfId="50437"/>
    <cellStyle name="Note 3 9 10 5" xfId="50438"/>
    <cellStyle name="Note 3 9 10 6" xfId="50439"/>
    <cellStyle name="Note 3 9 10 7" xfId="50433"/>
    <cellStyle name="Note 3 9 11" xfId="11449"/>
    <cellStyle name="Note 3 9 11 2" xfId="50441"/>
    <cellStyle name="Note 3 9 11 2 2" xfId="50442"/>
    <cellStyle name="Note 3 9 11 3" xfId="50443"/>
    <cellStyle name="Note 3 9 11 4" xfId="50444"/>
    <cellStyle name="Note 3 9 11 5" xfId="50445"/>
    <cellStyle name="Note 3 9 11 6" xfId="50446"/>
    <cellStyle name="Note 3 9 11 7" xfId="50440"/>
    <cellStyle name="Note 3 9 12" xfId="11311"/>
    <cellStyle name="Note 3 9 12 2" xfId="50448"/>
    <cellStyle name="Note 3 9 12 2 2" xfId="50449"/>
    <cellStyle name="Note 3 9 12 3" xfId="50450"/>
    <cellStyle name="Note 3 9 12 4" xfId="50451"/>
    <cellStyle name="Note 3 9 12 5" xfId="50452"/>
    <cellStyle name="Note 3 9 12 6" xfId="50447"/>
    <cellStyle name="Note 3 9 13" xfId="13707"/>
    <cellStyle name="Note 3 9 13 2" xfId="50454"/>
    <cellStyle name="Note 3 9 13 3" xfId="50453"/>
    <cellStyle name="Note 3 9 14" xfId="15235"/>
    <cellStyle name="Note 3 9 14 2" xfId="50456"/>
    <cellStyle name="Note 3 9 14 3" xfId="50455"/>
    <cellStyle name="Note 3 9 15" xfId="16841"/>
    <cellStyle name="Note 3 9 15 2" xfId="50457"/>
    <cellStyle name="Note 3 9 16" xfId="18529"/>
    <cellStyle name="Note 3 9 16 2" xfId="50458"/>
    <cellStyle name="Note 3 9 17" xfId="20127"/>
    <cellStyle name="Note 3 9 17 2" xfId="50459"/>
    <cellStyle name="Note 3 9 18" xfId="21742"/>
    <cellStyle name="Note 3 9 18 2" xfId="50460"/>
    <cellStyle name="Note 3 9 19" xfId="23177"/>
    <cellStyle name="Note 3 9 2" xfId="898"/>
    <cellStyle name="Note 3 9 2 10" xfId="15745"/>
    <cellStyle name="Note 3 9 2 11" xfId="17350"/>
    <cellStyle name="Note 3 9 2 12" xfId="18953"/>
    <cellStyle name="Note 3 9 2 13" xfId="20545"/>
    <cellStyle name="Note 3 9 2 14" xfId="22122"/>
    <cellStyle name="Note 3 9 2 15" xfId="23643"/>
    <cellStyle name="Note 3 9 2 16" xfId="25116"/>
    <cellStyle name="Note 3 9 2 2" xfId="2704"/>
    <cellStyle name="Note 3 9 2 2 2" xfId="50462"/>
    <cellStyle name="Note 3 9 2 2 3" xfId="50461"/>
    <cellStyle name="Note 3 9 2 3" xfId="4367"/>
    <cellStyle name="Note 3 9 2 3 2" xfId="50463"/>
    <cellStyle name="Note 3 9 2 4" xfId="5959"/>
    <cellStyle name="Note 3 9 2 4 2" xfId="50464"/>
    <cellStyle name="Note 3 9 2 5" xfId="7531"/>
    <cellStyle name="Note 3 9 2 5 2" xfId="50465"/>
    <cellStyle name="Note 3 9 2 6" xfId="9046"/>
    <cellStyle name="Note 3 9 2 6 2" xfId="50466"/>
    <cellStyle name="Note 3 9 2 7" xfId="10519"/>
    <cellStyle name="Note 3 9 2 8" xfId="12432"/>
    <cellStyle name="Note 3 9 2 9" xfId="14133"/>
    <cellStyle name="Note 3 9 20" xfId="25911"/>
    <cellStyle name="Note 3 9 3" xfId="1305"/>
    <cellStyle name="Note 3 9 3 10" xfId="16117"/>
    <cellStyle name="Note 3 9 3 11" xfId="17722"/>
    <cellStyle name="Note 3 9 3 12" xfId="19325"/>
    <cellStyle name="Note 3 9 3 13" xfId="20917"/>
    <cellStyle name="Note 3 9 3 14" xfId="22494"/>
    <cellStyle name="Note 3 9 3 15" xfId="24015"/>
    <cellStyle name="Note 3 9 3 16" xfId="25488"/>
    <cellStyle name="Note 3 9 3 2" xfId="3076"/>
    <cellStyle name="Note 3 9 3 2 2" xfId="50468"/>
    <cellStyle name="Note 3 9 3 2 3" xfId="50467"/>
    <cellStyle name="Note 3 9 3 3" xfId="4739"/>
    <cellStyle name="Note 3 9 3 3 2" xfId="50469"/>
    <cellStyle name="Note 3 9 3 4" xfId="6331"/>
    <cellStyle name="Note 3 9 3 4 2" xfId="50470"/>
    <cellStyle name="Note 3 9 3 5" xfId="7903"/>
    <cellStyle name="Note 3 9 3 5 2" xfId="50471"/>
    <cellStyle name="Note 3 9 3 6" xfId="9418"/>
    <cellStyle name="Note 3 9 3 6 2" xfId="50472"/>
    <cellStyle name="Note 3 9 3 7" xfId="10891"/>
    <cellStyle name="Note 3 9 3 8" xfId="12804"/>
    <cellStyle name="Note 3 9 3 9" xfId="14505"/>
    <cellStyle name="Note 3 9 4" xfId="2243"/>
    <cellStyle name="Note 3 9 4 10" xfId="16891"/>
    <cellStyle name="Note 3 9 4 11" xfId="18496"/>
    <cellStyle name="Note 3 9 4 12" xfId="20092"/>
    <cellStyle name="Note 3 9 4 13" xfId="21674"/>
    <cellStyle name="Note 3 9 4 14" xfId="23215"/>
    <cellStyle name="Note 3 9 4 15" xfId="24692"/>
    <cellStyle name="Note 3 9 4 2" xfId="3908"/>
    <cellStyle name="Note 3 9 4 2 2" xfId="50474"/>
    <cellStyle name="Note 3 9 4 2 3" xfId="50473"/>
    <cellStyle name="Note 3 9 4 3" xfId="5504"/>
    <cellStyle name="Note 3 9 4 3 2" xfId="50475"/>
    <cellStyle name="Note 3 9 4 4" xfId="7085"/>
    <cellStyle name="Note 3 9 4 4 2" xfId="50476"/>
    <cellStyle name="Note 3 9 4 5" xfId="8618"/>
    <cellStyle name="Note 3 9 4 5 2" xfId="50477"/>
    <cellStyle name="Note 3 9 4 6" xfId="10095"/>
    <cellStyle name="Note 3 9 4 6 2" xfId="50478"/>
    <cellStyle name="Note 3 9 4 7" xfId="11971"/>
    <cellStyle name="Note 3 9 4 8" xfId="13672"/>
    <cellStyle name="Note 3 9 4 9" xfId="15285"/>
    <cellStyle name="Note 3 9 5" xfId="1722"/>
    <cellStyle name="Note 3 9 5 2" xfId="50480"/>
    <cellStyle name="Note 3 9 5 2 2" xfId="50481"/>
    <cellStyle name="Note 3 9 5 3" xfId="50482"/>
    <cellStyle name="Note 3 9 5 4" xfId="50483"/>
    <cellStyle name="Note 3 9 5 5" xfId="50484"/>
    <cellStyle name="Note 3 9 5 6" xfId="50485"/>
    <cellStyle name="Note 3 9 5 7" xfId="50479"/>
    <cellStyle name="Note 3 9 6" xfId="1384"/>
    <cellStyle name="Note 3 9 6 2" xfId="50487"/>
    <cellStyle name="Note 3 9 6 2 2" xfId="50488"/>
    <cellStyle name="Note 3 9 6 3" xfId="50489"/>
    <cellStyle name="Note 3 9 6 4" xfId="50490"/>
    <cellStyle name="Note 3 9 6 5" xfId="50491"/>
    <cellStyle name="Note 3 9 6 6" xfId="50492"/>
    <cellStyle name="Note 3 9 6 7" xfId="50486"/>
    <cellStyle name="Note 3 9 7" xfId="3859"/>
    <cellStyle name="Note 3 9 7 2" xfId="50494"/>
    <cellStyle name="Note 3 9 7 2 2" xfId="50495"/>
    <cellStyle name="Note 3 9 7 3" xfId="50496"/>
    <cellStyle name="Note 3 9 7 4" xfId="50497"/>
    <cellStyle name="Note 3 9 7 5" xfId="50498"/>
    <cellStyle name="Note 3 9 7 6" xfId="50499"/>
    <cellStyle name="Note 3 9 7 7" xfId="50493"/>
    <cellStyle name="Note 3 9 8" xfId="5457"/>
    <cellStyle name="Note 3 9 8 2" xfId="50501"/>
    <cellStyle name="Note 3 9 8 2 2" xfId="50502"/>
    <cellStyle name="Note 3 9 8 3" xfId="50503"/>
    <cellStyle name="Note 3 9 8 4" xfId="50504"/>
    <cellStyle name="Note 3 9 8 5" xfId="50505"/>
    <cellStyle name="Note 3 9 8 6" xfId="50506"/>
    <cellStyle name="Note 3 9 8 7" xfId="50500"/>
    <cellStyle name="Note 3 9 9" xfId="7040"/>
    <cellStyle name="Note 3 9 9 2" xfId="50508"/>
    <cellStyle name="Note 3 9 9 2 2" xfId="50509"/>
    <cellStyle name="Note 3 9 9 3" xfId="50510"/>
    <cellStyle name="Note 3 9 9 4" xfId="50511"/>
    <cellStyle name="Note 3 9 9 5" xfId="50512"/>
    <cellStyle name="Note 3 9 9 6" xfId="50513"/>
    <cellStyle name="Note 3 9 9 7" xfId="50507"/>
    <cellStyle name="Note 4" xfId="277"/>
    <cellStyle name="Note 4 10" xfId="4255"/>
    <cellStyle name="Note 4 10 2" xfId="50515"/>
    <cellStyle name="Note 4 10 2 2" xfId="50516"/>
    <cellStyle name="Note 4 10 3" xfId="50517"/>
    <cellStyle name="Note 4 10 4" xfId="50518"/>
    <cellStyle name="Note 4 10 5" xfId="50519"/>
    <cellStyle name="Note 4 10 6" xfId="50520"/>
    <cellStyle name="Note 4 10 7" xfId="50514"/>
    <cellStyle name="Note 4 11" xfId="11419"/>
    <cellStyle name="Note 4 11 2" xfId="50522"/>
    <cellStyle name="Note 4 11 2 2" xfId="50523"/>
    <cellStyle name="Note 4 11 3" xfId="50524"/>
    <cellStyle name="Note 4 11 4" xfId="50525"/>
    <cellStyle name="Note 4 11 5" xfId="50526"/>
    <cellStyle name="Note 4 11 6" xfId="50527"/>
    <cellStyle name="Note 4 11 7" xfId="50521"/>
    <cellStyle name="Note 4 12" xfId="11885"/>
    <cellStyle name="Note 4 12 2" xfId="50529"/>
    <cellStyle name="Note 4 12 2 2" xfId="50530"/>
    <cellStyle name="Note 4 12 3" xfId="50531"/>
    <cellStyle name="Note 4 12 4" xfId="50532"/>
    <cellStyle name="Note 4 12 5" xfId="50533"/>
    <cellStyle name="Note 4 12 6" xfId="50528"/>
    <cellStyle name="Note 4 13" xfId="11899"/>
    <cellStyle name="Note 4 13 2" xfId="50535"/>
    <cellStyle name="Note 4 13 3" xfId="50534"/>
    <cellStyle name="Note 4 14" xfId="11292"/>
    <cellStyle name="Note 4 14 2" xfId="50537"/>
    <cellStyle name="Note 4 14 3" xfId="50536"/>
    <cellStyle name="Note 4 15" xfId="11863"/>
    <cellStyle name="Note 4 15 2" xfId="50538"/>
    <cellStyle name="Note 4 16" xfId="14051"/>
    <cellStyle name="Note 4 16 2" xfId="50539"/>
    <cellStyle name="Note 4 17" xfId="11386"/>
    <cellStyle name="Note 4 17 2" xfId="50540"/>
    <cellStyle name="Note 4 18" xfId="19814"/>
    <cellStyle name="Note 4 18 2" xfId="50541"/>
    <cellStyle name="Note 4 19" xfId="16965"/>
    <cellStyle name="Note 4 2" xfId="868"/>
    <cellStyle name="Note 4 2 10" xfId="15716"/>
    <cellStyle name="Note 4 2 11" xfId="17321"/>
    <cellStyle name="Note 4 2 12" xfId="18924"/>
    <cellStyle name="Note 4 2 13" xfId="20516"/>
    <cellStyle name="Note 4 2 14" xfId="22093"/>
    <cellStyle name="Note 4 2 15" xfId="23614"/>
    <cellStyle name="Note 4 2 16" xfId="25087"/>
    <cellStyle name="Note 4 2 2" xfId="2675"/>
    <cellStyle name="Note 4 2 2 2" xfId="50542"/>
    <cellStyle name="Note 4 2 2 3" xfId="26114"/>
    <cellStyle name="Note 4 2 3" xfId="4338"/>
    <cellStyle name="Note 4 2 3 2" xfId="50543"/>
    <cellStyle name="Note 4 2 4" xfId="5930"/>
    <cellStyle name="Note 4 2 4 2" xfId="50544"/>
    <cellStyle name="Note 4 2 5" xfId="7502"/>
    <cellStyle name="Note 4 2 5 2" xfId="50545"/>
    <cellStyle name="Note 4 2 6" xfId="9017"/>
    <cellStyle name="Note 4 2 6 2" xfId="50546"/>
    <cellStyle name="Note 4 2 7" xfId="10490"/>
    <cellStyle name="Note 4 2 8" xfId="12403"/>
    <cellStyle name="Note 4 2 9" xfId="14104"/>
    <cellStyle name="Note 4 3" xfId="724"/>
    <cellStyle name="Note 4 3 10" xfId="15678"/>
    <cellStyle name="Note 4 3 11" xfId="17283"/>
    <cellStyle name="Note 4 3 12" xfId="18886"/>
    <cellStyle name="Note 4 3 13" xfId="20478"/>
    <cellStyle name="Note 4 3 14" xfId="22055"/>
    <cellStyle name="Note 4 3 15" xfId="23577"/>
    <cellStyle name="Note 4 3 16" xfId="25050"/>
    <cellStyle name="Note 4 3 2" xfId="2637"/>
    <cellStyle name="Note 4 3 2 2" xfId="50547"/>
    <cellStyle name="Note 4 3 2 3" xfId="26123"/>
    <cellStyle name="Note 4 3 3" xfId="4300"/>
    <cellStyle name="Note 4 3 3 2" xfId="50548"/>
    <cellStyle name="Note 4 3 4" xfId="5892"/>
    <cellStyle name="Note 4 3 4 2" xfId="50549"/>
    <cellStyle name="Note 4 3 5" xfId="7464"/>
    <cellStyle name="Note 4 3 5 2" xfId="50550"/>
    <cellStyle name="Note 4 3 6" xfId="8980"/>
    <cellStyle name="Note 4 3 6 2" xfId="50551"/>
    <cellStyle name="Note 4 3 7" xfId="10453"/>
    <cellStyle name="Note 4 3 8" xfId="12365"/>
    <cellStyle name="Note 4 3 9" xfId="14066"/>
    <cellStyle name="Note 4 4" xfId="2213"/>
    <cellStyle name="Note 4 4 10" xfId="16861"/>
    <cellStyle name="Note 4 4 11" xfId="18466"/>
    <cellStyle name="Note 4 4 12" xfId="20062"/>
    <cellStyle name="Note 4 4 13" xfId="21644"/>
    <cellStyle name="Note 4 4 14" xfId="23186"/>
    <cellStyle name="Note 4 4 15" xfId="24663"/>
    <cellStyle name="Note 4 4 2" xfId="3878"/>
    <cellStyle name="Note 4 4 2 2" xfId="50553"/>
    <cellStyle name="Note 4 4 2 3" xfId="50552"/>
    <cellStyle name="Note 4 4 3" xfId="5474"/>
    <cellStyle name="Note 4 4 3 2" xfId="50554"/>
    <cellStyle name="Note 4 4 4" xfId="7055"/>
    <cellStyle name="Note 4 4 4 2" xfId="50555"/>
    <cellStyle name="Note 4 4 5" xfId="8589"/>
    <cellStyle name="Note 4 4 5 2" xfId="50556"/>
    <cellStyle name="Note 4 4 6" xfId="10066"/>
    <cellStyle name="Note 4 4 6 2" xfId="50557"/>
    <cellStyle name="Note 4 4 7" xfId="11941"/>
    <cellStyle name="Note 4 4 8" xfId="13642"/>
    <cellStyle name="Note 4 4 9" xfId="15255"/>
    <cellStyle name="Note 4 5" xfId="1134"/>
    <cellStyle name="Note 4 5 2" xfId="50558"/>
    <cellStyle name="Note 4 5 2 2" xfId="50559"/>
    <cellStyle name="Note 4 5 3" xfId="50560"/>
    <cellStyle name="Note 4 5 4" xfId="50561"/>
    <cellStyle name="Note 4 5 5" xfId="50562"/>
    <cellStyle name="Note 4 5 6" xfId="50563"/>
    <cellStyle name="Note 4 5 7" xfId="25872"/>
    <cellStyle name="Note 4 6" xfId="737"/>
    <cellStyle name="Note 4 6 2" xfId="50565"/>
    <cellStyle name="Note 4 6 2 2" xfId="50566"/>
    <cellStyle name="Note 4 6 3" xfId="50567"/>
    <cellStyle name="Note 4 6 4" xfId="50568"/>
    <cellStyle name="Note 4 6 5" xfId="50569"/>
    <cellStyle name="Note 4 6 6" xfId="50570"/>
    <cellStyle name="Note 4 6 7" xfId="50564"/>
    <cellStyle name="Note 4 7" xfId="933"/>
    <cellStyle name="Note 4 7 2" xfId="50572"/>
    <cellStyle name="Note 4 7 2 2" xfId="50573"/>
    <cellStyle name="Note 4 7 3" xfId="50574"/>
    <cellStyle name="Note 4 7 4" xfId="50575"/>
    <cellStyle name="Note 4 7 5" xfId="50576"/>
    <cellStyle name="Note 4 7 6" xfId="50577"/>
    <cellStyle name="Note 4 7 7" xfId="50571"/>
    <cellStyle name="Note 4 8" xfId="836"/>
    <cellStyle name="Note 4 8 2" xfId="50579"/>
    <cellStyle name="Note 4 8 2 2" xfId="50580"/>
    <cellStyle name="Note 4 8 3" xfId="50581"/>
    <cellStyle name="Note 4 8 4" xfId="50582"/>
    <cellStyle name="Note 4 8 5" xfId="50583"/>
    <cellStyle name="Note 4 8 6" xfId="50584"/>
    <cellStyle name="Note 4 8 7" xfId="50578"/>
    <cellStyle name="Note 4 9" xfId="2184"/>
    <cellStyle name="Note 4 9 2" xfId="50586"/>
    <cellStyle name="Note 4 9 2 2" xfId="50587"/>
    <cellStyle name="Note 4 9 3" xfId="50588"/>
    <cellStyle name="Note 4 9 4" xfId="50589"/>
    <cellStyle name="Note 4 9 5" xfId="50590"/>
    <cellStyle name="Note 4 9 6" xfId="50591"/>
    <cellStyle name="Note 4 9 7" xfId="50585"/>
    <cellStyle name="Note 5" xfId="305"/>
    <cellStyle name="Note 5 10" xfId="7010"/>
    <cellStyle name="Note 5 10 2" xfId="50593"/>
    <cellStyle name="Note 5 10 2 2" xfId="50594"/>
    <cellStyle name="Note 5 10 3" xfId="50595"/>
    <cellStyle name="Note 5 10 4" xfId="50596"/>
    <cellStyle name="Note 5 10 5" xfId="50597"/>
    <cellStyle name="Note 5 10 6" xfId="50598"/>
    <cellStyle name="Note 5 10 7" xfId="50592"/>
    <cellStyle name="Note 5 11" xfId="11447"/>
    <cellStyle name="Note 5 11 2" xfId="50600"/>
    <cellStyle name="Note 5 11 2 2" xfId="50601"/>
    <cellStyle name="Note 5 11 3" xfId="50602"/>
    <cellStyle name="Note 5 11 4" xfId="50603"/>
    <cellStyle name="Note 5 11 5" xfId="50604"/>
    <cellStyle name="Note 5 11 6" xfId="50605"/>
    <cellStyle name="Note 5 11 7" xfId="50599"/>
    <cellStyle name="Note 5 12" xfId="11869"/>
    <cellStyle name="Note 5 12 2" xfId="50607"/>
    <cellStyle name="Note 5 12 2 2" xfId="50608"/>
    <cellStyle name="Note 5 12 3" xfId="50609"/>
    <cellStyle name="Note 5 12 4" xfId="50610"/>
    <cellStyle name="Note 5 12 5" xfId="50611"/>
    <cellStyle name="Note 5 12 6" xfId="50606"/>
    <cellStyle name="Note 5 13" xfId="11384"/>
    <cellStyle name="Note 5 13 2" xfId="50613"/>
    <cellStyle name="Note 5 13 3" xfId="50612"/>
    <cellStyle name="Note 5 14" xfId="11330"/>
    <cellStyle name="Note 5 14 2" xfId="50615"/>
    <cellStyle name="Note 5 14 3" xfId="50614"/>
    <cellStyle name="Note 5 15" xfId="15198"/>
    <cellStyle name="Note 5 15 2" xfId="50616"/>
    <cellStyle name="Note 5 16" xfId="16791"/>
    <cellStyle name="Note 5 16 2" xfId="50617"/>
    <cellStyle name="Note 5 17" xfId="18384"/>
    <cellStyle name="Note 5 17 2" xfId="50618"/>
    <cellStyle name="Note 5 18" xfId="21623"/>
    <cellStyle name="Note 5 18 2" xfId="50619"/>
    <cellStyle name="Note 5 19" xfId="16644"/>
    <cellStyle name="Note 5 2" xfId="896"/>
    <cellStyle name="Note 5 2 10" xfId="15743"/>
    <cellStyle name="Note 5 2 11" xfId="17348"/>
    <cellStyle name="Note 5 2 12" xfId="18951"/>
    <cellStyle name="Note 5 2 13" xfId="20543"/>
    <cellStyle name="Note 5 2 14" xfId="22120"/>
    <cellStyle name="Note 5 2 15" xfId="23641"/>
    <cellStyle name="Note 5 2 16" xfId="25114"/>
    <cellStyle name="Note 5 2 17" xfId="26040"/>
    <cellStyle name="Note 5 2 2" xfId="2702"/>
    <cellStyle name="Note 5 2 2 2" xfId="50620"/>
    <cellStyle name="Note 5 2 2 3" xfId="26150"/>
    <cellStyle name="Note 5 2 3" xfId="4365"/>
    <cellStyle name="Note 5 2 3 2" xfId="50621"/>
    <cellStyle name="Note 5 2 4" xfId="5957"/>
    <cellStyle name="Note 5 2 4 2" xfId="50622"/>
    <cellStyle name="Note 5 2 5" xfId="7529"/>
    <cellStyle name="Note 5 2 5 2" xfId="50623"/>
    <cellStyle name="Note 5 2 6" xfId="9044"/>
    <cellStyle name="Note 5 2 6 2" xfId="50624"/>
    <cellStyle name="Note 5 2 7" xfId="10517"/>
    <cellStyle name="Note 5 2 8" xfId="12430"/>
    <cellStyle name="Note 5 2 9" xfId="14131"/>
    <cellStyle name="Note 5 20" xfId="25866"/>
    <cellStyle name="Note 5 3" xfId="1303"/>
    <cellStyle name="Note 5 3 10" xfId="16115"/>
    <cellStyle name="Note 5 3 11" xfId="17720"/>
    <cellStyle name="Note 5 3 12" xfId="19323"/>
    <cellStyle name="Note 5 3 13" xfId="20915"/>
    <cellStyle name="Note 5 3 14" xfId="22492"/>
    <cellStyle name="Note 5 3 15" xfId="24013"/>
    <cellStyle name="Note 5 3 16" xfId="25486"/>
    <cellStyle name="Note 5 3 17" xfId="25887"/>
    <cellStyle name="Note 5 3 2" xfId="3074"/>
    <cellStyle name="Note 5 3 2 2" xfId="50626"/>
    <cellStyle name="Note 5 3 2 3" xfId="50625"/>
    <cellStyle name="Note 5 3 3" xfId="4737"/>
    <cellStyle name="Note 5 3 3 2" xfId="50627"/>
    <cellStyle name="Note 5 3 4" xfId="6329"/>
    <cellStyle name="Note 5 3 4 2" xfId="50628"/>
    <cellStyle name="Note 5 3 5" xfId="7901"/>
    <cellStyle name="Note 5 3 5 2" xfId="50629"/>
    <cellStyle name="Note 5 3 6" xfId="9416"/>
    <cellStyle name="Note 5 3 6 2" xfId="50630"/>
    <cellStyle name="Note 5 3 7" xfId="10889"/>
    <cellStyle name="Note 5 3 8" xfId="12802"/>
    <cellStyle name="Note 5 3 9" xfId="14503"/>
    <cellStyle name="Note 5 4" xfId="2241"/>
    <cellStyle name="Note 5 4 10" xfId="16889"/>
    <cellStyle name="Note 5 4 11" xfId="18494"/>
    <cellStyle name="Note 5 4 12" xfId="20090"/>
    <cellStyle name="Note 5 4 13" xfId="21672"/>
    <cellStyle name="Note 5 4 14" xfId="23213"/>
    <cellStyle name="Note 5 4 15" xfId="24690"/>
    <cellStyle name="Note 5 4 16" xfId="25914"/>
    <cellStyle name="Note 5 4 2" xfId="3906"/>
    <cellStyle name="Note 5 4 2 2" xfId="50632"/>
    <cellStyle name="Note 5 4 2 3" xfId="50631"/>
    <cellStyle name="Note 5 4 3" xfId="5502"/>
    <cellStyle name="Note 5 4 3 2" xfId="50633"/>
    <cellStyle name="Note 5 4 4" xfId="7083"/>
    <cellStyle name="Note 5 4 4 2" xfId="50634"/>
    <cellStyle name="Note 5 4 5" xfId="8616"/>
    <cellStyle name="Note 5 4 5 2" xfId="50635"/>
    <cellStyle name="Note 5 4 6" xfId="10093"/>
    <cellStyle name="Note 5 4 6 2" xfId="50636"/>
    <cellStyle name="Note 5 4 7" xfId="11969"/>
    <cellStyle name="Note 5 4 8" xfId="13670"/>
    <cellStyle name="Note 5 4 9" xfId="15283"/>
    <cellStyle name="Note 5 5" xfId="1720"/>
    <cellStyle name="Note 5 5 2" xfId="50638"/>
    <cellStyle name="Note 5 5 2 2" xfId="50639"/>
    <cellStyle name="Note 5 5 3" xfId="50640"/>
    <cellStyle name="Note 5 5 4" xfId="50641"/>
    <cellStyle name="Note 5 5 5" xfId="50642"/>
    <cellStyle name="Note 5 5 6" xfId="50643"/>
    <cellStyle name="Note 5 5 7" xfId="50637"/>
    <cellStyle name="Note 5 6" xfId="976"/>
    <cellStyle name="Note 5 6 2" xfId="50645"/>
    <cellStyle name="Note 5 6 2 2" xfId="50646"/>
    <cellStyle name="Note 5 6 3" xfId="50647"/>
    <cellStyle name="Note 5 6 4" xfId="50648"/>
    <cellStyle name="Note 5 6 5" xfId="50649"/>
    <cellStyle name="Note 5 6 6" xfId="50650"/>
    <cellStyle name="Note 5 6 7" xfId="50644"/>
    <cellStyle name="Note 5 7" xfId="3456"/>
    <cellStyle name="Note 5 7 2" xfId="50652"/>
    <cellStyle name="Note 5 7 2 2" xfId="50653"/>
    <cellStyle name="Note 5 7 3" xfId="50654"/>
    <cellStyle name="Note 5 7 4" xfId="50655"/>
    <cellStyle name="Note 5 7 5" xfId="50656"/>
    <cellStyle name="Note 5 7 6" xfId="50657"/>
    <cellStyle name="Note 5 7 7" xfId="50651"/>
    <cellStyle name="Note 5 8" xfId="3825"/>
    <cellStyle name="Note 5 8 2" xfId="50659"/>
    <cellStyle name="Note 5 8 2 2" xfId="50660"/>
    <cellStyle name="Note 5 8 3" xfId="50661"/>
    <cellStyle name="Note 5 8 4" xfId="50662"/>
    <cellStyle name="Note 5 8 5" xfId="50663"/>
    <cellStyle name="Note 5 8 6" xfId="50664"/>
    <cellStyle name="Note 5 8 7" xfId="50658"/>
    <cellStyle name="Note 5 9" xfId="5425"/>
    <cellStyle name="Note 5 9 2" xfId="50666"/>
    <cellStyle name="Note 5 9 2 2" xfId="50667"/>
    <cellStyle name="Note 5 9 3" xfId="50668"/>
    <cellStyle name="Note 5 9 4" xfId="50669"/>
    <cellStyle name="Note 5 9 5" xfId="50670"/>
    <cellStyle name="Note 5 9 6" xfId="50671"/>
    <cellStyle name="Note 5 9 7" xfId="50665"/>
    <cellStyle name="Note 6" xfId="359"/>
    <cellStyle name="Note 6 10" xfId="8559"/>
    <cellStyle name="Note 6 10 2" xfId="50673"/>
    <cellStyle name="Note 6 10 2 2" xfId="50674"/>
    <cellStyle name="Note 6 10 3" xfId="50675"/>
    <cellStyle name="Note 6 10 4" xfId="50676"/>
    <cellStyle name="Note 6 10 5" xfId="50677"/>
    <cellStyle name="Note 6 10 6" xfId="50678"/>
    <cellStyle name="Note 6 10 7" xfId="50672"/>
    <cellStyle name="Note 6 11" xfId="11501"/>
    <cellStyle name="Note 6 11 2" xfId="50680"/>
    <cellStyle name="Note 6 11 2 2" xfId="50681"/>
    <cellStyle name="Note 6 11 3" xfId="50682"/>
    <cellStyle name="Note 6 11 4" xfId="50683"/>
    <cellStyle name="Note 6 11 5" xfId="50684"/>
    <cellStyle name="Note 6 11 6" xfId="50685"/>
    <cellStyle name="Note 6 11 7" xfId="50679"/>
    <cellStyle name="Note 6 12" xfId="13203"/>
    <cellStyle name="Note 6 12 2" xfId="50687"/>
    <cellStyle name="Note 6 12 2 2" xfId="50688"/>
    <cellStyle name="Note 6 12 3" xfId="50689"/>
    <cellStyle name="Note 6 12 4" xfId="50690"/>
    <cellStyle name="Note 6 12 5" xfId="50691"/>
    <cellStyle name="Note 6 12 6" xfId="50686"/>
    <cellStyle name="Note 6 13" xfId="11387"/>
    <cellStyle name="Note 6 13 2" xfId="50693"/>
    <cellStyle name="Note 6 13 3" xfId="50692"/>
    <cellStyle name="Note 6 14" xfId="15201"/>
    <cellStyle name="Note 6 14 2" xfId="50695"/>
    <cellStyle name="Note 6 14 3" xfId="50694"/>
    <cellStyle name="Note 6 15" xfId="16810"/>
    <cellStyle name="Note 6 15 2" xfId="50696"/>
    <cellStyle name="Note 6 16" xfId="17273"/>
    <cellStyle name="Note 6 16 2" xfId="50697"/>
    <cellStyle name="Note 6 17" xfId="18405"/>
    <cellStyle name="Note 6 17 2" xfId="50698"/>
    <cellStyle name="Note 6 18" xfId="19934"/>
    <cellStyle name="Note 6 18 2" xfId="50699"/>
    <cellStyle name="Note 6 19" xfId="23156"/>
    <cellStyle name="Note 6 2" xfId="949"/>
    <cellStyle name="Note 6 2 10" xfId="15790"/>
    <cellStyle name="Note 6 2 11" xfId="17395"/>
    <cellStyle name="Note 6 2 12" xfId="18998"/>
    <cellStyle name="Note 6 2 13" xfId="20590"/>
    <cellStyle name="Note 6 2 14" xfId="22167"/>
    <cellStyle name="Note 6 2 15" xfId="23688"/>
    <cellStyle name="Note 6 2 16" xfId="25161"/>
    <cellStyle name="Note 6 2 17" xfId="25997"/>
    <cellStyle name="Note 6 2 2" xfId="2749"/>
    <cellStyle name="Note 6 2 2 2" xfId="50700"/>
    <cellStyle name="Note 6 2 2 3" xfId="26135"/>
    <cellStyle name="Note 6 2 3" xfId="4412"/>
    <cellStyle name="Note 6 2 3 2" xfId="50701"/>
    <cellStyle name="Note 6 2 4" xfId="6004"/>
    <cellStyle name="Note 6 2 4 2" xfId="50702"/>
    <cellStyle name="Note 6 2 5" xfId="7576"/>
    <cellStyle name="Note 6 2 5 2" xfId="50703"/>
    <cellStyle name="Note 6 2 6" xfId="9091"/>
    <cellStyle name="Note 6 2 6 2" xfId="50704"/>
    <cellStyle name="Note 6 2 7" xfId="10564"/>
    <cellStyle name="Note 6 2 8" xfId="12477"/>
    <cellStyle name="Note 6 2 9" xfId="14178"/>
    <cellStyle name="Note 6 20" xfId="25898"/>
    <cellStyle name="Note 6 3" xfId="1357"/>
    <cellStyle name="Note 6 3 10" xfId="16162"/>
    <cellStyle name="Note 6 3 11" xfId="17767"/>
    <cellStyle name="Note 6 3 12" xfId="19370"/>
    <cellStyle name="Note 6 3 13" xfId="20962"/>
    <cellStyle name="Note 6 3 14" xfId="22539"/>
    <cellStyle name="Note 6 3 15" xfId="24060"/>
    <cellStyle name="Note 6 3 16" xfId="25533"/>
    <cellStyle name="Note 6 3 17" xfId="25869"/>
    <cellStyle name="Note 6 3 2" xfId="3121"/>
    <cellStyle name="Note 6 3 2 2" xfId="50706"/>
    <cellStyle name="Note 6 3 2 3" xfId="50705"/>
    <cellStyle name="Note 6 3 3" xfId="4784"/>
    <cellStyle name="Note 6 3 3 2" xfId="50707"/>
    <cellStyle name="Note 6 3 4" xfId="6376"/>
    <cellStyle name="Note 6 3 4 2" xfId="50708"/>
    <cellStyle name="Note 6 3 5" xfId="7948"/>
    <cellStyle name="Note 6 3 5 2" xfId="50709"/>
    <cellStyle name="Note 6 3 6" xfId="9463"/>
    <cellStyle name="Note 6 3 6 2" xfId="50710"/>
    <cellStyle name="Note 6 3 7" xfId="10936"/>
    <cellStyle name="Note 6 3 8" xfId="12849"/>
    <cellStyle name="Note 6 3 9" xfId="14550"/>
    <cellStyle name="Note 6 4" xfId="2291"/>
    <cellStyle name="Note 6 4 10" xfId="16938"/>
    <cellStyle name="Note 6 4 11" xfId="18542"/>
    <cellStyle name="Note 6 4 12" xfId="20140"/>
    <cellStyle name="Note 6 4 13" xfId="21720"/>
    <cellStyle name="Note 6 4 14" xfId="23257"/>
    <cellStyle name="Note 6 4 15" xfId="24733"/>
    <cellStyle name="Note 6 4 2" xfId="3955"/>
    <cellStyle name="Note 6 4 2 2" xfId="50712"/>
    <cellStyle name="Note 6 4 2 3" xfId="50711"/>
    <cellStyle name="Note 6 4 3" xfId="5550"/>
    <cellStyle name="Note 6 4 3 2" xfId="50713"/>
    <cellStyle name="Note 6 4 4" xfId="7130"/>
    <cellStyle name="Note 6 4 4 2" xfId="50714"/>
    <cellStyle name="Note 6 4 5" xfId="8660"/>
    <cellStyle name="Note 6 4 5 2" xfId="50715"/>
    <cellStyle name="Note 6 4 6" xfId="10136"/>
    <cellStyle name="Note 6 4 6 2" xfId="50716"/>
    <cellStyle name="Note 6 4 7" xfId="12019"/>
    <cellStyle name="Note 6 4 8" xfId="13720"/>
    <cellStyle name="Note 6 4 9" xfId="15333"/>
    <cellStyle name="Note 6 5" xfId="1774"/>
    <cellStyle name="Note 6 5 2" xfId="50718"/>
    <cellStyle name="Note 6 5 2 2" xfId="50719"/>
    <cellStyle name="Note 6 5 3" xfId="50720"/>
    <cellStyle name="Note 6 5 4" xfId="50721"/>
    <cellStyle name="Note 6 5 5" xfId="50722"/>
    <cellStyle name="Note 6 5 6" xfId="50723"/>
    <cellStyle name="Note 6 5 7" xfId="50717"/>
    <cellStyle name="Note 6 6" xfId="726"/>
    <cellStyle name="Note 6 6 2" xfId="50725"/>
    <cellStyle name="Note 6 6 2 2" xfId="50726"/>
    <cellStyle name="Note 6 6 3" xfId="50727"/>
    <cellStyle name="Note 6 6 4" xfId="50728"/>
    <cellStyle name="Note 6 6 5" xfId="50729"/>
    <cellStyle name="Note 6 6 6" xfId="50730"/>
    <cellStyle name="Note 6 6 7" xfId="50724"/>
    <cellStyle name="Note 6 7" xfId="3828"/>
    <cellStyle name="Note 6 7 2" xfId="50732"/>
    <cellStyle name="Note 6 7 2 2" xfId="50733"/>
    <cellStyle name="Note 6 7 3" xfId="50734"/>
    <cellStyle name="Note 6 7 4" xfId="50735"/>
    <cellStyle name="Note 6 7 5" xfId="50736"/>
    <cellStyle name="Note 6 7 6" xfId="50737"/>
    <cellStyle name="Note 6 7 7" xfId="50731"/>
    <cellStyle name="Note 6 8" xfId="5428"/>
    <cellStyle name="Note 6 8 2" xfId="50739"/>
    <cellStyle name="Note 6 8 2 2" xfId="50740"/>
    <cellStyle name="Note 6 8 3" xfId="50741"/>
    <cellStyle name="Note 6 8 4" xfId="50742"/>
    <cellStyle name="Note 6 8 5" xfId="50743"/>
    <cellStyle name="Note 6 8 6" xfId="50744"/>
    <cellStyle name="Note 6 8 7" xfId="50738"/>
    <cellStyle name="Note 6 9" xfId="7013"/>
    <cellStyle name="Note 6 9 2" xfId="50746"/>
    <cellStyle name="Note 6 9 2 2" xfId="50747"/>
    <cellStyle name="Note 6 9 3" xfId="50748"/>
    <cellStyle name="Note 6 9 4" xfId="50749"/>
    <cellStyle name="Note 6 9 5" xfId="50750"/>
    <cellStyle name="Note 6 9 6" xfId="50751"/>
    <cellStyle name="Note 6 9 7" xfId="50745"/>
    <cellStyle name="Note 7" xfId="439"/>
    <cellStyle name="Note 7 10" xfId="9807"/>
    <cellStyle name="Note 7 10 2" xfId="50753"/>
    <cellStyle name="Note 7 10 2 2" xfId="50754"/>
    <cellStyle name="Note 7 10 3" xfId="50755"/>
    <cellStyle name="Note 7 10 4" xfId="50756"/>
    <cellStyle name="Note 7 10 5" xfId="50757"/>
    <cellStyle name="Note 7 10 6" xfId="50758"/>
    <cellStyle name="Note 7 10 7" xfId="50752"/>
    <cellStyle name="Note 7 11" xfId="11581"/>
    <cellStyle name="Note 7 11 2" xfId="50760"/>
    <cellStyle name="Note 7 11 2 2" xfId="50761"/>
    <cellStyle name="Note 7 11 3" xfId="50762"/>
    <cellStyle name="Note 7 11 4" xfId="50763"/>
    <cellStyle name="Note 7 11 5" xfId="50764"/>
    <cellStyle name="Note 7 11 6" xfId="50765"/>
    <cellStyle name="Note 7 11 7" xfId="50759"/>
    <cellStyle name="Note 7 12" xfId="13283"/>
    <cellStyle name="Note 7 12 2" xfId="50767"/>
    <cellStyle name="Note 7 12 2 2" xfId="50768"/>
    <cellStyle name="Note 7 12 3" xfId="50769"/>
    <cellStyle name="Note 7 12 4" xfId="50770"/>
    <cellStyle name="Note 7 12 5" xfId="50771"/>
    <cellStyle name="Note 7 12 6" xfId="50766"/>
    <cellStyle name="Note 7 13" xfId="14895"/>
    <cellStyle name="Note 7 13 2" xfId="50773"/>
    <cellStyle name="Note 7 13 3" xfId="50772"/>
    <cellStyle name="Note 7 14" xfId="16506"/>
    <cellStyle name="Note 7 14 2" xfId="50775"/>
    <cellStyle name="Note 7 14 3" xfId="50774"/>
    <cellStyle name="Note 7 15" xfId="18111"/>
    <cellStyle name="Note 7 15 2" xfId="50776"/>
    <cellStyle name="Note 7 16" xfId="19715"/>
    <cellStyle name="Note 7 16 2" xfId="50777"/>
    <cellStyle name="Note 7 17" xfId="21307"/>
    <cellStyle name="Note 7 17 2" xfId="50778"/>
    <cellStyle name="Note 7 18" xfId="22889"/>
    <cellStyle name="Note 7 18 2" xfId="50779"/>
    <cellStyle name="Note 7 19" xfId="24404"/>
    <cellStyle name="Note 7 2" xfId="1029"/>
    <cellStyle name="Note 7 2 10" xfId="15865"/>
    <cellStyle name="Note 7 2 11" xfId="17470"/>
    <cellStyle name="Note 7 2 12" xfId="19073"/>
    <cellStyle name="Note 7 2 13" xfId="20665"/>
    <cellStyle name="Note 7 2 14" xfId="22242"/>
    <cellStyle name="Note 7 2 15" xfId="23763"/>
    <cellStyle name="Note 7 2 16" xfId="25236"/>
    <cellStyle name="Note 7 2 17" xfId="26117"/>
    <cellStyle name="Note 7 2 2" xfId="2824"/>
    <cellStyle name="Note 7 2 2 2" xfId="50781"/>
    <cellStyle name="Note 7 2 2 3" xfId="50780"/>
    <cellStyle name="Note 7 2 3" xfId="4487"/>
    <cellStyle name="Note 7 2 3 2" xfId="50782"/>
    <cellStyle name="Note 7 2 4" xfId="6079"/>
    <cellStyle name="Note 7 2 4 2" xfId="50783"/>
    <cellStyle name="Note 7 2 5" xfId="7651"/>
    <cellStyle name="Note 7 2 5 2" xfId="50784"/>
    <cellStyle name="Note 7 2 6" xfId="9166"/>
    <cellStyle name="Note 7 2 6 2" xfId="50785"/>
    <cellStyle name="Note 7 2 7" xfId="10639"/>
    <cellStyle name="Note 7 2 8" xfId="12552"/>
    <cellStyle name="Note 7 2 9" xfId="14253"/>
    <cellStyle name="Note 7 20" xfId="25905"/>
    <cellStyle name="Note 7 3" xfId="1437"/>
    <cellStyle name="Note 7 3 10" xfId="16237"/>
    <cellStyle name="Note 7 3 11" xfId="17842"/>
    <cellStyle name="Note 7 3 12" xfId="19445"/>
    <cellStyle name="Note 7 3 13" xfId="21037"/>
    <cellStyle name="Note 7 3 14" xfId="22614"/>
    <cellStyle name="Note 7 3 15" xfId="24135"/>
    <cellStyle name="Note 7 3 16" xfId="25608"/>
    <cellStyle name="Note 7 3 2" xfId="3196"/>
    <cellStyle name="Note 7 3 2 2" xfId="50787"/>
    <cellStyle name="Note 7 3 2 3" xfId="50786"/>
    <cellStyle name="Note 7 3 3" xfId="4859"/>
    <cellStyle name="Note 7 3 3 2" xfId="50788"/>
    <cellStyle name="Note 7 3 4" xfId="6451"/>
    <cellStyle name="Note 7 3 4 2" xfId="50789"/>
    <cellStyle name="Note 7 3 5" xfId="8023"/>
    <cellStyle name="Note 7 3 5 2" xfId="50790"/>
    <cellStyle name="Note 7 3 6" xfId="9538"/>
    <cellStyle name="Note 7 3 6 2" xfId="50791"/>
    <cellStyle name="Note 7 3 7" xfId="11011"/>
    <cellStyle name="Note 7 3 8" xfId="12924"/>
    <cellStyle name="Note 7 3 9" xfId="14625"/>
    <cellStyle name="Note 7 4" xfId="2371"/>
    <cellStyle name="Note 7 4 10" xfId="17018"/>
    <cellStyle name="Note 7 4 11" xfId="18622"/>
    <cellStyle name="Note 7 4 12" xfId="20220"/>
    <cellStyle name="Note 7 4 13" xfId="21798"/>
    <cellStyle name="Note 7 4 14" xfId="23334"/>
    <cellStyle name="Note 7 4 15" xfId="24808"/>
    <cellStyle name="Note 7 4 2" xfId="4035"/>
    <cellStyle name="Note 7 4 2 2" xfId="50793"/>
    <cellStyle name="Note 7 4 2 3" xfId="50792"/>
    <cellStyle name="Note 7 4 3" xfId="5630"/>
    <cellStyle name="Note 7 4 3 2" xfId="50794"/>
    <cellStyle name="Note 7 4 4" xfId="7209"/>
    <cellStyle name="Note 7 4 4 2" xfId="50795"/>
    <cellStyle name="Note 7 4 5" xfId="8737"/>
    <cellStyle name="Note 7 4 5 2" xfId="50796"/>
    <cellStyle name="Note 7 4 6" xfId="10211"/>
    <cellStyle name="Note 7 4 6 2" xfId="50797"/>
    <cellStyle name="Note 7 4 7" xfId="12099"/>
    <cellStyle name="Note 7 4 8" xfId="13800"/>
    <cellStyle name="Note 7 4 9" xfId="15413"/>
    <cellStyle name="Note 7 5" xfId="1854"/>
    <cellStyle name="Note 7 5 2" xfId="50799"/>
    <cellStyle name="Note 7 5 2 2" xfId="50800"/>
    <cellStyle name="Note 7 5 3" xfId="50801"/>
    <cellStyle name="Note 7 5 4" xfId="50802"/>
    <cellStyle name="Note 7 5 5" xfId="50803"/>
    <cellStyle name="Note 7 5 6" xfId="50804"/>
    <cellStyle name="Note 7 5 7" xfId="50798"/>
    <cellStyle name="Note 7 6" xfId="3524"/>
    <cellStyle name="Note 7 6 2" xfId="50806"/>
    <cellStyle name="Note 7 6 2 2" xfId="50807"/>
    <cellStyle name="Note 7 6 3" xfId="50808"/>
    <cellStyle name="Note 7 6 4" xfId="50809"/>
    <cellStyle name="Note 7 6 5" xfId="50810"/>
    <cellStyle name="Note 7 6 6" xfId="50811"/>
    <cellStyle name="Note 7 6 7" xfId="50805"/>
    <cellStyle name="Note 7 7" xfId="5128"/>
    <cellStyle name="Note 7 7 2" xfId="50813"/>
    <cellStyle name="Note 7 7 2 2" xfId="50814"/>
    <cellStyle name="Note 7 7 3" xfId="50815"/>
    <cellStyle name="Note 7 7 4" xfId="50816"/>
    <cellStyle name="Note 7 7 5" xfId="50817"/>
    <cellStyle name="Note 7 7 6" xfId="50818"/>
    <cellStyle name="Note 7 7 7" xfId="50812"/>
    <cellStyle name="Note 7 8" xfId="6720"/>
    <cellStyle name="Note 7 8 2" xfId="50820"/>
    <cellStyle name="Note 7 8 2 2" xfId="50821"/>
    <cellStyle name="Note 7 8 3" xfId="50822"/>
    <cellStyle name="Note 7 8 4" xfId="50823"/>
    <cellStyle name="Note 7 8 5" xfId="50824"/>
    <cellStyle name="Note 7 8 6" xfId="50825"/>
    <cellStyle name="Note 7 8 7" xfId="50819"/>
    <cellStyle name="Note 7 9" xfId="8292"/>
    <cellStyle name="Note 7 9 2" xfId="50827"/>
    <cellStyle name="Note 7 9 2 2" xfId="50828"/>
    <cellStyle name="Note 7 9 3" xfId="50829"/>
    <cellStyle name="Note 7 9 4" xfId="50830"/>
    <cellStyle name="Note 7 9 5" xfId="50831"/>
    <cellStyle name="Note 7 9 6" xfId="50832"/>
    <cellStyle name="Note 7 9 7" xfId="50826"/>
    <cellStyle name="Note 8" xfId="500"/>
    <cellStyle name="Note 8 10" xfId="9868"/>
    <cellStyle name="Note 8 10 2" xfId="50834"/>
    <cellStyle name="Note 8 10 2 2" xfId="50835"/>
    <cellStyle name="Note 8 10 3" xfId="50836"/>
    <cellStyle name="Note 8 10 4" xfId="50837"/>
    <cellStyle name="Note 8 10 5" xfId="50838"/>
    <cellStyle name="Note 8 10 6" xfId="50839"/>
    <cellStyle name="Note 8 10 7" xfId="50833"/>
    <cellStyle name="Note 8 11" xfId="11642"/>
    <cellStyle name="Note 8 11 2" xfId="50841"/>
    <cellStyle name="Note 8 11 2 2" xfId="50842"/>
    <cellStyle name="Note 8 11 3" xfId="50843"/>
    <cellStyle name="Note 8 11 4" xfId="50844"/>
    <cellStyle name="Note 8 11 5" xfId="50845"/>
    <cellStyle name="Note 8 11 6" xfId="50846"/>
    <cellStyle name="Note 8 11 7" xfId="50840"/>
    <cellStyle name="Note 8 12" xfId="13344"/>
    <cellStyle name="Note 8 12 2" xfId="50848"/>
    <cellStyle name="Note 8 12 2 2" xfId="50849"/>
    <cellStyle name="Note 8 12 3" xfId="50850"/>
    <cellStyle name="Note 8 12 4" xfId="50851"/>
    <cellStyle name="Note 8 12 5" xfId="50852"/>
    <cellStyle name="Note 8 12 6" xfId="50847"/>
    <cellStyle name="Note 8 13" xfId="14956"/>
    <cellStyle name="Note 8 13 2" xfId="50854"/>
    <cellStyle name="Note 8 13 3" xfId="50853"/>
    <cellStyle name="Note 8 14" xfId="16567"/>
    <cellStyle name="Note 8 14 2" xfId="50856"/>
    <cellStyle name="Note 8 14 3" xfId="50855"/>
    <cellStyle name="Note 8 15" xfId="18172"/>
    <cellStyle name="Note 8 15 2" xfId="50857"/>
    <cellStyle name="Note 8 16" xfId="19776"/>
    <cellStyle name="Note 8 16 2" xfId="50858"/>
    <cellStyle name="Note 8 17" xfId="21368"/>
    <cellStyle name="Note 8 17 2" xfId="50859"/>
    <cellStyle name="Note 8 18" xfId="22950"/>
    <cellStyle name="Note 8 18 2" xfId="50860"/>
    <cellStyle name="Note 8 19" xfId="24465"/>
    <cellStyle name="Note 8 2" xfId="1090"/>
    <cellStyle name="Note 8 2 10" xfId="15926"/>
    <cellStyle name="Note 8 2 11" xfId="17531"/>
    <cellStyle name="Note 8 2 12" xfId="19134"/>
    <cellStyle name="Note 8 2 13" xfId="20726"/>
    <cellStyle name="Note 8 2 14" xfId="22303"/>
    <cellStyle name="Note 8 2 15" xfId="23824"/>
    <cellStyle name="Note 8 2 16" xfId="25297"/>
    <cellStyle name="Note 8 2 17" xfId="26162"/>
    <cellStyle name="Note 8 2 2" xfId="2885"/>
    <cellStyle name="Note 8 2 2 2" xfId="50862"/>
    <cellStyle name="Note 8 2 2 3" xfId="50861"/>
    <cellStyle name="Note 8 2 3" xfId="4548"/>
    <cellStyle name="Note 8 2 3 2" xfId="50863"/>
    <cellStyle name="Note 8 2 4" xfId="6140"/>
    <cellStyle name="Note 8 2 4 2" xfId="50864"/>
    <cellStyle name="Note 8 2 5" xfId="7712"/>
    <cellStyle name="Note 8 2 5 2" xfId="50865"/>
    <cellStyle name="Note 8 2 6" xfId="9227"/>
    <cellStyle name="Note 8 2 6 2" xfId="50866"/>
    <cellStyle name="Note 8 2 7" xfId="10700"/>
    <cellStyle name="Note 8 2 8" xfId="12613"/>
    <cellStyle name="Note 8 2 9" xfId="14314"/>
    <cellStyle name="Note 8 20" xfId="26056"/>
    <cellStyle name="Note 8 3" xfId="1498"/>
    <cellStyle name="Note 8 3 10" xfId="16298"/>
    <cellStyle name="Note 8 3 11" xfId="17903"/>
    <cellStyle name="Note 8 3 12" xfId="19506"/>
    <cellStyle name="Note 8 3 13" xfId="21098"/>
    <cellStyle name="Note 8 3 14" xfId="22675"/>
    <cellStyle name="Note 8 3 15" xfId="24196"/>
    <cellStyle name="Note 8 3 16" xfId="25669"/>
    <cellStyle name="Note 8 3 2" xfId="3257"/>
    <cellStyle name="Note 8 3 2 2" xfId="50868"/>
    <cellStyle name="Note 8 3 2 3" xfId="50867"/>
    <cellStyle name="Note 8 3 3" xfId="4920"/>
    <cellStyle name="Note 8 3 3 2" xfId="50869"/>
    <cellStyle name="Note 8 3 4" xfId="6512"/>
    <cellStyle name="Note 8 3 4 2" xfId="50870"/>
    <cellStyle name="Note 8 3 5" xfId="8084"/>
    <cellStyle name="Note 8 3 5 2" xfId="50871"/>
    <cellStyle name="Note 8 3 6" xfId="9599"/>
    <cellStyle name="Note 8 3 6 2" xfId="50872"/>
    <cellStyle name="Note 8 3 7" xfId="11072"/>
    <cellStyle name="Note 8 3 8" xfId="12985"/>
    <cellStyle name="Note 8 3 9" xfId="14686"/>
    <cellStyle name="Note 8 4" xfId="2432"/>
    <cellStyle name="Note 8 4 10" xfId="17079"/>
    <cellStyle name="Note 8 4 11" xfId="18683"/>
    <cellStyle name="Note 8 4 12" xfId="20281"/>
    <cellStyle name="Note 8 4 13" xfId="21859"/>
    <cellStyle name="Note 8 4 14" xfId="23395"/>
    <cellStyle name="Note 8 4 15" xfId="24869"/>
    <cellStyle name="Note 8 4 2" xfId="4096"/>
    <cellStyle name="Note 8 4 2 2" xfId="50874"/>
    <cellStyle name="Note 8 4 2 3" xfId="50873"/>
    <cellStyle name="Note 8 4 3" xfId="5691"/>
    <cellStyle name="Note 8 4 3 2" xfId="50875"/>
    <cellStyle name="Note 8 4 4" xfId="7270"/>
    <cellStyle name="Note 8 4 4 2" xfId="50876"/>
    <cellStyle name="Note 8 4 5" xfId="8798"/>
    <cellStyle name="Note 8 4 5 2" xfId="50877"/>
    <cellStyle name="Note 8 4 6" xfId="10272"/>
    <cellStyle name="Note 8 4 6 2" xfId="50878"/>
    <cellStyle name="Note 8 4 7" xfId="12160"/>
    <cellStyle name="Note 8 4 8" xfId="13861"/>
    <cellStyle name="Note 8 4 9" xfId="15474"/>
    <cellStyle name="Note 8 5" xfId="1915"/>
    <cellStyle name="Note 8 5 2" xfId="50880"/>
    <cellStyle name="Note 8 5 2 2" xfId="50881"/>
    <cellStyle name="Note 8 5 3" xfId="50882"/>
    <cellStyle name="Note 8 5 4" xfId="50883"/>
    <cellStyle name="Note 8 5 5" xfId="50884"/>
    <cellStyle name="Note 8 5 6" xfId="50885"/>
    <cellStyle name="Note 8 5 7" xfId="50879"/>
    <cellStyle name="Note 8 6" xfId="3585"/>
    <cellStyle name="Note 8 6 2" xfId="50887"/>
    <cellStyle name="Note 8 6 2 2" xfId="50888"/>
    <cellStyle name="Note 8 6 3" xfId="50889"/>
    <cellStyle name="Note 8 6 4" xfId="50890"/>
    <cellStyle name="Note 8 6 5" xfId="50891"/>
    <cellStyle name="Note 8 6 6" xfId="50892"/>
    <cellStyle name="Note 8 6 7" xfId="50886"/>
    <cellStyle name="Note 8 7" xfId="5189"/>
    <cellStyle name="Note 8 7 2" xfId="50894"/>
    <cellStyle name="Note 8 7 2 2" xfId="50895"/>
    <cellStyle name="Note 8 7 3" xfId="50896"/>
    <cellStyle name="Note 8 7 4" xfId="50897"/>
    <cellStyle name="Note 8 7 5" xfId="50898"/>
    <cellStyle name="Note 8 7 6" xfId="50899"/>
    <cellStyle name="Note 8 7 7" xfId="50893"/>
    <cellStyle name="Note 8 8" xfId="6781"/>
    <cellStyle name="Note 8 8 2" xfId="50901"/>
    <cellStyle name="Note 8 8 2 2" xfId="50902"/>
    <cellStyle name="Note 8 8 3" xfId="50903"/>
    <cellStyle name="Note 8 8 4" xfId="50904"/>
    <cellStyle name="Note 8 8 5" xfId="50905"/>
    <cellStyle name="Note 8 8 6" xfId="50906"/>
    <cellStyle name="Note 8 8 7" xfId="50900"/>
    <cellStyle name="Note 8 9" xfId="8353"/>
    <cellStyle name="Note 8 9 2" xfId="50908"/>
    <cellStyle name="Note 8 9 2 2" xfId="50909"/>
    <cellStyle name="Note 8 9 3" xfId="50910"/>
    <cellStyle name="Note 8 9 4" xfId="50911"/>
    <cellStyle name="Note 8 9 5" xfId="50912"/>
    <cellStyle name="Note 8 9 6" xfId="50913"/>
    <cellStyle name="Note 8 9 7" xfId="50907"/>
    <cellStyle name="Note 9" xfId="654"/>
    <cellStyle name="Note 9 10" xfId="10013"/>
    <cellStyle name="Note 9 10 2" xfId="50915"/>
    <cellStyle name="Note 9 10 2 2" xfId="50916"/>
    <cellStyle name="Note 9 10 3" xfId="50917"/>
    <cellStyle name="Note 9 10 4" xfId="50918"/>
    <cellStyle name="Note 9 10 5" xfId="50919"/>
    <cellStyle name="Note 9 10 6" xfId="50920"/>
    <cellStyle name="Note 9 10 7" xfId="50914"/>
    <cellStyle name="Note 9 11" xfId="11796"/>
    <cellStyle name="Note 9 11 2" xfId="50922"/>
    <cellStyle name="Note 9 11 2 2" xfId="50923"/>
    <cellStyle name="Note 9 11 3" xfId="50924"/>
    <cellStyle name="Note 9 11 4" xfId="50925"/>
    <cellStyle name="Note 9 11 5" xfId="50926"/>
    <cellStyle name="Note 9 11 6" xfId="50927"/>
    <cellStyle name="Note 9 11 7" xfId="50921"/>
    <cellStyle name="Note 9 12" xfId="13498"/>
    <cellStyle name="Note 9 12 2" xfId="50929"/>
    <cellStyle name="Note 9 12 2 2" xfId="50930"/>
    <cellStyle name="Note 9 12 3" xfId="50931"/>
    <cellStyle name="Note 9 12 4" xfId="50932"/>
    <cellStyle name="Note 9 12 5" xfId="50933"/>
    <cellStyle name="Note 9 12 6" xfId="50928"/>
    <cellStyle name="Note 9 13" xfId="15110"/>
    <cellStyle name="Note 9 13 2" xfId="50935"/>
    <cellStyle name="Note 9 13 3" xfId="50934"/>
    <cellStyle name="Note 9 14" xfId="16721"/>
    <cellStyle name="Note 9 14 2" xfId="50937"/>
    <cellStyle name="Note 9 14 3" xfId="50936"/>
    <cellStyle name="Note 9 15" xfId="18323"/>
    <cellStyle name="Note 9 15 2" xfId="50938"/>
    <cellStyle name="Note 9 16" xfId="19926"/>
    <cellStyle name="Note 9 16 2" xfId="50939"/>
    <cellStyle name="Note 9 17" xfId="21520"/>
    <cellStyle name="Note 9 17 2" xfId="50940"/>
    <cellStyle name="Note 9 18" xfId="23096"/>
    <cellStyle name="Note 9 18 2" xfId="50941"/>
    <cellStyle name="Note 9 19" xfId="24610"/>
    <cellStyle name="Note 9 2" xfId="1244"/>
    <cellStyle name="Note 9 2 10" xfId="16071"/>
    <cellStyle name="Note 9 2 11" xfId="17676"/>
    <cellStyle name="Note 9 2 12" xfId="19279"/>
    <cellStyle name="Note 9 2 13" xfId="20871"/>
    <cellStyle name="Note 9 2 14" xfId="22448"/>
    <cellStyle name="Note 9 2 15" xfId="23969"/>
    <cellStyle name="Note 9 2 16" xfId="25442"/>
    <cellStyle name="Note 9 2 17" xfId="26167"/>
    <cellStyle name="Note 9 2 2" xfId="3030"/>
    <cellStyle name="Note 9 2 2 2" xfId="50943"/>
    <cellStyle name="Note 9 2 2 3" xfId="50942"/>
    <cellStyle name="Note 9 2 3" xfId="4693"/>
    <cellStyle name="Note 9 2 3 2" xfId="50944"/>
    <cellStyle name="Note 9 2 4" xfId="6285"/>
    <cellStyle name="Note 9 2 4 2" xfId="50945"/>
    <cellStyle name="Note 9 2 5" xfId="7857"/>
    <cellStyle name="Note 9 2 5 2" xfId="50946"/>
    <cellStyle name="Note 9 2 6" xfId="9372"/>
    <cellStyle name="Note 9 2 6 2" xfId="50947"/>
    <cellStyle name="Note 9 2 7" xfId="10845"/>
    <cellStyle name="Note 9 2 8" xfId="12758"/>
    <cellStyle name="Note 9 2 9" xfId="14459"/>
    <cellStyle name="Note 9 20" xfId="26103"/>
    <cellStyle name="Note 9 3" xfId="1652"/>
    <cellStyle name="Note 9 3 10" xfId="16443"/>
    <cellStyle name="Note 9 3 11" xfId="18048"/>
    <cellStyle name="Note 9 3 12" xfId="19651"/>
    <cellStyle name="Note 9 3 13" xfId="21243"/>
    <cellStyle name="Note 9 3 14" xfId="22820"/>
    <cellStyle name="Note 9 3 15" xfId="24341"/>
    <cellStyle name="Note 9 3 16" xfId="25814"/>
    <cellStyle name="Note 9 3 2" xfId="3402"/>
    <cellStyle name="Note 9 3 2 2" xfId="50949"/>
    <cellStyle name="Note 9 3 2 3" xfId="50948"/>
    <cellStyle name="Note 9 3 3" xfId="5065"/>
    <cellStyle name="Note 9 3 3 2" xfId="50950"/>
    <cellStyle name="Note 9 3 4" xfId="6657"/>
    <cellStyle name="Note 9 3 4 2" xfId="50951"/>
    <cellStyle name="Note 9 3 5" xfId="8229"/>
    <cellStyle name="Note 9 3 5 2" xfId="50952"/>
    <cellStyle name="Note 9 3 6" xfId="9744"/>
    <cellStyle name="Note 9 3 6 2" xfId="50953"/>
    <cellStyle name="Note 9 3 7" xfId="11217"/>
    <cellStyle name="Note 9 3 8" xfId="13130"/>
    <cellStyle name="Note 9 3 9" xfId="14831"/>
    <cellStyle name="Note 9 4" xfId="2586"/>
    <cellStyle name="Note 9 4 10" xfId="17233"/>
    <cellStyle name="Note 9 4 11" xfId="18836"/>
    <cellStyle name="Note 9 4 12" xfId="20433"/>
    <cellStyle name="Note 9 4 13" xfId="22009"/>
    <cellStyle name="Note 9 4 14" xfId="23541"/>
    <cellStyle name="Note 9 4 15" xfId="25014"/>
    <cellStyle name="Note 9 4 2" xfId="4249"/>
    <cellStyle name="Note 9 4 2 2" xfId="50955"/>
    <cellStyle name="Note 9 4 2 3" xfId="50954"/>
    <cellStyle name="Note 9 4 3" xfId="5843"/>
    <cellStyle name="Note 9 4 3 2" xfId="50956"/>
    <cellStyle name="Note 9 4 4" xfId="7419"/>
    <cellStyle name="Note 9 4 4 2" xfId="50957"/>
    <cellStyle name="Note 9 4 5" xfId="8944"/>
    <cellStyle name="Note 9 4 5 2" xfId="50958"/>
    <cellStyle name="Note 9 4 6" xfId="10417"/>
    <cellStyle name="Note 9 4 6 2" xfId="50959"/>
    <cellStyle name="Note 9 4 7" xfId="12314"/>
    <cellStyle name="Note 9 4 8" xfId="14015"/>
    <cellStyle name="Note 9 4 9" xfId="15627"/>
    <cellStyle name="Note 9 5" xfId="2069"/>
    <cellStyle name="Note 9 5 2" xfId="50961"/>
    <cellStyle name="Note 9 5 2 2" xfId="50962"/>
    <cellStyle name="Note 9 5 3" xfId="50963"/>
    <cellStyle name="Note 9 5 4" xfId="50964"/>
    <cellStyle name="Note 9 5 5" xfId="50965"/>
    <cellStyle name="Note 9 5 6" xfId="50966"/>
    <cellStyle name="Note 9 5 7" xfId="50960"/>
    <cellStyle name="Note 9 6" xfId="3738"/>
    <cellStyle name="Note 9 6 2" xfId="50968"/>
    <cellStyle name="Note 9 6 2 2" xfId="50969"/>
    <cellStyle name="Note 9 6 3" xfId="50970"/>
    <cellStyle name="Note 9 6 4" xfId="50971"/>
    <cellStyle name="Note 9 6 5" xfId="50972"/>
    <cellStyle name="Note 9 6 6" xfId="50973"/>
    <cellStyle name="Note 9 6 7" xfId="50967"/>
    <cellStyle name="Note 9 7" xfId="5341"/>
    <cellStyle name="Note 9 7 2" xfId="50975"/>
    <cellStyle name="Note 9 7 2 2" xfId="50976"/>
    <cellStyle name="Note 9 7 3" xfId="50977"/>
    <cellStyle name="Note 9 7 4" xfId="50978"/>
    <cellStyle name="Note 9 7 5" xfId="50979"/>
    <cellStyle name="Note 9 7 6" xfId="50980"/>
    <cellStyle name="Note 9 7 7" xfId="50974"/>
    <cellStyle name="Note 9 8" xfId="6930"/>
    <cellStyle name="Note 9 8 2" xfId="50982"/>
    <cellStyle name="Note 9 8 2 2" xfId="50983"/>
    <cellStyle name="Note 9 8 3" xfId="50984"/>
    <cellStyle name="Note 9 8 4" xfId="50985"/>
    <cellStyle name="Note 9 8 5" xfId="50986"/>
    <cellStyle name="Note 9 8 6" xfId="50987"/>
    <cellStyle name="Note 9 8 7" xfId="50981"/>
    <cellStyle name="Note 9 9" xfId="8499"/>
    <cellStyle name="Note 9 9 2" xfId="50989"/>
    <cellStyle name="Note 9 9 2 2" xfId="50990"/>
    <cellStyle name="Note 9 9 3" xfId="50991"/>
    <cellStyle name="Note 9 9 4" xfId="50992"/>
    <cellStyle name="Note 9 9 5" xfId="50993"/>
    <cellStyle name="Note 9 9 6" xfId="50994"/>
    <cellStyle name="Note 9 9 7" xfId="50988"/>
    <cellStyle name="Output" xfId="100"/>
    <cellStyle name="Output 10" xfId="688"/>
    <cellStyle name="Output 10 10" xfId="11830"/>
    <cellStyle name="Output 10 10 2" xfId="50996"/>
    <cellStyle name="Output 10 10 2 2" xfId="50997"/>
    <cellStyle name="Output 10 10 3" xfId="50998"/>
    <cellStyle name="Output 10 10 4" xfId="50999"/>
    <cellStyle name="Output 10 10 5" xfId="51000"/>
    <cellStyle name="Output 10 10 6" xfId="51001"/>
    <cellStyle name="Output 10 10 7" xfId="50995"/>
    <cellStyle name="Output 10 11" xfId="13531"/>
    <cellStyle name="Output 10 11 2" xfId="51003"/>
    <cellStyle name="Output 10 11 2 2" xfId="51004"/>
    <cellStyle name="Output 10 11 3" xfId="51005"/>
    <cellStyle name="Output 10 11 4" xfId="51006"/>
    <cellStyle name="Output 10 11 5" xfId="51007"/>
    <cellStyle name="Output 10 11 6" xfId="51008"/>
    <cellStyle name="Output 10 11 7" xfId="51002"/>
    <cellStyle name="Output 10 12" xfId="15144"/>
    <cellStyle name="Output 10 12 2" xfId="51010"/>
    <cellStyle name="Output 10 12 2 2" xfId="51011"/>
    <cellStyle name="Output 10 12 3" xfId="51012"/>
    <cellStyle name="Output 10 12 4" xfId="51013"/>
    <cellStyle name="Output 10 12 5" xfId="51014"/>
    <cellStyle name="Output 10 12 6" xfId="51009"/>
    <cellStyle name="Output 10 13" xfId="16753"/>
    <cellStyle name="Output 10 13 2" xfId="51016"/>
    <cellStyle name="Output 10 13 3" xfId="51015"/>
    <cellStyle name="Output 10 14" xfId="18356"/>
    <cellStyle name="Output 10 14 2" xfId="51017"/>
    <cellStyle name="Output 10 15" xfId="19959"/>
    <cellStyle name="Output 10 15 2" xfId="51018"/>
    <cellStyle name="Output 10 16" xfId="21549"/>
    <cellStyle name="Output 10 16 2" xfId="51019"/>
    <cellStyle name="Output 10 17" xfId="23120"/>
    <cellStyle name="Output 10 17 2" xfId="51020"/>
    <cellStyle name="Output 10 18" xfId="24634"/>
    <cellStyle name="Output 10 2" xfId="1277"/>
    <cellStyle name="Output 10 2 10" xfId="16095"/>
    <cellStyle name="Output 10 2 11" xfId="17700"/>
    <cellStyle name="Output 10 2 12" xfId="19303"/>
    <cellStyle name="Output 10 2 13" xfId="20895"/>
    <cellStyle name="Output 10 2 14" xfId="22472"/>
    <cellStyle name="Output 10 2 15" xfId="23993"/>
    <cellStyle name="Output 10 2 16" xfId="25466"/>
    <cellStyle name="Output 10 2 2" xfId="3054"/>
    <cellStyle name="Output 10 2 2 2" xfId="51022"/>
    <cellStyle name="Output 10 2 2 3" xfId="51021"/>
    <cellStyle name="Output 10 2 3" xfId="4717"/>
    <cellStyle name="Output 10 2 3 2" xfId="51023"/>
    <cellStyle name="Output 10 2 4" xfId="6309"/>
    <cellStyle name="Output 10 2 4 2" xfId="51024"/>
    <cellStyle name="Output 10 2 5" xfId="7881"/>
    <cellStyle name="Output 10 2 5 2" xfId="51025"/>
    <cellStyle name="Output 10 2 6" xfId="9396"/>
    <cellStyle name="Output 10 2 6 2" xfId="51026"/>
    <cellStyle name="Output 10 2 7" xfId="10869"/>
    <cellStyle name="Output 10 2 8" xfId="12782"/>
    <cellStyle name="Output 10 2 9" xfId="14483"/>
    <cellStyle name="Output 10 3" xfId="1686"/>
    <cellStyle name="Output 10 3 10" xfId="16467"/>
    <cellStyle name="Output 10 3 11" xfId="18072"/>
    <cellStyle name="Output 10 3 12" xfId="19675"/>
    <cellStyle name="Output 10 3 13" xfId="21267"/>
    <cellStyle name="Output 10 3 14" xfId="22844"/>
    <cellStyle name="Output 10 3 15" xfId="24365"/>
    <cellStyle name="Output 10 3 16" xfId="25838"/>
    <cellStyle name="Output 10 3 2" xfId="3426"/>
    <cellStyle name="Output 10 3 2 2" xfId="51028"/>
    <cellStyle name="Output 10 3 2 3" xfId="51027"/>
    <cellStyle name="Output 10 3 3" xfId="5089"/>
    <cellStyle name="Output 10 3 3 2" xfId="51029"/>
    <cellStyle name="Output 10 3 4" xfId="6681"/>
    <cellStyle name="Output 10 3 4 2" xfId="51030"/>
    <cellStyle name="Output 10 3 5" xfId="8253"/>
    <cellStyle name="Output 10 3 5 2" xfId="51031"/>
    <cellStyle name="Output 10 3 6" xfId="9768"/>
    <cellStyle name="Output 10 3 6 2" xfId="51032"/>
    <cellStyle name="Output 10 3 7" xfId="11241"/>
    <cellStyle name="Output 10 3 8" xfId="13154"/>
    <cellStyle name="Output 10 3 9" xfId="14855"/>
    <cellStyle name="Output 10 4" xfId="2103"/>
    <cellStyle name="Output 10 4 2" xfId="51034"/>
    <cellStyle name="Output 10 4 2 2" xfId="51035"/>
    <cellStyle name="Output 10 4 3" xfId="51036"/>
    <cellStyle name="Output 10 4 4" xfId="51037"/>
    <cellStyle name="Output 10 4 5" xfId="51038"/>
    <cellStyle name="Output 10 4 6" xfId="51039"/>
    <cellStyle name="Output 10 4 7" xfId="51033"/>
    <cellStyle name="Output 10 5" xfId="3772"/>
    <cellStyle name="Output 10 5 2" xfId="51041"/>
    <cellStyle name="Output 10 5 2 2" xfId="51042"/>
    <cellStyle name="Output 10 5 3" xfId="51043"/>
    <cellStyle name="Output 10 5 4" xfId="51044"/>
    <cellStyle name="Output 10 5 5" xfId="51045"/>
    <cellStyle name="Output 10 5 6" xfId="51046"/>
    <cellStyle name="Output 10 5 7" xfId="51040"/>
    <cellStyle name="Output 10 6" xfId="5374"/>
    <cellStyle name="Output 10 6 2" xfId="51048"/>
    <cellStyle name="Output 10 6 2 2" xfId="51049"/>
    <cellStyle name="Output 10 6 3" xfId="51050"/>
    <cellStyle name="Output 10 6 4" xfId="51051"/>
    <cellStyle name="Output 10 6 5" xfId="51052"/>
    <cellStyle name="Output 10 6 6" xfId="51053"/>
    <cellStyle name="Output 10 6 7" xfId="51047"/>
    <cellStyle name="Output 10 7" xfId="6960"/>
    <cellStyle name="Output 10 7 2" xfId="51055"/>
    <cellStyle name="Output 10 7 2 2" xfId="51056"/>
    <cellStyle name="Output 10 7 3" xfId="51057"/>
    <cellStyle name="Output 10 7 4" xfId="51058"/>
    <cellStyle name="Output 10 7 5" xfId="51059"/>
    <cellStyle name="Output 10 7 6" xfId="51060"/>
    <cellStyle name="Output 10 7 7" xfId="51054"/>
    <cellStyle name="Output 10 8" xfId="8523"/>
    <cellStyle name="Output 10 8 2" xfId="51062"/>
    <cellStyle name="Output 10 8 2 2" xfId="51063"/>
    <cellStyle name="Output 10 8 3" xfId="51064"/>
    <cellStyle name="Output 10 8 4" xfId="51065"/>
    <cellStyle name="Output 10 8 5" xfId="51066"/>
    <cellStyle name="Output 10 8 6" xfId="51067"/>
    <cellStyle name="Output 10 8 7" xfId="51061"/>
    <cellStyle name="Output 10 9" xfId="10037"/>
    <cellStyle name="Output 10 9 2" xfId="51069"/>
    <cellStyle name="Output 10 9 2 2" xfId="51070"/>
    <cellStyle name="Output 10 9 3" xfId="51071"/>
    <cellStyle name="Output 10 9 4" xfId="51072"/>
    <cellStyle name="Output 10 9 5" xfId="51073"/>
    <cellStyle name="Output 10 9 6" xfId="51074"/>
    <cellStyle name="Output 10 9 7" xfId="51068"/>
    <cellStyle name="Output 11" xfId="156"/>
    <cellStyle name="Output 11 10" xfId="15222"/>
    <cellStyle name="Output 11 11" xfId="16831"/>
    <cellStyle name="Output 11 12" xfId="18435"/>
    <cellStyle name="Output 11 13" xfId="20034"/>
    <cellStyle name="Output 11 14" xfId="21619"/>
    <cellStyle name="Output 11 15" xfId="23174"/>
    <cellStyle name="Output 11 16" xfId="24656"/>
    <cellStyle name="Output 11 2" xfId="2182"/>
    <cellStyle name="Output 11 2 2" xfId="51075"/>
    <cellStyle name="Output 11 3" xfId="3848"/>
    <cellStyle name="Output 11 4" xfId="5448"/>
    <cellStyle name="Output 11 5" xfId="7032"/>
    <cellStyle name="Output 11 6" xfId="8577"/>
    <cellStyle name="Output 11 7" xfId="10059"/>
    <cellStyle name="Output 11 8" xfId="11909"/>
    <cellStyle name="Output 11 9" xfId="13610"/>
    <cellStyle name="Output 12" xfId="51076"/>
    <cellStyle name="Output 12 2" xfId="51077"/>
    <cellStyle name="Output 13" xfId="51078"/>
    <cellStyle name="Output 14" xfId="51079"/>
    <cellStyle name="Output 15" xfId="51080"/>
    <cellStyle name="Output 16" xfId="59263"/>
    <cellStyle name="Output 17" xfId="59264"/>
    <cellStyle name="Output 2" xfId="199"/>
    <cellStyle name="Output 2 10" xfId="353"/>
    <cellStyle name="Output 2 10 10" xfId="6822"/>
    <cellStyle name="Output 2 10 10 2" xfId="51082"/>
    <cellStyle name="Output 2 10 10 2 2" xfId="51083"/>
    <cellStyle name="Output 2 10 10 3" xfId="51084"/>
    <cellStyle name="Output 2 10 10 4" xfId="51085"/>
    <cellStyle name="Output 2 10 10 5" xfId="51086"/>
    <cellStyle name="Output 2 10 10 6" xfId="51087"/>
    <cellStyle name="Output 2 10 10 7" xfId="51081"/>
    <cellStyle name="Output 2 10 11" xfId="11495"/>
    <cellStyle name="Output 2 10 11 2" xfId="51089"/>
    <cellStyle name="Output 2 10 11 2 2" xfId="51090"/>
    <cellStyle name="Output 2 10 11 3" xfId="51091"/>
    <cellStyle name="Output 2 10 11 4" xfId="51092"/>
    <cellStyle name="Output 2 10 11 5" xfId="51093"/>
    <cellStyle name="Output 2 10 11 6" xfId="51094"/>
    <cellStyle name="Output 2 10 11 7" xfId="51088"/>
    <cellStyle name="Output 2 10 12" xfId="13197"/>
    <cellStyle name="Output 2 10 12 2" xfId="51096"/>
    <cellStyle name="Output 2 10 12 2 2" xfId="51097"/>
    <cellStyle name="Output 2 10 12 3" xfId="51098"/>
    <cellStyle name="Output 2 10 12 4" xfId="51099"/>
    <cellStyle name="Output 2 10 12 5" xfId="51100"/>
    <cellStyle name="Output 2 10 12 6" xfId="51095"/>
    <cellStyle name="Output 2 10 13" xfId="11935"/>
    <cellStyle name="Output 2 10 13 2" xfId="51102"/>
    <cellStyle name="Output 2 10 13 3" xfId="51101"/>
    <cellStyle name="Output 2 10 14" xfId="13709"/>
    <cellStyle name="Output 2 10 14 2" xfId="51104"/>
    <cellStyle name="Output 2 10 14 3" xfId="51103"/>
    <cellStyle name="Output 2 10 15" xfId="14999"/>
    <cellStyle name="Output 2 10 15 2" xfId="51105"/>
    <cellStyle name="Output 2 10 16" xfId="11335"/>
    <cellStyle name="Output 2 10 16 2" xfId="51106"/>
    <cellStyle name="Output 2 10 17" xfId="18464"/>
    <cellStyle name="Output 2 10 17 2" xfId="51107"/>
    <cellStyle name="Output 2 10 18" xfId="21601"/>
    <cellStyle name="Output 2 10 18 2" xfId="51108"/>
    <cellStyle name="Output 2 10 19" xfId="21626"/>
    <cellStyle name="Output 2 10 2" xfId="943"/>
    <cellStyle name="Output 2 10 2 10" xfId="15784"/>
    <cellStyle name="Output 2 10 2 11" xfId="17389"/>
    <cellStyle name="Output 2 10 2 12" xfId="18992"/>
    <cellStyle name="Output 2 10 2 13" xfId="20584"/>
    <cellStyle name="Output 2 10 2 14" xfId="22161"/>
    <cellStyle name="Output 2 10 2 15" xfId="23682"/>
    <cellStyle name="Output 2 10 2 16" xfId="25155"/>
    <cellStyle name="Output 2 10 2 2" xfId="2743"/>
    <cellStyle name="Output 2 10 2 2 2" xfId="51110"/>
    <cellStyle name="Output 2 10 2 2 3" xfId="51109"/>
    <cellStyle name="Output 2 10 2 3" xfId="4406"/>
    <cellStyle name="Output 2 10 2 3 2" xfId="51111"/>
    <cellStyle name="Output 2 10 2 4" xfId="5998"/>
    <cellStyle name="Output 2 10 2 4 2" xfId="51112"/>
    <cellStyle name="Output 2 10 2 5" xfId="7570"/>
    <cellStyle name="Output 2 10 2 5 2" xfId="51113"/>
    <cellStyle name="Output 2 10 2 6" xfId="9085"/>
    <cellStyle name="Output 2 10 2 6 2" xfId="51114"/>
    <cellStyle name="Output 2 10 2 7" xfId="10558"/>
    <cellStyle name="Output 2 10 2 8" xfId="12471"/>
    <cellStyle name="Output 2 10 2 9" xfId="14172"/>
    <cellStyle name="Output 2 10 3" xfId="1351"/>
    <cellStyle name="Output 2 10 3 10" xfId="16156"/>
    <cellStyle name="Output 2 10 3 11" xfId="17761"/>
    <cellStyle name="Output 2 10 3 12" xfId="19364"/>
    <cellStyle name="Output 2 10 3 13" xfId="20956"/>
    <cellStyle name="Output 2 10 3 14" xfId="22533"/>
    <cellStyle name="Output 2 10 3 15" xfId="24054"/>
    <cellStyle name="Output 2 10 3 16" xfId="25527"/>
    <cellStyle name="Output 2 10 3 2" xfId="3115"/>
    <cellStyle name="Output 2 10 3 2 2" xfId="51116"/>
    <cellStyle name="Output 2 10 3 2 3" xfId="51115"/>
    <cellStyle name="Output 2 10 3 3" xfId="4778"/>
    <cellStyle name="Output 2 10 3 3 2" xfId="51117"/>
    <cellStyle name="Output 2 10 3 4" xfId="6370"/>
    <cellStyle name="Output 2 10 3 4 2" xfId="51118"/>
    <cellStyle name="Output 2 10 3 5" xfId="7942"/>
    <cellStyle name="Output 2 10 3 5 2" xfId="51119"/>
    <cellStyle name="Output 2 10 3 6" xfId="9457"/>
    <cellStyle name="Output 2 10 3 6 2" xfId="51120"/>
    <cellStyle name="Output 2 10 3 7" xfId="10930"/>
    <cellStyle name="Output 2 10 3 8" xfId="12843"/>
    <cellStyle name="Output 2 10 3 9" xfId="14544"/>
    <cellStyle name="Output 2 10 4" xfId="2285"/>
    <cellStyle name="Output 2 10 4 10" xfId="16932"/>
    <cellStyle name="Output 2 10 4 11" xfId="18536"/>
    <cellStyle name="Output 2 10 4 12" xfId="20134"/>
    <cellStyle name="Output 2 10 4 13" xfId="21714"/>
    <cellStyle name="Output 2 10 4 14" xfId="23251"/>
    <cellStyle name="Output 2 10 4 15" xfId="24727"/>
    <cellStyle name="Output 2 10 4 2" xfId="3949"/>
    <cellStyle name="Output 2 10 4 2 2" xfId="51122"/>
    <cellStyle name="Output 2 10 4 2 3" xfId="51121"/>
    <cellStyle name="Output 2 10 4 3" xfId="5544"/>
    <cellStyle name="Output 2 10 4 3 2" xfId="51123"/>
    <cellStyle name="Output 2 10 4 4" xfId="7124"/>
    <cellStyle name="Output 2 10 4 4 2" xfId="51124"/>
    <cellStyle name="Output 2 10 4 5" xfId="8654"/>
    <cellStyle name="Output 2 10 4 5 2" xfId="51125"/>
    <cellStyle name="Output 2 10 4 6" xfId="10130"/>
    <cellStyle name="Output 2 10 4 6 2" xfId="51126"/>
    <cellStyle name="Output 2 10 4 7" xfId="12013"/>
    <cellStyle name="Output 2 10 4 8" xfId="13714"/>
    <cellStyle name="Output 2 10 4 9" xfId="15327"/>
    <cellStyle name="Output 2 10 5" xfId="1768"/>
    <cellStyle name="Output 2 10 5 2" xfId="51128"/>
    <cellStyle name="Output 2 10 5 2 2" xfId="51129"/>
    <cellStyle name="Output 2 10 5 3" xfId="51130"/>
    <cellStyle name="Output 2 10 5 4" xfId="51131"/>
    <cellStyle name="Output 2 10 5 5" xfId="51132"/>
    <cellStyle name="Output 2 10 5 6" xfId="51133"/>
    <cellStyle name="Output 2 10 5 7" xfId="51127"/>
    <cellStyle name="Output 2 10 6" xfId="940"/>
    <cellStyle name="Output 2 10 6 2" xfId="51135"/>
    <cellStyle name="Output 2 10 6 2 2" xfId="51136"/>
    <cellStyle name="Output 2 10 6 3" xfId="51137"/>
    <cellStyle name="Output 2 10 6 4" xfId="51138"/>
    <cellStyle name="Output 2 10 6 5" xfId="51139"/>
    <cellStyle name="Output 2 10 6 6" xfId="51140"/>
    <cellStyle name="Output 2 10 6 7" xfId="51134"/>
    <cellStyle name="Output 2 10 7" xfId="788"/>
    <cellStyle name="Output 2 10 7 2" xfId="51142"/>
    <cellStyle name="Output 2 10 7 2 2" xfId="51143"/>
    <cellStyle name="Output 2 10 7 3" xfId="51144"/>
    <cellStyle name="Output 2 10 7 4" xfId="51145"/>
    <cellStyle name="Output 2 10 7 5" xfId="51146"/>
    <cellStyle name="Output 2 10 7 6" xfId="51147"/>
    <cellStyle name="Output 2 10 7 7" xfId="51141"/>
    <cellStyle name="Output 2 10 8" xfId="3627"/>
    <cellStyle name="Output 2 10 8 2" xfId="51149"/>
    <cellStyle name="Output 2 10 8 2 2" xfId="51150"/>
    <cellStyle name="Output 2 10 8 3" xfId="51151"/>
    <cellStyle name="Output 2 10 8 4" xfId="51152"/>
    <cellStyle name="Output 2 10 8 5" xfId="51153"/>
    <cellStyle name="Output 2 10 8 6" xfId="51154"/>
    <cellStyle name="Output 2 10 8 7" xfId="51148"/>
    <cellStyle name="Output 2 10 9" xfId="5230"/>
    <cellStyle name="Output 2 10 9 2" xfId="51156"/>
    <cellStyle name="Output 2 10 9 2 2" xfId="51157"/>
    <cellStyle name="Output 2 10 9 3" xfId="51158"/>
    <cellStyle name="Output 2 10 9 4" xfId="51159"/>
    <cellStyle name="Output 2 10 9 5" xfId="51160"/>
    <cellStyle name="Output 2 10 9 6" xfId="51161"/>
    <cellStyle name="Output 2 10 9 7" xfId="51155"/>
    <cellStyle name="Output 2 11" xfId="327"/>
    <cellStyle name="Output 2 11 10" xfId="8566"/>
    <cellStyle name="Output 2 11 10 2" xfId="51163"/>
    <cellStyle name="Output 2 11 10 2 2" xfId="51164"/>
    <cellStyle name="Output 2 11 10 3" xfId="51165"/>
    <cellStyle name="Output 2 11 10 4" xfId="51166"/>
    <cellStyle name="Output 2 11 10 5" xfId="51167"/>
    <cellStyle name="Output 2 11 10 6" xfId="51168"/>
    <cellStyle name="Output 2 11 10 7" xfId="51162"/>
    <cellStyle name="Output 2 11 11" xfId="11469"/>
    <cellStyle name="Output 2 11 11 2" xfId="51170"/>
    <cellStyle name="Output 2 11 11 2 2" xfId="51171"/>
    <cellStyle name="Output 2 11 11 3" xfId="51172"/>
    <cellStyle name="Output 2 11 11 4" xfId="51173"/>
    <cellStyle name="Output 2 11 11 5" xfId="51174"/>
    <cellStyle name="Output 2 11 11 6" xfId="51175"/>
    <cellStyle name="Output 2 11 11 7" xfId="51169"/>
    <cellStyle name="Output 2 11 12" xfId="11306"/>
    <cellStyle name="Output 2 11 12 2" xfId="51177"/>
    <cellStyle name="Output 2 11 12 2 2" xfId="51178"/>
    <cellStyle name="Output 2 11 12 3" xfId="51179"/>
    <cellStyle name="Output 2 11 12 4" xfId="51180"/>
    <cellStyle name="Output 2 11 12 5" xfId="51181"/>
    <cellStyle name="Output 2 11 12 6" xfId="51176"/>
    <cellStyle name="Output 2 11 13" xfId="11385"/>
    <cellStyle name="Output 2 11 13 2" xfId="51183"/>
    <cellStyle name="Output 2 11 13 3" xfId="51182"/>
    <cellStyle name="Output 2 11 14" xfId="15209"/>
    <cellStyle name="Output 2 11 14 2" xfId="51185"/>
    <cellStyle name="Output 2 11 14 3" xfId="51184"/>
    <cellStyle name="Output 2 11 15" xfId="16817"/>
    <cellStyle name="Output 2 11 15 2" xfId="51186"/>
    <cellStyle name="Output 2 11 16" xfId="16786"/>
    <cellStyle name="Output 2 11 16 2" xfId="51187"/>
    <cellStyle name="Output 2 11 17" xfId="18388"/>
    <cellStyle name="Output 2 11 17 2" xfId="51188"/>
    <cellStyle name="Output 2 11 18" xfId="20042"/>
    <cellStyle name="Output 2 11 18 2" xfId="51189"/>
    <cellStyle name="Output 2 11 19" xfId="23163"/>
    <cellStyle name="Output 2 11 2" xfId="918"/>
    <cellStyle name="Output 2 11 2 10" xfId="15765"/>
    <cellStyle name="Output 2 11 2 11" xfId="17370"/>
    <cellStyle name="Output 2 11 2 12" xfId="18973"/>
    <cellStyle name="Output 2 11 2 13" xfId="20565"/>
    <cellStyle name="Output 2 11 2 14" xfId="22142"/>
    <cellStyle name="Output 2 11 2 15" xfId="23663"/>
    <cellStyle name="Output 2 11 2 16" xfId="25136"/>
    <cellStyle name="Output 2 11 2 2" xfId="2724"/>
    <cellStyle name="Output 2 11 2 2 2" xfId="51191"/>
    <cellStyle name="Output 2 11 2 2 3" xfId="51190"/>
    <cellStyle name="Output 2 11 2 3" xfId="4387"/>
    <cellStyle name="Output 2 11 2 3 2" xfId="51192"/>
    <cellStyle name="Output 2 11 2 4" xfId="5979"/>
    <cellStyle name="Output 2 11 2 4 2" xfId="51193"/>
    <cellStyle name="Output 2 11 2 5" xfId="7551"/>
    <cellStyle name="Output 2 11 2 5 2" xfId="51194"/>
    <cellStyle name="Output 2 11 2 6" xfId="9066"/>
    <cellStyle name="Output 2 11 2 6 2" xfId="51195"/>
    <cellStyle name="Output 2 11 2 7" xfId="10539"/>
    <cellStyle name="Output 2 11 2 8" xfId="12452"/>
    <cellStyle name="Output 2 11 2 9" xfId="14153"/>
    <cellStyle name="Output 2 11 3" xfId="1325"/>
    <cellStyle name="Output 2 11 3 10" xfId="16137"/>
    <cellStyle name="Output 2 11 3 11" xfId="17742"/>
    <cellStyle name="Output 2 11 3 12" xfId="19345"/>
    <cellStyle name="Output 2 11 3 13" xfId="20937"/>
    <cellStyle name="Output 2 11 3 14" xfId="22514"/>
    <cellStyle name="Output 2 11 3 15" xfId="24035"/>
    <cellStyle name="Output 2 11 3 16" xfId="25508"/>
    <cellStyle name="Output 2 11 3 2" xfId="3096"/>
    <cellStyle name="Output 2 11 3 2 2" xfId="51197"/>
    <cellStyle name="Output 2 11 3 2 3" xfId="51196"/>
    <cellStyle name="Output 2 11 3 3" xfId="4759"/>
    <cellStyle name="Output 2 11 3 3 2" xfId="51198"/>
    <cellStyle name="Output 2 11 3 4" xfId="6351"/>
    <cellStyle name="Output 2 11 3 4 2" xfId="51199"/>
    <cellStyle name="Output 2 11 3 5" xfId="7923"/>
    <cellStyle name="Output 2 11 3 5 2" xfId="51200"/>
    <cellStyle name="Output 2 11 3 6" xfId="9438"/>
    <cellStyle name="Output 2 11 3 6 2" xfId="51201"/>
    <cellStyle name="Output 2 11 3 7" xfId="10911"/>
    <cellStyle name="Output 2 11 3 8" xfId="12824"/>
    <cellStyle name="Output 2 11 3 9" xfId="14525"/>
    <cellStyle name="Output 2 11 4" xfId="2263"/>
    <cellStyle name="Output 2 11 4 10" xfId="16911"/>
    <cellStyle name="Output 2 11 4 11" xfId="18516"/>
    <cellStyle name="Output 2 11 4 12" xfId="20112"/>
    <cellStyle name="Output 2 11 4 13" xfId="21694"/>
    <cellStyle name="Output 2 11 4 14" xfId="23235"/>
    <cellStyle name="Output 2 11 4 15" xfId="24712"/>
    <cellStyle name="Output 2 11 4 2" xfId="3928"/>
    <cellStyle name="Output 2 11 4 2 2" xfId="51203"/>
    <cellStyle name="Output 2 11 4 2 3" xfId="51202"/>
    <cellStyle name="Output 2 11 4 3" xfId="5524"/>
    <cellStyle name="Output 2 11 4 3 2" xfId="51204"/>
    <cellStyle name="Output 2 11 4 4" xfId="7105"/>
    <cellStyle name="Output 2 11 4 4 2" xfId="51205"/>
    <cellStyle name="Output 2 11 4 5" xfId="8638"/>
    <cellStyle name="Output 2 11 4 5 2" xfId="51206"/>
    <cellStyle name="Output 2 11 4 6" xfId="10115"/>
    <cellStyle name="Output 2 11 4 6 2" xfId="51207"/>
    <cellStyle name="Output 2 11 4 7" xfId="11991"/>
    <cellStyle name="Output 2 11 4 8" xfId="13692"/>
    <cellStyle name="Output 2 11 4 9" xfId="15305"/>
    <cellStyle name="Output 2 11 5" xfId="1742"/>
    <cellStyle name="Output 2 11 5 2" xfId="51209"/>
    <cellStyle name="Output 2 11 5 2 2" xfId="51210"/>
    <cellStyle name="Output 2 11 5 3" xfId="51211"/>
    <cellStyle name="Output 2 11 5 4" xfId="51212"/>
    <cellStyle name="Output 2 11 5 5" xfId="51213"/>
    <cellStyle name="Output 2 11 5 6" xfId="51214"/>
    <cellStyle name="Output 2 11 5 7" xfId="51208"/>
    <cellStyle name="Output 2 11 6" xfId="1659"/>
    <cellStyle name="Output 2 11 6 2" xfId="51216"/>
    <cellStyle name="Output 2 11 6 2 2" xfId="51217"/>
    <cellStyle name="Output 2 11 6 3" xfId="51218"/>
    <cellStyle name="Output 2 11 6 4" xfId="51219"/>
    <cellStyle name="Output 2 11 6 5" xfId="51220"/>
    <cellStyle name="Output 2 11 6 6" xfId="51221"/>
    <cellStyle name="Output 2 11 6 7" xfId="51215"/>
    <cellStyle name="Output 2 11 7" xfId="3835"/>
    <cellStyle name="Output 2 11 7 2" xfId="51223"/>
    <cellStyle name="Output 2 11 7 2 2" xfId="51224"/>
    <cellStyle name="Output 2 11 7 3" xfId="51225"/>
    <cellStyle name="Output 2 11 7 4" xfId="51226"/>
    <cellStyle name="Output 2 11 7 5" xfId="51227"/>
    <cellStyle name="Output 2 11 7 6" xfId="51228"/>
    <cellStyle name="Output 2 11 7 7" xfId="51222"/>
    <cellStyle name="Output 2 11 8" xfId="5435"/>
    <cellStyle name="Output 2 11 8 2" xfId="51230"/>
    <cellStyle name="Output 2 11 8 2 2" xfId="51231"/>
    <cellStyle name="Output 2 11 8 3" xfId="51232"/>
    <cellStyle name="Output 2 11 8 4" xfId="51233"/>
    <cellStyle name="Output 2 11 8 5" xfId="51234"/>
    <cellStyle name="Output 2 11 8 6" xfId="51235"/>
    <cellStyle name="Output 2 11 8 7" xfId="51229"/>
    <cellStyle name="Output 2 11 9" xfId="7020"/>
    <cellStyle name="Output 2 11 9 2" xfId="51237"/>
    <cellStyle name="Output 2 11 9 2 2" xfId="51238"/>
    <cellStyle name="Output 2 11 9 3" xfId="51239"/>
    <cellStyle name="Output 2 11 9 4" xfId="51240"/>
    <cellStyle name="Output 2 11 9 5" xfId="51241"/>
    <cellStyle name="Output 2 11 9 6" xfId="51242"/>
    <cellStyle name="Output 2 11 9 7" xfId="51236"/>
    <cellStyle name="Output 2 12" xfId="355"/>
    <cellStyle name="Output 2 12 10" xfId="8560"/>
    <cellStyle name="Output 2 12 10 2" xfId="51244"/>
    <cellStyle name="Output 2 12 10 2 2" xfId="51245"/>
    <cellStyle name="Output 2 12 10 3" xfId="51246"/>
    <cellStyle name="Output 2 12 10 4" xfId="51247"/>
    <cellStyle name="Output 2 12 10 5" xfId="51248"/>
    <cellStyle name="Output 2 12 10 6" xfId="51249"/>
    <cellStyle name="Output 2 12 10 7" xfId="51243"/>
    <cellStyle name="Output 2 12 11" xfId="11497"/>
    <cellStyle name="Output 2 12 11 2" xfId="51251"/>
    <cellStyle name="Output 2 12 11 2 2" xfId="51252"/>
    <cellStyle name="Output 2 12 11 3" xfId="51253"/>
    <cellStyle name="Output 2 12 11 4" xfId="51254"/>
    <cellStyle name="Output 2 12 11 5" xfId="51255"/>
    <cellStyle name="Output 2 12 11 6" xfId="51256"/>
    <cellStyle name="Output 2 12 11 7" xfId="51250"/>
    <cellStyle name="Output 2 12 12" xfId="13199"/>
    <cellStyle name="Output 2 12 12 2" xfId="51258"/>
    <cellStyle name="Output 2 12 12 2 2" xfId="51259"/>
    <cellStyle name="Output 2 12 12 3" xfId="51260"/>
    <cellStyle name="Output 2 12 12 4" xfId="51261"/>
    <cellStyle name="Output 2 12 12 5" xfId="51262"/>
    <cellStyle name="Output 2 12 12 6" xfId="51257"/>
    <cellStyle name="Output 2 12 13" xfId="11329"/>
    <cellStyle name="Output 2 12 13 2" xfId="51264"/>
    <cellStyle name="Output 2 12 13 3" xfId="51263"/>
    <cellStyle name="Output 2 12 14" xfId="15202"/>
    <cellStyle name="Output 2 12 14 2" xfId="51266"/>
    <cellStyle name="Output 2 12 14 3" xfId="51265"/>
    <cellStyle name="Output 2 12 15" xfId="16811"/>
    <cellStyle name="Output 2 12 15 2" xfId="51267"/>
    <cellStyle name="Output 2 12 16" xfId="16802"/>
    <cellStyle name="Output 2 12 16 2" xfId="51268"/>
    <cellStyle name="Output 2 12 17" xfId="18865"/>
    <cellStyle name="Output 2 12 17 2" xfId="51269"/>
    <cellStyle name="Output 2 12 18" xfId="20324"/>
    <cellStyle name="Output 2 12 18 2" xfId="51270"/>
    <cellStyle name="Output 2 12 19" xfId="23157"/>
    <cellStyle name="Output 2 12 2" xfId="945"/>
    <cellStyle name="Output 2 12 2 10" xfId="15786"/>
    <cellStyle name="Output 2 12 2 11" xfId="17391"/>
    <cellStyle name="Output 2 12 2 12" xfId="18994"/>
    <cellStyle name="Output 2 12 2 13" xfId="20586"/>
    <cellStyle name="Output 2 12 2 14" xfId="22163"/>
    <cellStyle name="Output 2 12 2 15" xfId="23684"/>
    <cellStyle name="Output 2 12 2 16" xfId="25157"/>
    <cellStyle name="Output 2 12 2 2" xfId="2745"/>
    <cellStyle name="Output 2 12 2 2 2" xfId="51272"/>
    <cellStyle name="Output 2 12 2 2 3" xfId="51271"/>
    <cellStyle name="Output 2 12 2 3" xfId="4408"/>
    <cellStyle name="Output 2 12 2 3 2" xfId="51273"/>
    <cellStyle name="Output 2 12 2 4" xfId="6000"/>
    <cellStyle name="Output 2 12 2 4 2" xfId="51274"/>
    <cellStyle name="Output 2 12 2 5" xfId="7572"/>
    <cellStyle name="Output 2 12 2 5 2" xfId="51275"/>
    <cellStyle name="Output 2 12 2 6" xfId="9087"/>
    <cellStyle name="Output 2 12 2 6 2" xfId="51276"/>
    <cellStyle name="Output 2 12 2 7" xfId="10560"/>
    <cellStyle name="Output 2 12 2 8" xfId="12473"/>
    <cellStyle name="Output 2 12 2 9" xfId="14174"/>
    <cellStyle name="Output 2 12 3" xfId="1353"/>
    <cellStyle name="Output 2 12 3 10" xfId="16158"/>
    <cellStyle name="Output 2 12 3 11" xfId="17763"/>
    <cellStyle name="Output 2 12 3 12" xfId="19366"/>
    <cellStyle name="Output 2 12 3 13" xfId="20958"/>
    <cellStyle name="Output 2 12 3 14" xfId="22535"/>
    <cellStyle name="Output 2 12 3 15" xfId="24056"/>
    <cellStyle name="Output 2 12 3 16" xfId="25529"/>
    <cellStyle name="Output 2 12 3 2" xfId="3117"/>
    <cellStyle name="Output 2 12 3 2 2" xfId="51278"/>
    <cellStyle name="Output 2 12 3 2 3" xfId="51277"/>
    <cellStyle name="Output 2 12 3 3" xfId="4780"/>
    <cellStyle name="Output 2 12 3 3 2" xfId="51279"/>
    <cellStyle name="Output 2 12 3 4" xfId="6372"/>
    <cellStyle name="Output 2 12 3 4 2" xfId="51280"/>
    <cellStyle name="Output 2 12 3 5" xfId="7944"/>
    <cellStyle name="Output 2 12 3 5 2" xfId="51281"/>
    <cellStyle name="Output 2 12 3 6" xfId="9459"/>
    <cellStyle name="Output 2 12 3 6 2" xfId="51282"/>
    <cellStyle name="Output 2 12 3 7" xfId="10932"/>
    <cellStyle name="Output 2 12 3 8" xfId="12845"/>
    <cellStyle name="Output 2 12 3 9" xfId="14546"/>
    <cellStyle name="Output 2 12 4" xfId="2287"/>
    <cellStyle name="Output 2 12 4 10" xfId="16934"/>
    <cellStyle name="Output 2 12 4 11" xfId="18538"/>
    <cellStyle name="Output 2 12 4 12" xfId="20136"/>
    <cellStyle name="Output 2 12 4 13" xfId="21716"/>
    <cellStyle name="Output 2 12 4 14" xfId="23253"/>
    <cellStyle name="Output 2 12 4 15" xfId="24729"/>
    <cellStyle name="Output 2 12 4 2" xfId="3951"/>
    <cellStyle name="Output 2 12 4 2 2" xfId="51284"/>
    <cellStyle name="Output 2 12 4 2 3" xfId="51283"/>
    <cellStyle name="Output 2 12 4 3" xfId="5546"/>
    <cellStyle name="Output 2 12 4 3 2" xfId="51285"/>
    <cellStyle name="Output 2 12 4 4" xfId="7126"/>
    <cellStyle name="Output 2 12 4 4 2" xfId="51286"/>
    <cellStyle name="Output 2 12 4 5" xfId="8656"/>
    <cellStyle name="Output 2 12 4 5 2" xfId="51287"/>
    <cellStyle name="Output 2 12 4 6" xfId="10132"/>
    <cellStyle name="Output 2 12 4 6 2" xfId="51288"/>
    <cellStyle name="Output 2 12 4 7" xfId="12015"/>
    <cellStyle name="Output 2 12 4 8" xfId="13716"/>
    <cellStyle name="Output 2 12 4 9" xfId="15329"/>
    <cellStyle name="Output 2 12 5" xfId="1770"/>
    <cellStyle name="Output 2 12 5 2" xfId="51290"/>
    <cellStyle name="Output 2 12 5 2 2" xfId="51291"/>
    <cellStyle name="Output 2 12 5 3" xfId="51292"/>
    <cellStyle name="Output 2 12 5 4" xfId="51293"/>
    <cellStyle name="Output 2 12 5 5" xfId="51294"/>
    <cellStyle name="Output 2 12 5 6" xfId="51295"/>
    <cellStyle name="Output 2 12 5 7" xfId="51289"/>
    <cellStyle name="Output 2 12 6" xfId="753"/>
    <cellStyle name="Output 2 12 6 2" xfId="51297"/>
    <cellStyle name="Output 2 12 6 2 2" xfId="51298"/>
    <cellStyle name="Output 2 12 6 3" xfId="51299"/>
    <cellStyle name="Output 2 12 6 4" xfId="51300"/>
    <cellStyle name="Output 2 12 6 5" xfId="51301"/>
    <cellStyle name="Output 2 12 6 6" xfId="51302"/>
    <cellStyle name="Output 2 12 6 7" xfId="51296"/>
    <cellStyle name="Output 2 12 7" xfId="3829"/>
    <cellStyle name="Output 2 12 7 2" xfId="51304"/>
    <cellStyle name="Output 2 12 7 2 2" xfId="51305"/>
    <cellStyle name="Output 2 12 7 3" xfId="51306"/>
    <cellStyle name="Output 2 12 7 4" xfId="51307"/>
    <cellStyle name="Output 2 12 7 5" xfId="51308"/>
    <cellStyle name="Output 2 12 7 6" xfId="51309"/>
    <cellStyle name="Output 2 12 7 7" xfId="51303"/>
    <cellStyle name="Output 2 12 8" xfId="5429"/>
    <cellStyle name="Output 2 12 8 2" xfId="51311"/>
    <cellStyle name="Output 2 12 8 2 2" xfId="51312"/>
    <cellStyle name="Output 2 12 8 3" xfId="51313"/>
    <cellStyle name="Output 2 12 8 4" xfId="51314"/>
    <cellStyle name="Output 2 12 8 5" xfId="51315"/>
    <cellStyle name="Output 2 12 8 6" xfId="51316"/>
    <cellStyle name="Output 2 12 8 7" xfId="51310"/>
    <cellStyle name="Output 2 12 9" xfId="7014"/>
    <cellStyle name="Output 2 12 9 2" xfId="51318"/>
    <cellStyle name="Output 2 12 9 2 2" xfId="51319"/>
    <cellStyle name="Output 2 12 9 3" xfId="51320"/>
    <cellStyle name="Output 2 12 9 4" xfId="51321"/>
    <cellStyle name="Output 2 12 9 5" xfId="51322"/>
    <cellStyle name="Output 2 12 9 6" xfId="51323"/>
    <cellStyle name="Output 2 12 9 7" xfId="51317"/>
    <cellStyle name="Output 2 13" xfId="443"/>
    <cellStyle name="Output 2 13 10" xfId="9811"/>
    <cellStyle name="Output 2 13 10 2" xfId="51325"/>
    <cellStyle name="Output 2 13 10 2 2" xfId="51326"/>
    <cellStyle name="Output 2 13 10 3" xfId="51327"/>
    <cellStyle name="Output 2 13 10 4" xfId="51328"/>
    <cellStyle name="Output 2 13 10 5" xfId="51329"/>
    <cellStyle name="Output 2 13 10 6" xfId="51330"/>
    <cellStyle name="Output 2 13 10 7" xfId="51324"/>
    <cellStyle name="Output 2 13 11" xfId="11585"/>
    <cellStyle name="Output 2 13 11 2" xfId="51332"/>
    <cellStyle name="Output 2 13 11 2 2" xfId="51333"/>
    <cellStyle name="Output 2 13 11 3" xfId="51334"/>
    <cellStyle name="Output 2 13 11 4" xfId="51335"/>
    <cellStyle name="Output 2 13 11 5" xfId="51336"/>
    <cellStyle name="Output 2 13 11 6" xfId="51337"/>
    <cellStyle name="Output 2 13 11 7" xfId="51331"/>
    <cellStyle name="Output 2 13 12" xfId="13287"/>
    <cellStyle name="Output 2 13 12 2" xfId="51339"/>
    <cellStyle name="Output 2 13 12 2 2" xfId="51340"/>
    <cellStyle name="Output 2 13 12 3" xfId="51341"/>
    <cellStyle name="Output 2 13 12 4" xfId="51342"/>
    <cellStyle name="Output 2 13 12 5" xfId="51343"/>
    <cellStyle name="Output 2 13 12 6" xfId="51338"/>
    <cellStyle name="Output 2 13 13" xfId="14899"/>
    <cellStyle name="Output 2 13 13 2" xfId="51345"/>
    <cellStyle name="Output 2 13 13 3" xfId="51344"/>
    <cellStyle name="Output 2 13 14" xfId="16510"/>
    <cellStyle name="Output 2 13 14 2" xfId="51347"/>
    <cellStyle name="Output 2 13 14 3" xfId="51346"/>
    <cellStyle name="Output 2 13 15" xfId="18115"/>
    <cellStyle name="Output 2 13 15 2" xfId="51348"/>
    <cellStyle name="Output 2 13 16" xfId="19719"/>
    <cellStyle name="Output 2 13 16 2" xfId="51349"/>
    <cellStyle name="Output 2 13 17" xfId="21311"/>
    <cellStyle name="Output 2 13 17 2" xfId="51350"/>
    <cellStyle name="Output 2 13 18" xfId="22893"/>
    <cellStyle name="Output 2 13 18 2" xfId="51351"/>
    <cellStyle name="Output 2 13 19" xfId="24408"/>
    <cellStyle name="Output 2 13 2" xfId="1033"/>
    <cellStyle name="Output 2 13 2 10" xfId="15869"/>
    <cellStyle name="Output 2 13 2 11" xfId="17474"/>
    <cellStyle name="Output 2 13 2 12" xfId="19077"/>
    <cellStyle name="Output 2 13 2 13" xfId="20669"/>
    <cellStyle name="Output 2 13 2 14" xfId="22246"/>
    <cellStyle name="Output 2 13 2 15" xfId="23767"/>
    <cellStyle name="Output 2 13 2 16" xfId="25240"/>
    <cellStyle name="Output 2 13 2 2" xfId="2828"/>
    <cellStyle name="Output 2 13 2 2 2" xfId="51353"/>
    <cellStyle name="Output 2 13 2 2 3" xfId="51352"/>
    <cellStyle name="Output 2 13 2 3" xfId="4491"/>
    <cellStyle name="Output 2 13 2 3 2" xfId="51354"/>
    <cellStyle name="Output 2 13 2 4" xfId="6083"/>
    <cellStyle name="Output 2 13 2 4 2" xfId="51355"/>
    <cellStyle name="Output 2 13 2 5" xfId="7655"/>
    <cellStyle name="Output 2 13 2 5 2" xfId="51356"/>
    <cellStyle name="Output 2 13 2 6" xfId="9170"/>
    <cellStyle name="Output 2 13 2 6 2" xfId="51357"/>
    <cellStyle name="Output 2 13 2 7" xfId="10643"/>
    <cellStyle name="Output 2 13 2 8" xfId="12556"/>
    <cellStyle name="Output 2 13 2 9" xfId="14257"/>
    <cellStyle name="Output 2 13 3" xfId="1441"/>
    <cellStyle name="Output 2 13 3 10" xfId="16241"/>
    <cellStyle name="Output 2 13 3 11" xfId="17846"/>
    <cellStyle name="Output 2 13 3 12" xfId="19449"/>
    <cellStyle name="Output 2 13 3 13" xfId="21041"/>
    <cellStyle name="Output 2 13 3 14" xfId="22618"/>
    <cellStyle name="Output 2 13 3 15" xfId="24139"/>
    <cellStyle name="Output 2 13 3 16" xfId="25612"/>
    <cellStyle name="Output 2 13 3 2" xfId="3200"/>
    <cellStyle name="Output 2 13 3 2 2" xfId="51359"/>
    <cellStyle name="Output 2 13 3 2 3" xfId="51358"/>
    <cellStyle name="Output 2 13 3 3" xfId="4863"/>
    <cellStyle name="Output 2 13 3 3 2" xfId="51360"/>
    <cellStyle name="Output 2 13 3 4" xfId="6455"/>
    <cellStyle name="Output 2 13 3 4 2" xfId="51361"/>
    <cellStyle name="Output 2 13 3 5" xfId="8027"/>
    <cellStyle name="Output 2 13 3 5 2" xfId="51362"/>
    <cellStyle name="Output 2 13 3 6" xfId="9542"/>
    <cellStyle name="Output 2 13 3 6 2" xfId="51363"/>
    <cellStyle name="Output 2 13 3 7" xfId="11015"/>
    <cellStyle name="Output 2 13 3 8" xfId="12928"/>
    <cellStyle name="Output 2 13 3 9" xfId="14629"/>
    <cellStyle name="Output 2 13 4" xfId="2375"/>
    <cellStyle name="Output 2 13 4 10" xfId="17022"/>
    <cellStyle name="Output 2 13 4 11" xfId="18626"/>
    <cellStyle name="Output 2 13 4 12" xfId="20224"/>
    <cellStyle name="Output 2 13 4 13" xfId="21802"/>
    <cellStyle name="Output 2 13 4 14" xfId="23338"/>
    <cellStyle name="Output 2 13 4 15" xfId="24812"/>
    <cellStyle name="Output 2 13 4 2" xfId="4039"/>
    <cellStyle name="Output 2 13 4 2 2" xfId="51365"/>
    <cellStyle name="Output 2 13 4 2 3" xfId="51364"/>
    <cellStyle name="Output 2 13 4 3" xfId="5634"/>
    <cellStyle name="Output 2 13 4 3 2" xfId="51366"/>
    <cellStyle name="Output 2 13 4 4" xfId="7213"/>
    <cellStyle name="Output 2 13 4 4 2" xfId="51367"/>
    <cellStyle name="Output 2 13 4 5" xfId="8741"/>
    <cellStyle name="Output 2 13 4 5 2" xfId="51368"/>
    <cellStyle name="Output 2 13 4 6" xfId="10215"/>
    <cellStyle name="Output 2 13 4 6 2" xfId="51369"/>
    <cellStyle name="Output 2 13 4 7" xfId="12103"/>
    <cellStyle name="Output 2 13 4 8" xfId="13804"/>
    <cellStyle name="Output 2 13 4 9" xfId="15417"/>
    <cellStyle name="Output 2 13 5" xfId="1858"/>
    <cellStyle name="Output 2 13 5 2" xfId="51371"/>
    <cellStyle name="Output 2 13 5 2 2" xfId="51372"/>
    <cellStyle name="Output 2 13 5 3" xfId="51373"/>
    <cellStyle name="Output 2 13 5 4" xfId="51374"/>
    <cellStyle name="Output 2 13 5 5" xfId="51375"/>
    <cellStyle name="Output 2 13 5 6" xfId="51376"/>
    <cellStyle name="Output 2 13 5 7" xfId="51370"/>
    <cellStyle name="Output 2 13 6" xfId="3528"/>
    <cellStyle name="Output 2 13 6 2" xfId="51378"/>
    <cellStyle name="Output 2 13 6 2 2" xfId="51379"/>
    <cellStyle name="Output 2 13 6 3" xfId="51380"/>
    <cellStyle name="Output 2 13 6 4" xfId="51381"/>
    <cellStyle name="Output 2 13 6 5" xfId="51382"/>
    <cellStyle name="Output 2 13 6 6" xfId="51383"/>
    <cellStyle name="Output 2 13 6 7" xfId="51377"/>
    <cellStyle name="Output 2 13 7" xfId="5132"/>
    <cellStyle name="Output 2 13 7 2" xfId="51385"/>
    <cellStyle name="Output 2 13 7 2 2" xfId="51386"/>
    <cellStyle name="Output 2 13 7 3" xfId="51387"/>
    <cellStyle name="Output 2 13 7 4" xfId="51388"/>
    <cellStyle name="Output 2 13 7 5" xfId="51389"/>
    <cellStyle name="Output 2 13 7 6" xfId="51390"/>
    <cellStyle name="Output 2 13 7 7" xfId="51384"/>
    <cellStyle name="Output 2 13 8" xfId="6724"/>
    <cellStyle name="Output 2 13 8 2" xfId="51392"/>
    <cellStyle name="Output 2 13 8 2 2" xfId="51393"/>
    <cellStyle name="Output 2 13 8 3" xfId="51394"/>
    <cellStyle name="Output 2 13 8 4" xfId="51395"/>
    <cellStyle name="Output 2 13 8 5" xfId="51396"/>
    <cellStyle name="Output 2 13 8 6" xfId="51397"/>
    <cellStyle name="Output 2 13 8 7" xfId="51391"/>
    <cellStyle name="Output 2 13 9" xfId="8296"/>
    <cellStyle name="Output 2 13 9 2" xfId="51399"/>
    <cellStyle name="Output 2 13 9 2 2" xfId="51400"/>
    <cellStyle name="Output 2 13 9 3" xfId="51401"/>
    <cellStyle name="Output 2 13 9 4" xfId="51402"/>
    <cellStyle name="Output 2 13 9 5" xfId="51403"/>
    <cellStyle name="Output 2 13 9 6" xfId="51404"/>
    <cellStyle name="Output 2 13 9 7" xfId="51398"/>
    <cellStyle name="Output 2 14" xfId="382"/>
    <cellStyle name="Output 2 14 10" xfId="5347"/>
    <cellStyle name="Output 2 14 10 2" xfId="51406"/>
    <cellStyle name="Output 2 14 10 2 2" xfId="51407"/>
    <cellStyle name="Output 2 14 10 3" xfId="51408"/>
    <cellStyle name="Output 2 14 10 4" xfId="51409"/>
    <cellStyle name="Output 2 14 10 5" xfId="51410"/>
    <cellStyle name="Output 2 14 10 6" xfId="51411"/>
    <cellStyle name="Output 2 14 10 7" xfId="51405"/>
    <cellStyle name="Output 2 14 11" xfId="11524"/>
    <cellStyle name="Output 2 14 11 2" xfId="51413"/>
    <cellStyle name="Output 2 14 11 2 2" xfId="51414"/>
    <cellStyle name="Output 2 14 11 3" xfId="51415"/>
    <cellStyle name="Output 2 14 11 4" xfId="51416"/>
    <cellStyle name="Output 2 14 11 5" xfId="51417"/>
    <cellStyle name="Output 2 14 11 6" xfId="51418"/>
    <cellStyle name="Output 2 14 11 7" xfId="51412"/>
    <cellStyle name="Output 2 14 12" xfId="13226"/>
    <cellStyle name="Output 2 14 12 2" xfId="51420"/>
    <cellStyle name="Output 2 14 12 2 2" xfId="51421"/>
    <cellStyle name="Output 2 14 12 3" xfId="51422"/>
    <cellStyle name="Output 2 14 12 4" xfId="51423"/>
    <cellStyle name="Output 2 14 12 5" xfId="51424"/>
    <cellStyle name="Output 2 14 12 6" xfId="51419"/>
    <cellStyle name="Output 2 14 13" xfId="13582"/>
    <cellStyle name="Output 2 14 13 2" xfId="51426"/>
    <cellStyle name="Output 2 14 13 3" xfId="51425"/>
    <cellStyle name="Output 2 14 14" xfId="11862"/>
    <cellStyle name="Output 2 14 14 2" xfId="51428"/>
    <cellStyle name="Output 2 14 14 3" xfId="51427"/>
    <cellStyle name="Output 2 14 15" xfId="13898"/>
    <cellStyle name="Output 2 14 15 2" xfId="51429"/>
    <cellStyle name="Output 2 14 16" xfId="18407"/>
    <cellStyle name="Output 2 14 16 2" xfId="51430"/>
    <cellStyle name="Output 2 14 17" xfId="20009"/>
    <cellStyle name="Output 2 14 17 2" xfId="51431"/>
    <cellStyle name="Output 2 14 18" xfId="18332"/>
    <cellStyle name="Output 2 14 18 2" xfId="51432"/>
    <cellStyle name="Output 2 14 19" xfId="21640"/>
    <cellStyle name="Output 2 14 2" xfId="972"/>
    <cellStyle name="Output 2 14 2 10" xfId="15811"/>
    <cellStyle name="Output 2 14 2 11" xfId="17416"/>
    <cellStyle name="Output 2 14 2 12" xfId="19019"/>
    <cellStyle name="Output 2 14 2 13" xfId="20611"/>
    <cellStyle name="Output 2 14 2 14" xfId="22188"/>
    <cellStyle name="Output 2 14 2 15" xfId="23709"/>
    <cellStyle name="Output 2 14 2 16" xfId="25182"/>
    <cellStyle name="Output 2 14 2 2" xfId="2770"/>
    <cellStyle name="Output 2 14 2 2 2" xfId="51434"/>
    <cellStyle name="Output 2 14 2 2 3" xfId="51433"/>
    <cellStyle name="Output 2 14 2 3" xfId="4433"/>
    <cellStyle name="Output 2 14 2 3 2" xfId="51435"/>
    <cellStyle name="Output 2 14 2 4" xfId="6025"/>
    <cellStyle name="Output 2 14 2 4 2" xfId="51436"/>
    <cellStyle name="Output 2 14 2 5" xfId="7597"/>
    <cellStyle name="Output 2 14 2 5 2" xfId="51437"/>
    <cellStyle name="Output 2 14 2 6" xfId="9112"/>
    <cellStyle name="Output 2 14 2 6 2" xfId="51438"/>
    <cellStyle name="Output 2 14 2 7" xfId="10585"/>
    <cellStyle name="Output 2 14 2 8" xfId="12498"/>
    <cellStyle name="Output 2 14 2 9" xfId="14199"/>
    <cellStyle name="Output 2 14 3" xfId="1380"/>
    <cellStyle name="Output 2 14 3 10" xfId="16183"/>
    <cellStyle name="Output 2 14 3 11" xfId="17788"/>
    <cellStyle name="Output 2 14 3 12" xfId="19391"/>
    <cellStyle name="Output 2 14 3 13" xfId="20983"/>
    <cellStyle name="Output 2 14 3 14" xfId="22560"/>
    <cellStyle name="Output 2 14 3 15" xfId="24081"/>
    <cellStyle name="Output 2 14 3 16" xfId="25554"/>
    <cellStyle name="Output 2 14 3 2" xfId="3142"/>
    <cellStyle name="Output 2 14 3 2 2" xfId="51440"/>
    <cellStyle name="Output 2 14 3 2 3" xfId="51439"/>
    <cellStyle name="Output 2 14 3 3" xfId="4805"/>
    <cellStyle name="Output 2 14 3 3 2" xfId="51441"/>
    <cellStyle name="Output 2 14 3 4" xfId="6397"/>
    <cellStyle name="Output 2 14 3 4 2" xfId="51442"/>
    <cellStyle name="Output 2 14 3 5" xfId="7969"/>
    <cellStyle name="Output 2 14 3 5 2" xfId="51443"/>
    <cellStyle name="Output 2 14 3 6" xfId="9484"/>
    <cellStyle name="Output 2 14 3 6 2" xfId="51444"/>
    <cellStyle name="Output 2 14 3 7" xfId="10957"/>
    <cellStyle name="Output 2 14 3 8" xfId="12870"/>
    <cellStyle name="Output 2 14 3 9" xfId="14571"/>
    <cellStyle name="Output 2 14 4" xfId="2314"/>
    <cellStyle name="Output 2 14 4 10" xfId="16961"/>
    <cellStyle name="Output 2 14 4 11" xfId="18565"/>
    <cellStyle name="Output 2 14 4 12" xfId="20163"/>
    <cellStyle name="Output 2 14 4 13" xfId="21743"/>
    <cellStyle name="Output 2 14 4 14" xfId="23280"/>
    <cellStyle name="Output 2 14 4 15" xfId="24754"/>
    <cellStyle name="Output 2 14 4 2" xfId="3978"/>
    <cellStyle name="Output 2 14 4 2 2" xfId="51446"/>
    <cellStyle name="Output 2 14 4 2 3" xfId="51445"/>
    <cellStyle name="Output 2 14 4 3" xfId="5573"/>
    <cellStyle name="Output 2 14 4 3 2" xfId="51447"/>
    <cellStyle name="Output 2 14 4 4" xfId="7153"/>
    <cellStyle name="Output 2 14 4 4 2" xfId="51448"/>
    <cellStyle name="Output 2 14 4 5" xfId="8683"/>
    <cellStyle name="Output 2 14 4 5 2" xfId="51449"/>
    <cellStyle name="Output 2 14 4 6" xfId="10157"/>
    <cellStyle name="Output 2 14 4 6 2" xfId="51450"/>
    <cellStyle name="Output 2 14 4 7" xfId="12042"/>
    <cellStyle name="Output 2 14 4 8" xfId="13743"/>
    <cellStyle name="Output 2 14 4 9" xfId="15356"/>
    <cellStyle name="Output 2 14 5" xfId="1797"/>
    <cellStyle name="Output 2 14 5 2" xfId="51452"/>
    <cellStyle name="Output 2 14 5 2 2" xfId="51453"/>
    <cellStyle name="Output 2 14 5 3" xfId="51454"/>
    <cellStyle name="Output 2 14 5 4" xfId="51455"/>
    <cellStyle name="Output 2 14 5 5" xfId="51456"/>
    <cellStyle name="Output 2 14 5 6" xfId="51457"/>
    <cellStyle name="Output 2 14 5 7" xfId="51451"/>
    <cellStyle name="Output 2 14 6" xfId="3467"/>
    <cellStyle name="Output 2 14 6 2" xfId="51459"/>
    <cellStyle name="Output 2 14 6 2 2" xfId="51460"/>
    <cellStyle name="Output 2 14 6 3" xfId="51461"/>
    <cellStyle name="Output 2 14 6 4" xfId="51462"/>
    <cellStyle name="Output 2 14 6 5" xfId="51463"/>
    <cellStyle name="Output 2 14 6 6" xfId="51464"/>
    <cellStyle name="Output 2 14 6 7" xfId="51458"/>
    <cellStyle name="Output 2 14 7" xfId="828"/>
    <cellStyle name="Output 2 14 7 2" xfId="51466"/>
    <cellStyle name="Output 2 14 7 2 2" xfId="51467"/>
    <cellStyle name="Output 2 14 7 3" xfId="51468"/>
    <cellStyle name="Output 2 14 7 4" xfId="51469"/>
    <cellStyle name="Output 2 14 7 5" xfId="51470"/>
    <cellStyle name="Output 2 14 7 6" xfId="51471"/>
    <cellStyle name="Output 2 14 7 7" xfId="51465"/>
    <cellStyle name="Output 2 14 8" xfId="815"/>
    <cellStyle name="Output 2 14 8 2" xfId="51473"/>
    <cellStyle name="Output 2 14 8 2 2" xfId="51474"/>
    <cellStyle name="Output 2 14 8 3" xfId="51475"/>
    <cellStyle name="Output 2 14 8 4" xfId="51476"/>
    <cellStyle name="Output 2 14 8 5" xfId="51477"/>
    <cellStyle name="Output 2 14 8 6" xfId="51478"/>
    <cellStyle name="Output 2 14 8 7" xfId="51472"/>
    <cellStyle name="Output 2 14 9" xfId="3744"/>
    <cellStyle name="Output 2 14 9 2" xfId="51480"/>
    <cellStyle name="Output 2 14 9 2 2" xfId="51481"/>
    <cellStyle name="Output 2 14 9 3" xfId="51482"/>
    <cellStyle name="Output 2 14 9 4" xfId="51483"/>
    <cellStyle name="Output 2 14 9 5" xfId="51484"/>
    <cellStyle name="Output 2 14 9 6" xfId="51485"/>
    <cellStyle name="Output 2 14 9 7" xfId="51479"/>
    <cellStyle name="Output 2 15" xfId="345"/>
    <cellStyle name="Output 2 15 10" xfId="7449"/>
    <cellStyle name="Output 2 15 10 2" xfId="51487"/>
    <cellStyle name="Output 2 15 10 2 2" xfId="51488"/>
    <cellStyle name="Output 2 15 10 3" xfId="51489"/>
    <cellStyle name="Output 2 15 10 4" xfId="51490"/>
    <cellStyle name="Output 2 15 10 5" xfId="51491"/>
    <cellStyle name="Output 2 15 10 6" xfId="51492"/>
    <cellStyle name="Output 2 15 10 7" xfId="51486"/>
    <cellStyle name="Output 2 15 11" xfId="11487"/>
    <cellStyle name="Output 2 15 11 2" xfId="51494"/>
    <cellStyle name="Output 2 15 11 2 2" xfId="51495"/>
    <cellStyle name="Output 2 15 11 3" xfId="51496"/>
    <cellStyle name="Output 2 15 11 4" xfId="51497"/>
    <cellStyle name="Output 2 15 11 5" xfId="51498"/>
    <cellStyle name="Output 2 15 11 6" xfId="51499"/>
    <cellStyle name="Output 2 15 11 7" xfId="51493"/>
    <cellStyle name="Output 2 15 12" xfId="13189"/>
    <cellStyle name="Output 2 15 12 2" xfId="51501"/>
    <cellStyle name="Output 2 15 12 2 2" xfId="51502"/>
    <cellStyle name="Output 2 15 12 3" xfId="51503"/>
    <cellStyle name="Output 2 15 12 4" xfId="51504"/>
    <cellStyle name="Output 2 15 12 5" xfId="51505"/>
    <cellStyle name="Output 2 15 12 6" xfId="51500"/>
    <cellStyle name="Output 2 15 13" xfId="11925"/>
    <cellStyle name="Output 2 15 13 2" xfId="51507"/>
    <cellStyle name="Output 2 15 13 3" xfId="51506"/>
    <cellStyle name="Output 2 15 14" xfId="13543"/>
    <cellStyle name="Output 2 15 14 2" xfId="51509"/>
    <cellStyle name="Output 2 15 14 3" xfId="51508"/>
    <cellStyle name="Output 2 15 15" xfId="15662"/>
    <cellStyle name="Output 2 15 15 2" xfId="51510"/>
    <cellStyle name="Output 2 15 16" xfId="11280"/>
    <cellStyle name="Output 2 15 16 2" xfId="51511"/>
    <cellStyle name="Output 2 15 17" xfId="18461"/>
    <cellStyle name="Output 2 15 17 2" xfId="51512"/>
    <cellStyle name="Output 2 15 18" xfId="21602"/>
    <cellStyle name="Output 2 15 18 2" xfId="51513"/>
    <cellStyle name="Output 2 15 19" xfId="21525"/>
    <cellStyle name="Output 2 15 2" xfId="935"/>
    <cellStyle name="Output 2 15 2 10" xfId="15780"/>
    <cellStyle name="Output 2 15 2 11" xfId="17385"/>
    <cellStyle name="Output 2 15 2 12" xfId="18988"/>
    <cellStyle name="Output 2 15 2 13" xfId="20580"/>
    <cellStyle name="Output 2 15 2 14" xfId="22157"/>
    <cellStyle name="Output 2 15 2 15" xfId="23678"/>
    <cellStyle name="Output 2 15 2 16" xfId="25151"/>
    <cellStyle name="Output 2 15 2 2" xfId="2739"/>
    <cellStyle name="Output 2 15 2 2 2" xfId="51515"/>
    <cellStyle name="Output 2 15 2 2 3" xfId="51514"/>
    <cellStyle name="Output 2 15 2 3" xfId="4402"/>
    <cellStyle name="Output 2 15 2 3 2" xfId="51516"/>
    <cellStyle name="Output 2 15 2 4" xfId="5994"/>
    <cellStyle name="Output 2 15 2 4 2" xfId="51517"/>
    <cellStyle name="Output 2 15 2 5" xfId="7566"/>
    <cellStyle name="Output 2 15 2 5 2" xfId="51518"/>
    <cellStyle name="Output 2 15 2 6" xfId="9081"/>
    <cellStyle name="Output 2 15 2 6 2" xfId="51519"/>
    <cellStyle name="Output 2 15 2 7" xfId="10554"/>
    <cellStyle name="Output 2 15 2 8" xfId="12467"/>
    <cellStyle name="Output 2 15 2 9" xfId="14168"/>
    <cellStyle name="Output 2 15 3" xfId="1343"/>
    <cellStyle name="Output 2 15 3 10" xfId="16152"/>
    <cellStyle name="Output 2 15 3 11" xfId="17757"/>
    <cellStyle name="Output 2 15 3 12" xfId="19360"/>
    <cellStyle name="Output 2 15 3 13" xfId="20952"/>
    <cellStyle name="Output 2 15 3 14" xfId="22529"/>
    <cellStyle name="Output 2 15 3 15" xfId="24050"/>
    <cellStyle name="Output 2 15 3 16" xfId="25523"/>
    <cellStyle name="Output 2 15 3 2" xfId="3111"/>
    <cellStyle name="Output 2 15 3 2 2" xfId="51521"/>
    <cellStyle name="Output 2 15 3 2 3" xfId="51520"/>
    <cellStyle name="Output 2 15 3 3" xfId="4774"/>
    <cellStyle name="Output 2 15 3 3 2" xfId="51522"/>
    <cellStyle name="Output 2 15 3 4" xfId="6366"/>
    <cellStyle name="Output 2 15 3 4 2" xfId="51523"/>
    <cellStyle name="Output 2 15 3 5" xfId="7938"/>
    <cellStyle name="Output 2 15 3 5 2" xfId="51524"/>
    <cellStyle name="Output 2 15 3 6" xfId="9453"/>
    <cellStyle name="Output 2 15 3 6 2" xfId="51525"/>
    <cellStyle name="Output 2 15 3 7" xfId="10926"/>
    <cellStyle name="Output 2 15 3 8" xfId="12839"/>
    <cellStyle name="Output 2 15 3 9" xfId="14540"/>
    <cellStyle name="Output 2 15 4" xfId="2277"/>
    <cellStyle name="Output 2 15 4 10" xfId="16924"/>
    <cellStyle name="Output 2 15 4 11" xfId="18528"/>
    <cellStyle name="Output 2 15 4 12" xfId="20126"/>
    <cellStyle name="Output 2 15 4 13" xfId="21707"/>
    <cellStyle name="Output 2 15 4 14" xfId="23246"/>
    <cellStyle name="Output 2 15 4 15" xfId="24723"/>
    <cellStyle name="Output 2 15 4 2" xfId="3941"/>
    <cellStyle name="Output 2 15 4 2 2" xfId="51527"/>
    <cellStyle name="Output 2 15 4 2 3" xfId="51526"/>
    <cellStyle name="Output 2 15 4 3" xfId="5537"/>
    <cellStyle name="Output 2 15 4 3 2" xfId="51528"/>
    <cellStyle name="Output 2 15 4 4" xfId="7118"/>
    <cellStyle name="Output 2 15 4 4 2" xfId="51529"/>
    <cellStyle name="Output 2 15 4 5" xfId="8649"/>
    <cellStyle name="Output 2 15 4 5 2" xfId="51530"/>
    <cellStyle name="Output 2 15 4 6" xfId="10126"/>
    <cellStyle name="Output 2 15 4 6 2" xfId="51531"/>
    <cellStyle name="Output 2 15 4 7" xfId="12005"/>
    <cellStyle name="Output 2 15 4 8" xfId="13706"/>
    <cellStyle name="Output 2 15 4 9" xfId="15319"/>
    <cellStyle name="Output 2 15 5" xfId="1760"/>
    <cellStyle name="Output 2 15 5 2" xfId="51533"/>
    <cellStyle name="Output 2 15 5 2 2" xfId="51534"/>
    <cellStyle name="Output 2 15 5 3" xfId="51535"/>
    <cellStyle name="Output 2 15 5 4" xfId="51536"/>
    <cellStyle name="Output 2 15 5 5" xfId="51537"/>
    <cellStyle name="Output 2 15 5 6" xfId="51538"/>
    <cellStyle name="Output 2 15 5 7" xfId="51532"/>
    <cellStyle name="Output 2 15 6" xfId="755"/>
    <cellStyle name="Output 2 15 6 2" xfId="51540"/>
    <cellStyle name="Output 2 15 6 2 2" xfId="51541"/>
    <cellStyle name="Output 2 15 6 3" xfId="51542"/>
    <cellStyle name="Output 2 15 6 4" xfId="51543"/>
    <cellStyle name="Output 2 15 6 5" xfId="51544"/>
    <cellStyle name="Output 2 15 6 6" xfId="51545"/>
    <cellStyle name="Output 2 15 6 7" xfId="51539"/>
    <cellStyle name="Output 2 15 7" xfId="1542"/>
    <cellStyle name="Output 2 15 7 2" xfId="51547"/>
    <cellStyle name="Output 2 15 7 2 2" xfId="51548"/>
    <cellStyle name="Output 2 15 7 3" xfId="51549"/>
    <cellStyle name="Output 2 15 7 4" xfId="51550"/>
    <cellStyle name="Output 2 15 7 5" xfId="51551"/>
    <cellStyle name="Output 2 15 7 6" xfId="51552"/>
    <cellStyle name="Output 2 15 7 7" xfId="51546"/>
    <cellStyle name="Output 2 15 8" xfId="4284"/>
    <cellStyle name="Output 2 15 8 2" xfId="51554"/>
    <cellStyle name="Output 2 15 8 2 2" xfId="51555"/>
    <cellStyle name="Output 2 15 8 3" xfId="51556"/>
    <cellStyle name="Output 2 15 8 4" xfId="51557"/>
    <cellStyle name="Output 2 15 8 5" xfId="51558"/>
    <cellStyle name="Output 2 15 8 6" xfId="51559"/>
    <cellStyle name="Output 2 15 8 7" xfId="51553"/>
    <cellStyle name="Output 2 15 9" xfId="5876"/>
    <cellStyle name="Output 2 15 9 2" xfId="51561"/>
    <cellStyle name="Output 2 15 9 2 2" xfId="51562"/>
    <cellStyle name="Output 2 15 9 3" xfId="51563"/>
    <cellStyle name="Output 2 15 9 4" xfId="51564"/>
    <cellStyle name="Output 2 15 9 5" xfId="51565"/>
    <cellStyle name="Output 2 15 9 6" xfId="51566"/>
    <cellStyle name="Output 2 15 9 7" xfId="51560"/>
    <cellStyle name="Output 2 16" xfId="409"/>
    <cellStyle name="Output 2 16 10" xfId="6823"/>
    <cellStyle name="Output 2 16 10 2" xfId="51568"/>
    <cellStyle name="Output 2 16 10 2 2" xfId="51569"/>
    <cellStyle name="Output 2 16 10 3" xfId="51570"/>
    <cellStyle name="Output 2 16 10 4" xfId="51571"/>
    <cellStyle name="Output 2 16 10 5" xfId="51572"/>
    <cellStyle name="Output 2 16 10 6" xfId="51573"/>
    <cellStyle name="Output 2 16 10 7" xfId="51567"/>
    <cellStyle name="Output 2 16 11" xfId="11551"/>
    <cellStyle name="Output 2 16 11 2" xfId="51575"/>
    <cellStyle name="Output 2 16 11 2 2" xfId="51576"/>
    <cellStyle name="Output 2 16 11 3" xfId="51577"/>
    <cellStyle name="Output 2 16 11 4" xfId="51578"/>
    <cellStyle name="Output 2 16 11 5" xfId="51579"/>
    <cellStyle name="Output 2 16 11 6" xfId="51580"/>
    <cellStyle name="Output 2 16 11 7" xfId="51574"/>
    <cellStyle name="Output 2 16 12" xfId="13253"/>
    <cellStyle name="Output 2 16 12 2" xfId="51582"/>
    <cellStyle name="Output 2 16 12 2 2" xfId="51583"/>
    <cellStyle name="Output 2 16 12 3" xfId="51584"/>
    <cellStyle name="Output 2 16 12 4" xfId="51585"/>
    <cellStyle name="Output 2 16 12 5" xfId="51586"/>
    <cellStyle name="Output 2 16 12 6" xfId="51581"/>
    <cellStyle name="Output 2 16 13" xfId="11298"/>
    <cellStyle name="Output 2 16 13 2" xfId="51588"/>
    <cellStyle name="Output 2 16 13 3" xfId="51587"/>
    <cellStyle name="Output 2 16 14" xfId="13711"/>
    <cellStyle name="Output 2 16 14 2" xfId="51590"/>
    <cellStyle name="Output 2 16 14 3" xfId="51589"/>
    <cellStyle name="Output 2 16 15" xfId="15001"/>
    <cellStyle name="Output 2 16 15 2" xfId="51591"/>
    <cellStyle name="Output 2 16 16" xfId="13634"/>
    <cellStyle name="Output 2 16 16 2" xfId="51592"/>
    <cellStyle name="Output 2 16 17" xfId="15247"/>
    <cellStyle name="Output 2 16 17 2" xfId="51593"/>
    <cellStyle name="Output 2 16 18" xfId="21586"/>
    <cellStyle name="Output 2 16 18 2" xfId="51594"/>
    <cellStyle name="Output 2 16 19" xfId="21622"/>
    <cellStyle name="Output 2 16 2" xfId="999"/>
    <cellStyle name="Output 2 16 2 10" xfId="15835"/>
    <cellStyle name="Output 2 16 2 11" xfId="17440"/>
    <cellStyle name="Output 2 16 2 12" xfId="19043"/>
    <cellStyle name="Output 2 16 2 13" xfId="20635"/>
    <cellStyle name="Output 2 16 2 14" xfId="22212"/>
    <cellStyle name="Output 2 16 2 15" xfId="23733"/>
    <cellStyle name="Output 2 16 2 16" xfId="25206"/>
    <cellStyle name="Output 2 16 2 2" xfId="2794"/>
    <cellStyle name="Output 2 16 2 2 2" xfId="51596"/>
    <cellStyle name="Output 2 16 2 2 3" xfId="51595"/>
    <cellStyle name="Output 2 16 2 3" xfId="4457"/>
    <cellStyle name="Output 2 16 2 3 2" xfId="51597"/>
    <cellStyle name="Output 2 16 2 4" xfId="6049"/>
    <cellStyle name="Output 2 16 2 4 2" xfId="51598"/>
    <cellStyle name="Output 2 16 2 5" xfId="7621"/>
    <cellStyle name="Output 2 16 2 5 2" xfId="51599"/>
    <cellStyle name="Output 2 16 2 6" xfId="9136"/>
    <cellStyle name="Output 2 16 2 6 2" xfId="51600"/>
    <cellStyle name="Output 2 16 2 7" xfId="10609"/>
    <cellStyle name="Output 2 16 2 8" xfId="12522"/>
    <cellStyle name="Output 2 16 2 9" xfId="14223"/>
    <cellStyle name="Output 2 16 3" xfId="1407"/>
    <cellStyle name="Output 2 16 3 10" xfId="16207"/>
    <cellStyle name="Output 2 16 3 11" xfId="17812"/>
    <cellStyle name="Output 2 16 3 12" xfId="19415"/>
    <cellStyle name="Output 2 16 3 13" xfId="21007"/>
    <cellStyle name="Output 2 16 3 14" xfId="22584"/>
    <cellStyle name="Output 2 16 3 15" xfId="24105"/>
    <cellStyle name="Output 2 16 3 16" xfId="25578"/>
    <cellStyle name="Output 2 16 3 2" xfId="3166"/>
    <cellStyle name="Output 2 16 3 2 2" xfId="51602"/>
    <cellStyle name="Output 2 16 3 2 3" xfId="51601"/>
    <cellStyle name="Output 2 16 3 3" xfId="4829"/>
    <cellStyle name="Output 2 16 3 3 2" xfId="51603"/>
    <cellStyle name="Output 2 16 3 4" xfId="6421"/>
    <cellStyle name="Output 2 16 3 4 2" xfId="51604"/>
    <cellStyle name="Output 2 16 3 5" xfId="7993"/>
    <cellStyle name="Output 2 16 3 5 2" xfId="51605"/>
    <cellStyle name="Output 2 16 3 6" xfId="9508"/>
    <cellStyle name="Output 2 16 3 6 2" xfId="51606"/>
    <cellStyle name="Output 2 16 3 7" xfId="10981"/>
    <cellStyle name="Output 2 16 3 8" xfId="12894"/>
    <cellStyle name="Output 2 16 3 9" xfId="14595"/>
    <cellStyle name="Output 2 16 4" xfId="2341"/>
    <cellStyle name="Output 2 16 4 10" xfId="16988"/>
    <cellStyle name="Output 2 16 4 11" xfId="18592"/>
    <cellStyle name="Output 2 16 4 12" xfId="20190"/>
    <cellStyle name="Output 2 16 4 13" xfId="21768"/>
    <cellStyle name="Output 2 16 4 14" xfId="23304"/>
    <cellStyle name="Output 2 16 4 15" xfId="24778"/>
    <cellStyle name="Output 2 16 4 2" xfId="4005"/>
    <cellStyle name="Output 2 16 4 2 2" xfId="51608"/>
    <cellStyle name="Output 2 16 4 2 3" xfId="51607"/>
    <cellStyle name="Output 2 16 4 3" xfId="5600"/>
    <cellStyle name="Output 2 16 4 3 2" xfId="51609"/>
    <cellStyle name="Output 2 16 4 4" xfId="7179"/>
    <cellStyle name="Output 2 16 4 4 2" xfId="51610"/>
    <cellStyle name="Output 2 16 4 5" xfId="8707"/>
    <cellStyle name="Output 2 16 4 5 2" xfId="51611"/>
    <cellStyle name="Output 2 16 4 6" xfId="10181"/>
    <cellStyle name="Output 2 16 4 6 2" xfId="51612"/>
    <cellStyle name="Output 2 16 4 7" xfId="12069"/>
    <cellStyle name="Output 2 16 4 8" xfId="13770"/>
    <cellStyle name="Output 2 16 4 9" xfId="15383"/>
    <cellStyle name="Output 2 16 5" xfId="1824"/>
    <cellStyle name="Output 2 16 5 2" xfId="51614"/>
    <cellStyle name="Output 2 16 5 2 2" xfId="51615"/>
    <cellStyle name="Output 2 16 5 3" xfId="51616"/>
    <cellStyle name="Output 2 16 5 4" xfId="51617"/>
    <cellStyle name="Output 2 16 5 5" xfId="51618"/>
    <cellStyle name="Output 2 16 5 6" xfId="51619"/>
    <cellStyle name="Output 2 16 5 7" xfId="51613"/>
    <cellStyle name="Output 2 16 6" xfId="3494"/>
    <cellStyle name="Output 2 16 6 2" xfId="51621"/>
    <cellStyle name="Output 2 16 6 2 2" xfId="51622"/>
    <cellStyle name="Output 2 16 6 3" xfId="51623"/>
    <cellStyle name="Output 2 16 6 4" xfId="51624"/>
    <cellStyle name="Output 2 16 6 5" xfId="51625"/>
    <cellStyle name="Output 2 16 6 6" xfId="51626"/>
    <cellStyle name="Output 2 16 6 7" xfId="51620"/>
    <cellStyle name="Output 2 16 7" xfId="1799"/>
    <cellStyle name="Output 2 16 7 2" xfId="51628"/>
    <cellStyle name="Output 2 16 7 2 2" xfId="51629"/>
    <cellStyle name="Output 2 16 7 3" xfId="51630"/>
    <cellStyle name="Output 2 16 7 4" xfId="51631"/>
    <cellStyle name="Output 2 16 7 5" xfId="51632"/>
    <cellStyle name="Output 2 16 7 6" xfId="51633"/>
    <cellStyle name="Output 2 16 7 7" xfId="51627"/>
    <cellStyle name="Output 2 16 8" xfId="3629"/>
    <cellStyle name="Output 2 16 8 2" xfId="51635"/>
    <cellStyle name="Output 2 16 8 2 2" xfId="51636"/>
    <cellStyle name="Output 2 16 8 3" xfId="51637"/>
    <cellStyle name="Output 2 16 8 4" xfId="51638"/>
    <cellStyle name="Output 2 16 8 5" xfId="51639"/>
    <cellStyle name="Output 2 16 8 6" xfId="51640"/>
    <cellStyle name="Output 2 16 8 7" xfId="51634"/>
    <cellStyle name="Output 2 16 9" xfId="5232"/>
    <cellStyle name="Output 2 16 9 2" xfId="51642"/>
    <cellStyle name="Output 2 16 9 2 2" xfId="51643"/>
    <cellStyle name="Output 2 16 9 3" xfId="51644"/>
    <cellStyle name="Output 2 16 9 4" xfId="51645"/>
    <cellStyle name="Output 2 16 9 5" xfId="51646"/>
    <cellStyle name="Output 2 16 9 6" xfId="51647"/>
    <cellStyle name="Output 2 16 9 7" xfId="51641"/>
    <cellStyle name="Output 2 17" xfId="441"/>
    <cellStyle name="Output 2 17 10" xfId="9809"/>
    <cellStyle name="Output 2 17 10 2" xfId="51649"/>
    <cellStyle name="Output 2 17 10 2 2" xfId="51650"/>
    <cellStyle name="Output 2 17 10 3" xfId="51651"/>
    <cellStyle name="Output 2 17 10 4" xfId="51652"/>
    <cellStyle name="Output 2 17 10 5" xfId="51653"/>
    <cellStyle name="Output 2 17 10 6" xfId="51654"/>
    <cellStyle name="Output 2 17 10 7" xfId="51648"/>
    <cellStyle name="Output 2 17 11" xfId="11583"/>
    <cellStyle name="Output 2 17 11 2" xfId="51656"/>
    <cellStyle name="Output 2 17 11 2 2" xfId="51657"/>
    <cellStyle name="Output 2 17 11 3" xfId="51658"/>
    <cellStyle name="Output 2 17 11 4" xfId="51659"/>
    <cellStyle name="Output 2 17 11 5" xfId="51660"/>
    <cellStyle name="Output 2 17 11 6" xfId="51661"/>
    <cellStyle name="Output 2 17 11 7" xfId="51655"/>
    <cellStyle name="Output 2 17 12" xfId="13285"/>
    <cellStyle name="Output 2 17 12 2" xfId="51663"/>
    <cellStyle name="Output 2 17 12 2 2" xfId="51664"/>
    <cellStyle name="Output 2 17 12 3" xfId="51665"/>
    <cellStyle name="Output 2 17 12 4" xfId="51666"/>
    <cellStyle name="Output 2 17 12 5" xfId="51667"/>
    <cellStyle name="Output 2 17 12 6" xfId="51662"/>
    <cellStyle name="Output 2 17 13" xfId="14897"/>
    <cellStyle name="Output 2 17 13 2" xfId="51669"/>
    <cellStyle name="Output 2 17 13 3" xfId="51668"/>
    <cellStyle name="Output 2 17 14" xfId="16508"/>
    <cellStyle name="Output 2 17 14 2" xfId="51671"/>
    <cellStyle name="Output 2 17 14 3" xfId="51670"/>
    <cellStyle name="Output 2 17 15" xfId="18113"/>
    <cellStyle name="Output 2 17 15 2" xfId="51672"/>
    <cellStyle name="Output 2 17 16" xfId="19717"/>
    <cellStyle name="Output 2 17 16 2" xfId="51673"/>
    <cellStyle name="Output 2 17 17" xfId="21309"/>
    <cellStyle name="Output 2 17 17 2" xfId="51674"/>
    <cellStyle name="Output 2 17 18" xfId="22891"/>
    <cellStyle name="Output 2 17 18 2" xfId="51675"/>
    <cellStyle name="Output 2 17 19" xfId="24406"/>
    <cellStyle name="Output 2 17 2" xfId="1031"/>
    <cellStyle name="Output 2 17 2 10" xfId="15867"/>
    <cellStyle name="Output 2 17 2 11" xfId="17472"/>
    <cellStyle name="Output 2 17 2 12" xfId="19075"/>
    <cellStyle name="Output 2 17 2 13" xfId="20667"/>
    <cellStyle name="Output 2 17 2 14" xfId="22244"/>
    <cellStyle name="Output 2 17 2 15" xfId="23765"/>
    <cellStyle name="Output 2 17 2 16" xfId="25238"/>
    <cellStyle name="Output 2 17 2 2" xfId="2826"/>
    <cellStyle name="Output 2 17 2 2 2" xfId="51677"/>
    <cellStyle name="Output 2 17 2 2 3" xfId="51676"/>
    <cellStyle name="Output 2 17 2 3" xfId="4489"/>
    <cellStyle name="Output 2 17 2 3 2" xfId="51678"/>
    <cellStyle name="Output 2 17 2 4" xfId="6081"/>
    <cellStyle name="Output 2 17 2 4 2" xfId="51679"/>
    <cellStyle name="Output 2 17 2 5" xfId="7653"/>
    <cellStyle name="Output 2 17 2 5 2" xfId="51680"/>
    <cellStyle name="Output 2 17 2 6" xfId="9168"/>
    <cellStyle name="Output 2 17 2 6 2" xfId="51681"/>
    <cellStyle name="Output 2 17 2 7" xfId="10641"/>
    <cellStyle name="Output 2 17 2 8" xfId="12554"/>
    <cellStyle name="Output 2 17 2 9" xfId="14255"/>
    <cellStyle name="Output 2 17 3" xfId="1439"/>
    <cellStyle name="Output 2 17 3 10" xfId="16239"/>
    <cellStyle name="Output 2 17 3 11" xfId="17844"/>
    <cellStyle name="Output 2 17 3 12" xfId="19447"/>
    <cellStyle name="Output 2 17 3 13" xfId="21039"/>
    <cellStyle name="Output 2 17 3 14" xfId="22616"/>
    <cellStyle name="Output 2 17 3 15" xfId="24137"/>
    <cellStyle name="Output 2 17 3 16" xfId="25610"/>
    <cellStyle name="Output 2 17 3 2" xfId="3198"/>
    <cellStyle name="Output 2 17 3 2 2" xfId="51683"/>
    <cellStyle name="Output 2 17 3 2 3" xfId="51682"/>
    <cellStyle name="Output 2 17 3 3" xfId="4861"/>
    <cellStyle name="Output 2 17 3 3 2" xfId="51684"/>
    <cellStyle name="Output 2 17 3 4" xfId="6453"/>
    <cellStyle name="Output 2 17 3 4 2" xfId="51685"/>
    <cellStyle name="Output 2 17 3 5" xfId="8025"/>
    <cellStyle name="Output 2 17 3 5 2" xfId="51686"/>
    <cellStyle name="Output 2 17 3 6" xfId="9540"/>
    <cellStyle name="Output 2 17 3 6 2" xfId="51687"/>
    <cellStyle name="Output 2 17 3 7" xfId="11013"/>
    <cellStyle name="Output 2 17 3 8" xfId="12926"/>
    <cellStyle name="Output 2 17 3 9" xfId="14627"/>
    <cellStyle name="Output 2 17 4" xfId="2373"/>
    <cellStyle name="Output 2 17 4 10" xfId="17020"/>
    <cellStyle name="Output 2 17 4 11" xfId="18624"/>
    <cellStyle name="Output 2 17 4 12" xfId="20222"/>
    <cellStyle name="Output 2 17 4 13" xfId="21800"/>
    <cellStyle name="Output 2 17 4 14" xfId="23336"/>
    <cellStyle name="Output 2 17 4 15" xfId="24810"/>
    <cellStyle name="Output 2 17 4 2" xfId="4037"/>
    <cellStyle name="Output 2 17 4 2 2" xfId="51689"/>
    <cellStyle name="Output 2 17 4 2 3" xfId="51688"/>
    <cellStyle name="Output 2 17 4 3" xfId="5632"/>
    <cellStyle name="Output 2 17 4 3 2" xfId="51690"/>
    <cellStyle name="Output 2 17 4 4" xfId="7211"/>
    <cellStyle name="Output 2 17 4 4 2" xfId="51691"/>
    <cellStyle name="Output 2 17 4 5" xfId="8739"/>
    <cellStyle name="Output 2 17 4 5 2" xfId="51692"/>
    <cellStyle name="Output 2 17 4 6" xfId="10213"/>
    <cellStyle name="Output 2 17 4 6 2" xfId="51693"/>
    <cellStyle name="Output 2 17 4 7" xfId="12101"/>
    <cellStyle name="Output 2 17 4 8" xfId="13802"/>
    <cellStyle name="Output 2 17 4 9" xfId="15415"/>
    <cellStyle name="Output 2 17 5" xfId="1856"/>
    <cellStyle name="Output 2 17 5 2" xfId="51695"/>
    <cellStyle name="Output 2 17 5 2 2" xfId="51696"/>
    <cellStyle name="Output 2 17 5 3" xfId="51697"/>
    <cellStyle name="Output 2 17 5 4" xfId="51698"/>
    <cellStyle name="Output 2 17 5 5" xfId="51699"/>
    <cellStyle name="Output 2 17 5 6" xfId="51700"/>
    <cellStyle name="Output 2 17 5 7" xfId="51694"/>
    <cellStyle name="Output 2 17 6" xfId="3526"/>
    <cellStyle name="Output 2 17 6 2" xfId="51702"/>
    <cellStyle name="Output 2 17 6 2 2" xfId="51703"/>
    <cellStyle name="Output 2 17 6 3" xfId="51704"/>
    <cellStyle name="Output 2 17 6 4" xfId="51705"/>
    <cellStyle name="Output 2 17 6 5" xfId="51706"/>
    <cellStyle name="Output 2 17 6 6" xfId="51707"/>
    <cellStyle name="Output 2 17 6 7" xfId="51701"/>
    <cellStyle name="Output 2 17 7" xfId="5130"/>
    <cellStyle name="Output 2 17 7 2" xfId="51709"/>
    <cellStyle name="Output 2 17 7 2 2" xfId="51710"/>
    <cellStyle name="Output 2 17 7 3" xfId="51711"/>
    <cellStyle name="Output 2 17 7 4" xfId="51712"/>
    <cellStyle name="Output 2 17 7 5" xfId="51713"/>
    <cellStyle name="Output 2 17 7 6" xfId="51714"/>
    <cellStyle name="Output 2 17 7 7" xfId="51708"/>
    <cellStyle name="Output 2 17 8" xfId="6722"/>
    <cellStyle name="Output 2 17 8 2" xfId="51716"/>
    <cellStyle name="Output 2 17 8 2 2" xfId="51717"/>
    <cellStyle name="Output 2 17 8 3" xfId="51718"/>
    <cellStyle name="Output 2 17 8 4" xfId="51719"/>
    <cellStyle name="Output 2 17 8 5" xfId="51720"/>
    <cellStyle name="Output 2 17 8 6" xfId="51721"/>
    <cellStyle name="Output 2 17 8 7" xfId="51715"/>
    <cellStyle name="Output 2 17 9" xfId="8294"/>
    <cellStyle name="Output 2 17 9 2" xfId="51723"/>
    <cellStyle name="Output 2 17 9 2 2" xfId="51724"/>
    <cellStyle name="Output 2 17 9 3" xfId="51725"/>
    <cellStyle name="Output 2 17 9 4" xfId="51726"/>
    <cellStyle name="Output 2 17 9 5" xfId="51727"/>
    <cellStyle name="Output 2 17 9 6" xfId="51728"/>
    <cellStyle name="Output 2 17 9 7" xfId="51722"/>
    <cellStyle name="Output 2 18" xfId="454"/>
    <cellStyle name="Output 2 18 10" xfId="9822"/>
    <cellStyle name="Output 2 18 10 2" xfId="51730"/>
    <cellStyle name="Output 2 18 10 2 2" xfId="51731"/>
    <cellStyle name="Output 2 18 10 3" xfId="51732"/>
    <cellStyle name="Output 2 18 10 4" xfId="51733"/>
    <cellStyle name="Output 2 18 10 5" xfId="51734"/>
    <cellStyle name="Output 2 18 10 6" xfId="51735"/>
    <cellStyle name="Output 2 18 10 7" xfId="51729"/>
    <cellStyle name="Output 2 18 11" xfId="11596"/>
    <cellStyle name="Output 2 18 11 2" xfId="51737"/>
    <cellStyle name="Output 2 18 11 2 2" xfId="51738"/>
    <cellStyle name="Output 2 18 11 3" xfId="51739"/>
    <cellStyle name="Output 2 18 11 4" xfId="51740"/>
    <cellStyle name="Output 2 18 11 5" xfId="51741"/>
    <cellStyle name="Output 2 18 11 6" xfId="51742"/>
    <cellStyle name="Output 2 18 11 7" xfId="51736"/>
    <cellStyle name="Output 2 18 12" xfId="13298"/>
    <cellStyle name="Output 2 18 12 2" xfId="51744"/>
    <cellStyle name="Output 2 18 12 2 2" xfId="51745"/>
    <cellStyle name="Output 2 18 12 3" xfId="51746"/>
    <cellStyle name="Output 2 18 12 4" xfId="51747"/>
    <cellStyle name="Output 2 18 12 5" xfId="51748"/>
    <cellStyle name="Output 2 18 12 6" xfId="51743"/>
    <cellStyle name="Output 2 18 13" xfId="14910"/>
    <cellStyle name="Output 2 18 13 2" xfId="51750"/>
    <cellStyle name="Output 2 18 13 3" xfId="51749"/>
    <cellStyle name="Output 2 18 14" xfId="16521"/>
    <cellStyle name="Output 2 18 14 2" xfId="51752"/>
    <cellStyle name="Output 2 18 14 3" xfId="51751"/>
    <cellStyle name="Output 2 18 15" xfId="18126"/>
    <cellStyle name="Output 2 18 15 2" xfId="51753"/>
    <cellStyle name="Output 2 18 16" xfId="19730"/>
    <cellStyle name="Output 2 18 16 2" xfId="51754"/>
    <cellStyle name="Output 2 18 17" xfId="21322"/>
    <cellStyle name="Output 2 18 17 2" xfId="51755"/>
    <cellStyle name="Output 2 18 18" xfId="22904"/>
    <cellStyle name="Output 2 18 18 2" xfId="51756"/>
    <cellStyle name="Output 2 18 19" xfId="24419"/>
    <cellStyle name="Output 2 18 2" xfId="1044"/>
    <cellStyle name="Output 2 18 2 10" xfId="15880"/>
    <cellStyle name="Output 2 18 2 11" xfId="17485"/>
    <cellStyle name="Output 2 18 2 12" xfId="19088"/>
    <cellStyle name="Output 2 18 2 13" xfId="20680"/>
    <cellStyle name="Output 2 18 2 14" xfId="22257"/>
    <cellStyle name="Output 2 18 2 15" xfId="23778"/>
    <cellStyle name="Output 2 18 2 16" xfId="25251"/>
    <cellStyle name="Output 2 18 2 2" xfId="2839"/>
    <cellStyle name="Output 2 18 2 2 2" xfId="51758"/>
    <cellStyle name="Output 2 18 2 2 3" xfId="51757"/>
    <cellStyle name="Output 2 18 2 3" xfId="4502"/>
    <cellStyle name="Output 2 18 2 3 2" xfId="51759"/>
    <cellStyle name="Output 2 18 2 4" xfId="6094"/>
    <cellStyle name="Output 2 18 2 4 2" xfId="51760"/>
    <cellStyle name="Output 2 18 2 5" xfId="7666"/>
    <cellStyle name="Output 2 18 2 5 2" xfId="51761"/>
    <cellStyle name="Output 2 18 2 6" xfId="9181"/>
    <cellStyle name="Output 2 18 2 6 2" xfId="51762"/>
    <cellStyle name="Output 2 18 2 7" xfId="10654"/>
    <cellStyle name="Output 2 18 2 8" xfId="12567"/>
    <cellStyle name="Output 2 18 2 9" xfId="14268"/>
    <cellStyle name="Output 2 18 3" xfId="1452"/>
    <cellStyle name="Output 2 18 3 10" xfId="16252"/>
    <cellStyle name="Output 2 18 3 11" xfId="17857"/>
    <cellStyle name="Output 2 18 3 12" xfId="19460"/>
    <cellStyle name="Output 2 18 3 13" xfId="21052"/>
    <cellStyle name="Output 2 18 3 14" xfId="22629"/>
    <cellStyle name="Output 2 18 3 15" xfId="24150"/>
    <cellStyle name="Output 2 18 3 16" xfId="25623"/>
    <cellStyle name="Output 2 18 3 2" xfId="3211"/>
    <cellStyle name="Output 2 18 3 2 2" xfId="51764"/>
    <cellStyle name="Output 2 18 3 2 3" xfId="51763"/>
    <cellStyle name="Output 2 18 3 3" xfId="4874"/>
    <cellStyle name="Output 2 18 3 3 2" xfId="51765"/>
    <cellStyle name="Output 2 18 3 4" xfId="6466"/>
    <cellStyle name="Output 2 18 3 4 2" xfId="51766"/>
    <cellStyle name="Output 2 18 3 5" xfId="8038"/>
    <cellStyle name="Output 2 18 3 5 2" xfId="51767"/>
    <cellStyle name="Output 2 18 3 6" xfId="9553"/>
    <cellStyle name="Output 2 18 3 6 2" xfId="51768"/>
    <cellStyle name="Output 2 18 3 7" xfId="11026"/>
    <cellStyle name="Output 2 18 3 8" xfId="12939"/>
    <cellStyle name="Output 2 18 3 9" xfId="14640"/>
    <cellStyle name="Output 2 18 4" xfId="2386"/>
    <cellStyle name="Output 2 18 4 10" xfId="17033"/>
    <cellStyle name="Output 2 18 4 11" xfId="18637"/>
    <cellStyle name="Output 2 18 4 12" xfId="20235"/>
    <cellStyle name="Output 2 18 4 13" xfId="21813"/>
    <cellStyle name="Output 2 18 4 14" xfId="23349"/>
    <cellStyle name="Output 2 18 4 15" xfId="24823"/>
    <cellStyle name="Output 2 18 4 2" xfId="4050"/>
    <cellStyle name="Output 2 18 4 2 2" xfId="51770"/>
    <cellStyle name="Output 2 18 4 2 3" xfId="51769"/>
    <cellStyle name="Output 2 18 4 3" xfId="5645"/>
    <cellStyle name="Output 2 18 4 3 2" xfId="51771"/>
    <cellStyle name="Output 2 18 4 4" xfId="7224"/>
    <cellStyle name="Output 2 18 4 4 2" xfId="51772"/>
    <cellStyle name="Output 2 18 4 5" xfId="8752"/>
    <cellStyle name="Output 2 18 4 5 2" xfId="51773"/>
    <cellStyle name="Output 2 18 4 6" xfId="10226"/>
    <cellStyle name="Output 2 18 4 6 2" xfId="51774"/>
    <cellStyle name="Output 2 18 4 7" xfId="12114"/>
    <cellStyle name="Output 2 18 4 8" xfId="13815"/>
    <cellStyle name="Output 2 18 4 9" xfId="15428"/>
    <cellStyle name="Output 2 18 5" xfId="1869"/>
    <cellStyle name="Output 2 18 5 2" xfId="51776"/>
    <cellStyle name="Output 2 18 5 2 2" xfId="51777"/>
    <cellStyle name="Output 2 18 5 3" xfId="51778"/>
    <cellStyle name="Output 2 18 5 4" xfId="51779"/>
    <cellStyle name="Output 2 18 5 5" xfId="51780"/>
    <cellStyle name="Output 2 18 5 6" xfId="51781"/>
    <cellStyle name="Output 2 18 5 7" xfId="51775"/>
    <cellStyle name="Output 2 18 6" xfId="3539"/>
    <cellStyle name="Output 2 18 6 2" xfId="51783"/>
    <cellStyle name="Output 2 18 6 2 2" xfId="51784"/>
    <cellStyle name="Output 2 18 6 3" xfId="51785"/>
    <cellStyle name="Output 2 18 6 4" xfId="51786"/>
    <cellStyle name="Output 2 18 6 5" xfId="51787"/>
    <cellStyle name="Output 2 18 6 6" xfId="51788"/>
    <cellStyle name="Output 2 18 6 7" xfId="51782"/>
    <cellStyle name="Output 2 18 7" xfId="5143"/>
    <cellStyle name="Output 2 18 7 2" xfId="51790"/>
    <cellStyle name="Output 2 18 7 2 2" xfId="51791"/>
    <cellStyle name="Output 2 18 7 3" xfId="51792"/>
    <cellStyle name="Output 2 18 7 4" xfId="51793"/>
    <cellStyle name="Output 2 18 7 5" xfId="51794"/>
    <cellStyle name="Output 2 18 7 6" xfId="51795"/>
    <cellStyle name="Output 2 18 7 7" xfId="51789"/>
    <cellStyle name="Output 2 18 8" xfId="6735"/>
    <cellStyle name="Output 2 18 8 2" xfId="51797"/>
    <cellStyle name="Output 2 18 8 2 2" xfId="51798"/>
    <cellStyle name="Output 2 18 8 3" xfId="51799"/>
    <cellStyle name="Output 2 18 8 4" xfId="51800"/>
    <cellStyle name="Output 2 18 8 5" xfId="51801"/>
    <cellStyle name="Output 2 18 8 6" xfId="51802"/>
    <cellStyle name="Output 2 18 8 7" xfId="51796"/>
    <cellStyle name="Output 2 18 9" xfId="8307"/>
    <cellStyle name="Output 2 18 9 2" xfId="51804"/>
    <cellStyle name="Output 2 18 9 2 2" xfId="51805"/>
    <cellStyle name="Output 2 18 9 3" xfId="51806"/>
    <cellStyle name="Output 2 18 9 4" xfId="51807"/>
    <cellStyle name="Output 2 18 9 5" xfId="51808"/>
    <cellStyle name="Output 2 18 9 6" xfId="51809"/>
    <cellStyle name="Output 2 18 9 7" xfId="51803"/>
    <cellStyle name="Output 2 19" xfId="440"/>
    <cellStyle name="Output 2 19 10" xfId="9808"/>
    <cellStyle name="Output 2 19 10 2" xfId="51811"/>
    <cellStyle name="Output 2 19 10 2 2" xfId="51812"/>
    <cellStyle name="Output 2 19 10 3" xfId="51813"/>
    <cellStyle name="Output 2 19 10 4" xfId="51814"/>
    <cellStyle name="Output 2 19 10 5" xfId="51815"/>
    <cellStyle name="Output 2 19 10 6" xfId="51816"/>
    <cellStyle name="Output 2 19 10 7" xfId="51810"/>
    <cellStyle name="Output 2 19 11" xfId="11582"/>
    <cellStyle name="Output 2 19 11 2" xfId="51818"/>
    <cellStyle name="Output 2 19 11 2 2" xfId="51819"/>
    <cellStyle name="Output 2 19 11 3" xfId="51820"/>
    <cellStyle name="Output 2 19 11 4" xfId="51821"/>
    <cellStyle name="Output 2 19 11 5" xfId="51822"/>
    <cellStyle name="Output 2 19 11 6" xfId="51823"/>
    <cellStyle name="Output 2 19 11 7" xfId="51817"/>
    <cellStyle name="Output 2 19 12" xfId="13284"/>
    <cellStyle name="Output 2 19 12 2" xfId="51825"/>
    <cellStyle name="Output 2 19 12 2 2" xfId="51826"/>
    <cellStyle name="Output 2 19 12 3" xfId="51827"/>
    <cellStyle name="Output 2 19 12 4" xfId="51828"/>
    <cellStyle name="Output 2 19 12 5" xfId="51829"/>
    <cellStyle name="Output 2 19 12 6" xfId="51824"/>
    <cellStyle name="Output 2 19 13" xfId="14896"/>
    <cellStyle name="Output 2 19 13 2" xfId="51831"/>
    <cellStyle name="Output 2 19 13 3" xfId="51830"/>
    <cellStyle name="Output 2 19 14" xfId="16507"/>
    <cellStyle name="Output 2 19 14 2" xfId="51833"/>
    <cellStyle name="Output 2 19 14 3" xfId="51832"/>
    <cellStyle name="Output 2 19 15" xfId="18112"/>
    <cellStyle name="Output 2 19 15 2" xfId="51834"/>
    <cellStyle name="Output 2 19 16" xfId="19716"/>
    <cellStyle name="Output 2 19 16 2" xfId="51835"/>
    <cellStyle name="Output 2 19 17" xfId="21308"/>
    <cellStyle name="Output 2 19 17 2" xfId="51836"/>
    <cellStyle name="Output 2 19 18" xfId="22890"/>
    <cellStyle name="Output 2 19 18 2" xfId="51837"/>
    <cellStyle name="Output 2 19 19" xfId="24405"/>
    <cellStyle name="Output 2 19 2" xfId="1030"/>
    <cellStyle name="Output 2 19 2 10" xfId="15866"/>
    <cellStyle name="Output 2 19 2 11" xfId="17471"/>
    <cellStyle name="Output 2 19 2 12" xfId="19074"/>
    <cellStyle name="Output 2 19 2 13" xfId="20666"/>
    <cellStyle name="Output 2 19 2 14" xfId="22243"/>
    <cellStyle name="Output 2 19 2 15" xfId="23764"/>
    <cellStyle name="Output 2 19 2 16" xfId="25237"/>
    <cellStyle name="Output 2 19 2 2" xfId="2825"/>
    <cellStyle name="Output 2 19 2 2 2" xfId="51839"/>
    <cellStyle name="Output 2 19 2 2 3" xfId="51838"/>
    <cellStyle name="Output 2 19 2 3" xfId="4488"/>
    <cellStyle name="Output 2 19 2 3 2" xfId="51840"/>
    <cellStyle name="Output 2 19 2 4" xfId="6080"/>
    <cellStyle name="Output 2 19 2 4 2" xfId="51841"/>
    <cellStyle name="Output 2 19 2 5" xfId="7652"/>
    <cellStyle name="Output 2 19 2 5 2" xfId="51842"/>
    <cellStyle name="Output 2 19 2 6" xfId="9167"/>
    <cellStyle name="Output 2 19 2 6 2" xfId="51843"/>
    <cellStyle name="Output 2 19 2 7" xfId="10640"/>
    <cellStyle name="Output 2 19 2 8" xfId="12553"/>
    <cellStyle name="Output 2 19 2 9" xfId="14254"/>
    <cellStyle name="Output 2 19 3" xfId="1438"/>
    <cellStyle name="Output 2 19 3 10" xfId="16238"/>
    <cellStyle name="Output 2 19 3 11" xfId="17843"/>
    <cellStyle name="Output 2 19 3 12" xfId="19446"/>
    <cellStyle name="Output 2 19 3 13" xfId="21038"/>
    <cellStyle name="Output 2 19 3 14" xfId="22615"/>
    <cellStyle name="Output 2 19 3 15" xfId="24136"/>
    <cellStyle name="Output 2 19 3 16" xfId="25609"/>
    <cellStyle name="Output 2 19 3 2" xfId="3197"/>
    <cellStyle name="Output 2 19 3 2 2" xfId="51845"/>
    <cellStyle name="Output 2 19 3 2 3" xfId="51844"/>
    <cellStyle name="Output 2 19 3 3" xfId="4860"/>
    <cellStyle name="Output 2 19 3 3 2" xfId="51846"/>
    <cellStyle name="Output 2 19 3 4" xfId="6452"/>
    <cellStyle name="Output 2 19 3 4 2" xfId="51847"/>
    <cellStyle name="Output 2 19 3 5" xfId="8024"/>
    <cellStyle name="Output 2 19 3 5 2" xfId="51848"/>
    <cellStyle name="Output 2 19 3 6" xfId="9539"/>
    <cellStyle name="Output 2 19 3 6 2" xfId="51849"/>
    <cellStyle name="Output 2 19 3 7" xfId="11012"/>
    <cellStyle name="Output 2 19 3 8" xfId="12925"/>
    <cellStyle name="Output 2 19 3 9" xfId="14626"/>
    <cellStyle name="Output 2 19 4" xfId="2372"/>
    <cellStyle name="Output 2 19 4 10" xfId="17019"/>
    <cellStyle name="Output 2 19 4 11" xfId="18623"/>
    <cellStyle name="Output 2 19 4 12" xfId="20221"/>
    <cellStyle name="Output 2 19 4 13" xfId="21799"/>
    <cellStyle name="Output 2 19 4 14" xfId="23335"/>
    <cellStyle name="Output 2 19 4 15" xfId="24809"/>
    <cellStyle name="Output 2 19 4 2" xfId="4036"/>
    <cellStyle name="Output 2 19 4 2 2" xfId="51851"/>
    <cellStyle name="Output 2 19 4 2 3" xfId="51850"/>
    <cellStyle name="Output 2 19 4 3" xfId="5631"/>
    <cellStyle name="Output 2 19 4 3 2" xfId="51852"/>
    <cellStyle name="Output 2 19 4 4" xfId="7210"/>
    <cellStyle name="Output 2 19 4 4 2" xfId="51853"/>
    <cellStyle name="Output 2 19 4 5" xfId="8738"/>
    <cellStyle name="Output 2 19 4 5 2" xfId="51854"/>
    <cellStyle name="Output 2 19 4 6" xfId="10212"/>
    <cellStyle name="Output 2 19 4 6 2" xfId="51855"/>
    <cellStyle name="Output 2 19 4 7" xfId="12100"/>
    <cellStyle name="Output 2 19 4 8" xfId="13801"/>
    <cellStyle name="Output 2 19 4 9" xfId="15414"/>
    <cellStyle name="Output 2 19 5" xfId="1855"/>
    <cellStyle name="Output 2 19 5 2" xfId="51857"/>
    <cellStyle name="Output 2 19 5 2 2" xfId="51858"/>
    <cellStyle name="Output 2 19 5 3" xfId="51859"/>
    <cellStyle name="Output 2 19 5 4" xfId="51860"/>
    <cellStyle name="Output 2 19 5 5" xfId="51861"/>
    <cellStyle name="Output 2 19 5 6" xfId="51862"/>
    <cellStyle name="Output 2 19 5 7" xfId="51856"/>
    <cellStyle name="Output 2 19 6" xfId="3525"/>
    <cellStyle name="Output 2 19 6 2" xfId="51864"/>
    <cellStyle name="Output 2 19 6 2 2" xfId="51865"/>
    <cellStyle name="Output 2 19 6 3" xfId="51866"/>
    <cellStyle name="Output 2 19 6 4" xfId="51867"/>
    <cellStyle name="Output 2 19 6 5" xfId="51868"/>
    <cellStyle name="Output 2 19 6 6" xfId="51869"/>
    <cellStyle name="Output 2 19 6 7" xfId="51863"/>
    <cellStyle name="Output 2 19 7" xfId="5129"/>
    <cellStyle name="Output 2 19 7 2" xfId="51871"/>
    <cellStyle name="Output 2 19 7 2 2" xfId="51872"/>
    <cellStyle name="Output 2 19 7 3" xfId="51873"/>
    <cellStyle name="Output 2 19 7 4" xfId="51874"/>
    <cellStyle name="Output 2 19 7 5" xfId="51875"/>
    <cellStyle name="Output 2 19 7 6" xfId="51876"/>
    <cellStyle name="Output 2 19 7 7" xfId="51870"/>
    <cellStyle name="Output 2 19 8" xfId="6721"/>
    <cellStyle name="Output 2 19 8 2" xfId="51878"/>
    <cellStyle name="Output 2 19 8 2 2" xfId="51879"/>
    <cellStyle name="Output 2 19 8 3" xfId="51880"/>
    <cellStyle name="Output 2 19 8 4" xfId="51881"/>
    <cellStyle name="Output 2 19 8 5" xfId="51882"/>
    <cellStyle name="Output 2 19 8 6" xfId="51883"/>
    <cellStyle name="Output 2 19 8 7" xfId="51877"/>
    <cellStyle name="Output 2 19 9" xfId="8293"/>
    <cellStyle name="Output 2 19 9 2" xfId="51885"/>
    <cellStyle name="Output 2 19 9 2 2" xfId="51886"/>
    <cellStyle name="Output 2 19 9 3" xfId="51887"/>
    <cellStyle name="Output 2 19 9 4" xfId="51888"/>
    <cellStyle name="Output 2 19 9 5" xfId="51889"/>
    <cellStyle name="Output 2 19 9 6" xfId="51890"/>
    <cellStyle name="Output 2 19 9 7" xfId="51884"/>
    <cellStyle name="Output 2 2" xfId="335"/>
    <cellStyle name="Output 2 2 10" xfId="7018"/>
    <cellStyle name="Output 2 2 10 2" xfId="51892"/>
    <cellStyle name="Output 2 2 10 2 2" xfId="51893"/>
    <cellStyle name="Output 2 2 10 3" xfId="51894"/>
    <cellStyle name="Output 2 2 10 4" xfId="51895"/>
    <cellStyle name="Output 2 2 10 5" xfId="51896"/>
    <cellStyle name="Output 2 2 10 6" xfId="51897"/>
    <cellStyle name="Output 2 2 10 7" xfId="51891"/>
    <cellStyle name="Output 2 2 11" xfId="8564"/>
    <cellStyle name="Output 2 2 11 2" xfId="51899"/>
    <cellStyle name="Output 2 2 11 2 2" xfId="51900"/>
    <cellStyle name="Output 2 2 11 3" xfId="51901"/>
    <cellStyle name="Output 2 2 11 4" xfId="51902"/>
    <cellStyle name="Output 2 2 11 5" xfId="51903"/>
    <cellStyle name="Output 2 2 11 6" xfId="51904"/>
    <cellStyle name="Output 2 2 11 7" xfId="51898"/>
    <cellStyle name="Output 2 2 12" xfId="11477"/>
    <cellStyle name="Output 2 2 12 2" xfId="51906"/>
    <cellStyle name="Output 2 2 12 2 2" xfId="51907"/>
    <cellStyle name="Output 2 2 12 3" xfId="51908"/>
    <cellStyle name="Output 2 2 12 4" xfId="51909"/>
    <cellStyle name="Output 2 2 12 5" xfId="51910"/>
    <cellStyle name="Output 2 2 12 6" xfId="51911"/>
    <cellStyle name="Output 2 2 12 7" xfId="51905"/>
    <cellStyle name="Output 2 2 13" xfId="13179"/>
    <cellStyle name="Output 2 2 13 2" xfId="51913"/>
    <cellStyle name="Output 2 2 13 2 2" xfId="51914"/>
    <cellStyle name="Output 2 2 13 3" xfId="51915"/>
    <cellStyle name="Output 2 2 13 4" xfId="51916"/>
    <cellStyle name="Output 2 2 13 5" xfId="51917"/>
    <cellStyle name="Output 2 2 13 6" xfId="51918"/>
    <cellStyle name="Output 2 2 13 7" xfId="51912"/>
    <cellStyle name="Output 2 2 14" xfId="11283"/>
    <cellStyle name="Output 2 2 14 2" xfId="51920"/>
    <cellStyle name="Output 2 2 14 2 2" xfId="51921"/>
    <cellStyle name="Output 2 2 14 3" xfId="51922"/>
    <cellStyle name="Output 2 2 14 4" xfId="51923"/>
    <cellStyle name="Output 2 2 14 5" xfId="51924"/>
    <cellStyle name="Output 2 2 14 6" xfId="51919"/>
    <cellStyle name="Output 2 2 15" xfId="15207"/>
    <cellStyle name="Output 2 2 15 2" xfId="51926"/>
    <cellStyle name="Output 2 2 15 3" xfId="51925"/>
    <cellStyle name="Output 2 2 16" xfId="16815"/>
    <cellStyle name="Output 2 2 16 2" xfId="51927"/>
    <cellStyle name="Output 2 2 17" xfId="16863"/>
    <cellStyle name="Output 2 2 17 2" xfId="51928"/>
    <cellStyle name="Output 2 2 18" xfId="13618"/>
    <cellStyle name="Output 2 2 18 2" xfId="51929"/>
    <cellStyle name="Output 2 2 19" xfId="16927"/>
    <cellStyle name="Output 2 2 19 2" xfId="51930"/>
    <cellStyle name="Output 2 2 2" xfId="704"/>
    <cellStyle name="Output 2 2 2 10" xfId="10047"/>
    <cellStyle name="Output 2 2 2 10 2" xfId="51932"/>
    <cellStyle name="Output 2 2 2 10 2 2" xfId="51933"/>
    <cellStyle name="Output 2 2 2 10 3" xfId="51934"/>
    <cellStyle name="Output 2 2 2 10 4" xfId="51935"/>
    <cellStyle name="Output 2 2 2 10 5" xfId="51936"/>
    <cellStyle name="Output 2 2 2 10 6" xfId="51937"/>
    <cellStyle name="Output 2 2 2 10 7" xfId="51931"/>
    <cellStyle name="Output 2 2 2 11" xfId="11847"/>
    <cellStyle name="Output 2 2 2 11 2" xfId="51939"/>
    <cellStyle name="Output 2 2 2 11 2 2" xfId="51940"/>
    <cellStyle name="Output 2 2 2 11 3" xfId="51941"/>
    <cellStyle name="Output 2 2 2 11 4" xfId="51942"/>
    <cellStyle name="Output 2 2 2 11 5" xfId="51943"/>
    <cellStyle name="Output 2 2 2 11 6" xfId="51944"/>
    <cellStyle name="Output 2 2 2 11 7" xfId="51938"/>
    <cellStyle name="Output 2 2 2 12" xfId="13548"/>
    <cellStyle name="Output 2 2 2 12 2" xfId="51946"/>
    <cellStyle name="Output 2 2 2 12 2 2" xfId="51947"/>
    <cellStyle name="Output 2 2 2 12 3" xfId="51948"/>
    <cellStyle name="Output 2 2 2 12 4" xfId="51949"/>
    <cellStyle name="Output 2 2 2 12 5" xfId="51950"/>
    <cellStyle name="Output 2 2 2 12 6" xfId="51945"/>
    <cellStyle name="Output 2 2 2 13" xfId="15161"/>
    <cellStyle name="Output 2 2 2 13 2" xfId="51952"/>
    <cellStyle name="Output 2 2 2 13 3" xfId="51951"/>
    <cellStyle name="Output 2 2 2 14" xfId="16770"/>
    <cellStyle name="Output 2 2 2 14 2" xfId="51954"/>
    <cellStyle name="Output 2 2 2 14 3" xfId="51953"/>
    <cellStyle name="Output 2 2 2 15" xfId="18373"/>
    <cellStyle name="Output 2 2 2 15 2" xfId="51955"/>
    <cellStyle name="Output 2 2 2 16" xfId="19976"/>
    <cellStyle name="Output 2 2 2 16 2" xfId="51956"/>
    <cellStyle name="Output 2 2 2 17" xfId="21565"/>
    <cellStyle name="Output 2 2 2 17 2" xfId="51957"/>
    <cellStyle name="Output 2 2 2 18" xfId="23131"/>
    <cellStyle name="Output 2 2 2 18 2" xfId="51958"/>
    <cellStyle name="Output 2 2 2 19" xfId="24644"/>
    <cellStyle name="Output 2 2 2 2" xfId="1294"/>
    <cellStyle name="Output 2 2 2 2 10" xfId="16106"/>
    <cellStyle name="Output 2 2 2 2 11" xfId="17711"/>
    <cellStyle name="Output 2 2 2 2 12" xfId="19314"/>
    <cellStyle name="Output 2 2 2 2 13" xfId="20906"/>
    <cellStyle name="Output 2 2 2 2 14" xfId="22483"/>
    <cellStyle name="Output 2 2 2 2 15" xfId="24004"/>
    <cellStyle name="Output 2 2 2 2 16" xfId="25477"/>
    <cellStyle name="Output 2 2 2 2 2" xfId="3065"/>
    <cellStyle name="Output 2 2 2 2 2 2" xfId="51960"/>
    <cellStyle name="Output 2 2 2 2 2 3" xfId="51959"/>
    <cellStyle name="Output 2 2 2 2 3" xfId="4728"/>
    <cellStyle name="Output 2 2 2 2 3 2" xfId="51961"/>
    <cellStyle name="Output 2 2 2 2 4" xfId="6320"/>
    <cellStyle name="Output 2 2 2 2 4 2" xfId="51962"/>
    <cellStyle name="Output 2 2 2 2 5" xfId="7892"/>
    <cellStyle name="Output 2 2 2 2 5 2" xfId="51963"/>
    <cellStyle name="Output 2 2 2 2 6" xfId="9407"/>
    <cellStyle name="Output 2 2 2 2 6 2" xfId="51964"/>
    <cellStyle name="Output 2 2 2 2 7" xfId="10880"/>
    <cellStyle name="Output 2 2 2 2 8" xfId="12793"/>
    <cellStyle name="Output 2 2 2 2 9" xfId="14494"/>
    <cellStyle name="Output 2 2 2 3" xfId="1703"/>
    <cellStyle name="Output 2 2 2 3 10" xfId="16477"/>
    <cellStyle name="Output 2 2 2 3 11" xfId="18082"/>
    <cellStyle name="Output 2 2 2 3 12" xfId="19685"/>
    <cellStyle name="Output 2 2 2 3 13" xfId="21277"/>
    <cellStyle name="Output 2 2 2 3 14" xfId="22854"/>
    <cellStyle name="Output 2 2 2 3 15" xfId="24375"/>
    <cellStyle name="Output 2 2 2 3 16" xfId="25848"/>
    <cellStyle name="Output 2 2 2 3 2" xfId="3436"/>
    <cellStyle name="Output 2 2 2 3 2 2" xfId="51966"/>
    <cellStyle name="Output 2 2 2 3 2 3" xfId="51965"/>
    <cellStyle name="Output 2 2 2 3 3" xfId="5099"/>
    <cellStyle name="Output 2 2 2 3 3 2" xfId="51967"/>
    <cellStyle name="Output 2 2 2 3 4" xfId="6691"/>
    <cellStyle name="Output 2 2 2 3 4 2" xfId="51968"/>
    <cellStyle name="Output 2 2 2 3 5" xfId="8263"/>
    <cellStyle name="Output 2 2 2 3 5 2" xfId="51969"/>
    <cellStyle name="Output 2 2 2 3 6" xfId="9778"/>
    <cellStyle name="Output 2 2 2 3 6 2" xfId="51970"/>
    <cellStyle name="Output 2 2 2 3 7" xfId="11251"/>
    <cellStyle name="Output 2 2 2 3 8" xfId="13164"/>
    <cellStyle name="Output 2 2 2 3 9" xfId="14865"/>
    <cellStyle name="Output 2 2 2 4" xfId="2625"/>
    <cellStyle name="Output 2 2 2 4 10" xfId="17271"/>
    <cellStyle name="Output 2 2 2 4 11" xfId="18874"/>
    <cellStyle name="Output 2 2 2 4 12" xfId="20466"/>
    <cellStyle name="Output 2 2 2 4 13" xfId="22044"/>
    <cellStyle name="Output 2 2 2 4 14" xfId="23566"/>
    <cellStyle name="Output 2 2 2 4 15" xfId="25039"/>
    <cellStyle name="Output 2 2 2 4 2" xfId="4288"/>
    <cellStyle name="Output 2 2 2 4 2 2" xfId="51972"/>
    <cellStyle name="Output 2 2 2 4 2 3" xfId="51971"/>
    <cellStyle name="Output 2 2 2 4 3" xfId="5880"/>
    <cellStyle name="Output 2 2 2 4 3 2" xfId="51973"/>
    <cellStyle name="Output 2 2 2 4 4" xfId="7452"/>
    <cellStyle name="Output 2 2 2 4 4 2" xfId="51974"/>
    <cellStyle name="Output 2 2 2 4 5" xfId="8969"/>
    <cellStyle name="Output 2 2 2 4 5 2" xfId="51975"/>
    <cellStyle name="Output 2 2 2 4 6" xfId="10442"/>
    <cellStyle name="Output 2 2 2 4 6 2" xfId="51976"/>
    <cellStyle name="Output 2 2 2 4 7" xfId="12353"/>
    <cellStyle name="Output 2 2 2 4 8" xfId="14054"/>
    <cellStyle name="Output 2 2 2 4 9" xfId="15666"/>
    <cellStyle name="Output 2 2 2 5" xfId="2120"/>
    <cellStyle name="Output 2 2 2 5 2" xfId="51978"/>
    <cellStyle name="Output 2 2 2 5 2 2" xfId="51979"/>
    <cellStyle name="Output 2 2 2 5 3" xfId="51980"/>
    <cellStyle name="Output 2 2 2 5 4" xfId="51981"/>
    <cellStyle name="Output 2 2 2 5 5" xfId="51982"/>
    <cellStyle name="Output 2 2 2 5 6" xfId="51983"/>
    <cellStyle name="Output 2 2 2 5 7" xfId="51977"/>
    <cellStyle name="Output 2 2 2 6" xfId="3789"/>
    <cellStyle name="Output 2 2 2 6 2" xfId="51985"/>
    <cellStyle name="Output 2 2 2 6 2 2" xfId="51986"/>
    <cellStyle name="Output 2 2 2 6 3" xfId="51987"/>
    <cellStyle name="Output 2 2 2 6 4" xfId="51988"/>
    <cellStyle name="Output 2 2 2 6 5" xfId="51989"/>
    <cellStyle name="Output 2 2 2 6 6" xfId="51990"/>
    <cellStyle name="Output 2 2 2 6 7" xfId="51984"/>
    <cellStyle name="Output 2 2 2 7" xfId="5389"/>
    <cellStyle name="Output 2 2 2 7 2" xfId="51992"/>
    <cellStyle name="Output 2 2 2 7 2 2" xfId="51993"/>
    <cellStyle name="Output 2 2 2 7 3" xfId="51994"/>
    <cellStyle name="Output 2 2 2 7 4" xfId="51995"/>
    <cellStyle name="Output 2 2 2 7 5" xfId="51996"/>
    <cellStyle name="Output 2 2 2 7 6" xfId="51997"/>
    <cellStyle name="Output 2 2 2 7 7" xfId="51991"/>
    <cellStyle name="Output 2 2 2 8" xfId="6975"/>
    <cellStyle name="Output 2 2 2 8 2" xfId="51999"/>
    <cellStyle name="Output 2 2 2 8 2 2" xfId="52000"/>
    <cellStyle name="Output 2 2 2 8 3" xfId="52001"/>
    <cellStyle name="Output 2 2 2 8 4" xfId="52002"/>
    <cellStyle name="Output 2 2 2 8 5" xfId="52003"/>
    <cellStyle name="Output 2 2 2 8 6" xfId="52004"/>
    <cellStyle name="Output 2 2 2 8 7" xfId="51998"/>
    <cellStyle name="Output 2 2 2 9" xfId="8534"/>
    <cellStyle name="Output 2 2 2 9 2" xfId="52006"/>
    <cellStyle name="Output 2 2 2 9 2 2" xfId="52007"/>
    <cellStyle name="Output 2 2 2 9 3" xfId="52008"/>
    <cellStyle name="Output 2 2 2 9 4" xfId="52009"/>
    <cellStyle name="Output 2 2 2 9 5" xfId="52010"/>
    <cellStyle name="Output 2 2 2 9 6" xfId="52011"/>
    <cellStyle name="Output 2 2 2 9 7" xfId="52005"/>
    <cellStyle name="Output 2 2 20" xfId="23161"/>
    <cellStyle name="Output 2 2 3" xfId="711"/>
    <cellStyle name="Output 2 2 3 10" xfId="11854"/>
    <cellStyle name="Output 2 2 3 10 2" xfId="52013"/>
    <cellStyle name="Output 2 2 3 10 2 2" xfId="52014"/>
    <cellStyle name="Output 2 2 3 10 3" xfId="52015"/>
    <cellStyle name="Output 2 2 3 10 4" xfId="52016"/>
    <cellStyle name="Output 2 2 3 10 5" xfId="52017"/>
    <cellStyle name="Output 2 2 3 10 6" xfId="52018"/>
    <cellStyle name="Output 2 2 3 10 7" xfId="52012"/>
    <cellStyle name="Output 2 2 3 11" xfId="13555"/>
    <cellStyle name="Output 2 2 3 11 2" xfId="52020"/>
    <cellStyle name="Output 2 2 3 11 2 2" xfId="52021"/>
    <cellStyle name="Output 2 2 3 11 3" xfId="52022"/>
    <cellStyle name="Output 2 2 3 11 4" xfId="52023"/>
    <cellStyle name="Output 2 2 3 11 5" xfId="52024"/>
    <cellStyle name="Output 2 2 3 11 6" xfId="52025"/>
    <cellStyle name="Output 2 2 3 11 7" xfId="52019"/>
    <cellStyle name="Output 2 2 3 12" xfId="15168"/>
    <cellStyle name="Output 2 2 3 12 2" xfId="52027"/>
    <cellStyle name="Output 2 2 3 12 2 2" xfId="52028"/>
    <cellStyle name="Output 2 2 3 12 3" xfId="52029"/>
    <cellStyle name="Output 2 2 3 12 4" xfId="52030"/>
    <cellStyle name="Output 2 2 3 12 5" xfId="52031"/>
    <cellStyle name="Output 2 2 3 12 6" xfId="52026"/>
    <cellStyle name="Output 2 2 3 13" xfId="16777"/>
    <cellStyle name="Output 2 2 3 13 2" xfId="52033"/>
    <cellStyle name="Output 2 2 3 13 3" xfId="52032"/>
    <cellStyle name="Output 2 2 3 14" xfId="18380"/>
    <cellStyle name="Output 2 2 3 14 2" xfId="52034"/>
    <cellStyle name="Output 2 2 3 15" xfId="19983"/>
    <cellStyle name="Output 2 2 3 15 2" xfId="52035"/>
    <cellStyle name="Output 2 2 3 16" xfId="21572"/>
    <cellStyle name="Output 2 2 3 16 2" xfId="52036"/>
    <cellStyle name="Output 2 2 3 17" xfId="23138"/>
    <cellStyle name="Output 2 2 3 17 2" xfId="52037"/>
    <cellStyle name="Output 2 2 3 18" xfId="24651"/>
    <cellStyle name="Output 2 2 3 2" xfId="1301"/>
    <cellStyle name="Output 2 2 3 2 10" xfId="16113"/>
    <cellStyle name="Output 2 2 3 2 11" xfId="17718"/>
    <cellStyle name="Output 2 2 3 2 12" xfId="19321"/>
    <cellStyle name="Output 2 2 3 2 13" xfId="20913"/>
    <cellStyle name="Output 2 2 3 2 14" xfId="22490"/>
    <cellStyle name="Output 2 2 3 2 15" xfId="24011"/>
    <cellStyle name="Output 2 2 3 2 16" xfId="25484"/>
    <cellStyle name="Output 2 2 3 2 2" xfId="3072"/>
    <cellStyle name="Output 2 2 3 2 2 2" xfId="52039"/>
    <cellStyle name="Output 2 2 3 2 2 3" xfId="52038"/>
    <cellStyle name="Output 2 2 3 2 3" xfId="4735"/>
    <cellStyle name="Output 2 2 3 2 3 2" xfId="52040"/>
    <cellStyle name="Output 2 2 3 2 4" xfId="6327"/>
    <cellStyle name="Output 2 2 3 2 4 2" xfId="52041"/>
    <cellStyle name="Output 2 2 3 2 5" xfId="7899"/>
    <cellStyle name="Output 2 2 3 2 5 2" xfId="52042"/>
    <cellStyle name="Output 2 2 3 2 6" xfId="9414"/>
    <cellStyle name="Output 2 2 3 2 6 2" xfId="52043"/>
    <cellStyle name="Output 2 2 3 2 7" xfId="10887"/>
    <cellStyle name="Output 2 2 3 2 8" xfId="12800"/>
    <cellStyle name="Output 2 2 3 2 9" xfId="14501"/>
    <cellStyle name="Output 2 2 3 3" xfId="1710"/>
    <cellStyle name="Output 2 2 3 3 10" xfId="16484"/>
    <cellStyle name="Output 2 2 3 3 11" xfId="18089"/>
    <cellStyle name="Output 2 2 3 3 12" xfId="19692"/>
    <cellStyle name="Output 2 2 3 3 13" xfId="21284"/>
    <cellStyle name="Output 2 2 3 3 14" xfId="22861"/>
    <cellStyle name="Output 2 2 3 3 15" xfId="24382"/>
    <cellStyle name="Output 2 2 3 3 16" xfId="25855"/>
    <cellStyle name="Output 2 2 3 3 2" xfId="3443"/>
    <cellStyle name="Output 2 2 3 3 2 2" xfId="52045"/>
    <cellStyle name="Output 2 2 3 3 2 3" xfId="52044"/>
    <cellStyle name="Output 2 2 3 3 3" xfId="5106"/>
    <cellStyle name="Output 2 2 3 3 3 2" xfId="52046"/>
    <cellStyle name="Output 2 2 3 3 4" xfId="6698"/>
    <cellStyle name="Output 2 2 3 3 4 2" xfId="52047"/>
    <cellStyle name="Output 2 2 3 3 5" xfId="8270"/>
    <cellStyle name="Output 2 2 3 3 5 2" xfId="52048"/>
    <cellStyle name="Output 2 2 3 3 6" xfId="9785"/>
    <cellStyle name="Output 2 2 3 3 6 2" xfId="52049"/>
    <cellStyle name="Output 2 2 3 3 7" xfId="11258"/>
    <cellStyle name="Output 2 2 3 3 8" xfId="13171"/>
    <cellStyle name="Output 2 2 3 3 9" xfId="14872"/>
    <cellStyle name="Output 2 2 3 4" xfId="2127"/>
    <cellStyle name="Output 2 2 3 4 2" xfId="52051"/>
    <cellStyle name="Output 2 2 3 4 2 2" xfId="52052"/>
    <cellStyle name="Output 2 2 3 4 3" xfId="52053"/>
    <cellStyle name="Output 2 2 3 4 4" xfId="52054"/>
    <cellStyle name="Output 2 2 3 4 5" xfId="52055"/>
    <cellStyle name="Output 2 2 3 4 6" xfId="52056"/>
    <cellStyle name="Output 2 2 3 4 7" xfId="52050"/>
    <cellStyle name="Output 2 2 3 5" xfId="3796"/>
    <cellStyle name="Output 2 2 3 5 2" xfId="52058"/>
    <cellStyle name="Output 2 2 3 5 2 2" xfId="52059"/>
    <cellStyle name="Output 2 2 3 5 3" xfId="52060"/>
    <cellStyle name="Output 2 2 3 5 4" xfId="52061"/>
    <cellStyle name="Output 2 2 3 5 5" xfId="52062"/>
    <cellStyle name="Output 2 2 3 5 6" xfId="52063"/>
    <cellStyle name="Output 2 2 3 5 7" xfId="52057"/>
    <cellStyle name="Output 2 2 3 6" xfId="5396"/>
    <cellStyle name="Output 2 2 3 6 2" xfId="52065"/>
    <cellStyle name="Output 2 2 3 6 2 2" xfId="52066"/>
    <cellStyle name="Output 2 2 3 6 3" xfId="52067"/>
    <cellStyle name="Output 2 2 3 6 4" xfId="52068"/>
    <cellStyle name="Output 2 2 3 6 5" xfId="52069"/>
    <cellStyle name="Output 2 2 3 6 6" xfId="52070"/>
    <cellStyle name="Output 2 2 3 6 7" xfId="52064"/>
    <cellStyle name="Output 2 2 3 7" xfId="6982"/>
    <cellStyle name="Output 2 2 3 7 2" xfId="52072"/>
    <cellStyle name="Output 2 2 3 7 2 2" xfId="52073"/>
    <cellStyle name="Output 2 2 3 7 3" xfId="52074"/>
    <cellStyle name="Output 2 2 3 7 4" xfId="52075"/>
    <cellStyle name="Output 2 2 3 7 5" xfId="52076"/>
    <cellStyle name="Output 2 2 3 7 6" xfId="52077"/>
    <cellStyle name="Output 2 2 3 7 7" xfId="52071"/>
    <cellStyle name="Output 2 2 3 8" xfId="8541"/>
    <cellStyle name="Output 2 2 3 8 2" xfId="52079"/>
    <cellStyle name="Output 2 2 3 8 2 2" xfId="52080"/>
    <cellStyle name="Output 2 2 3 8 3" xfId="52081"/>
    <cellStyle name="Output 2 2 3 8 4" xfId="52082"/>
    <cellStyle name="Output 2 2 3 8 5" xfId="52083"/>
    <cellStyle name="Output 2 2 3 8 6" xfId="52084"/>
    <cellStyle name="Output 2 2 3 8 7" xfId="52078"/>
    <cellStyle name="Output 2 2 3 9" xfId="10054"/>
    <cellStyle name="Output 2 2 3 9 2" xfId="52086"/>
    <cellStyle name="Output 2 2 3 9 2 2" xfId="52087"/>
    <cellStyle name="Output 2 2 3 9 3" xfId="52088"/>
    <cellStyle name="Output 2 2 3 9 4" xfId="52089"/>
    <cellStyle name="Output 2 2 3 9 5" xfId="52090"/>
    <cellStyle name="Output 2 2 3 9 6" xfId="52091"/>
    <cellStyle name="Output 2 2 3 9 7" xfId="52085"/>
    <cellStyle name="Output 2 2 4" xfId="926"/>
    <cellStyle name="Output 2 2 4 10" xfId="15773"/>
    <cellStyle name="Output 2 2 4 11" xfId="17378"/>
    <cellStyle name="Output 2 2 4 12" xfId="18981"/>
    <cellStyle name="Output 2 2 4 13" xfId="20573"/>
    <cellStyle name="Output 2 2 4 14" xfId="22150"/>
    <cellStyle name="Output 2 2 4 15" xfId="23671"/>
    <cellStyle name="Output 2 2 4 16" xfId="25144"/>
    <cellStyle name="Output 2 2 4 2" xfId="2732"/>
    <cellStyle name="Output 2 2 4 2 2" xfId="52093"/>
    <cellStyle name="Output 2 2 4 2 3" xfId="52092"/>
    <cellStyle name="Output 2 2 4 3" xfId="4395"/>
    <cellStyle name="Output 2 2 4 3 2" xfId="52094"/>
    <cellStyle name="Output 2 2 4 4" xfId="5987"/>
    <cellStyle name="Output 2 2 4 4 2" xfId="52095"/>
    <cellStyle name="Output 2 2 4 5" xfId="7559"/>
    <cellStyle name="Output 2 2 4 5 2" xfId="52096"/>
    <cellStyle name="Output 2 2 4 6" xfId="9074"/>
    <cellStyle name="Output 2 2 4 6 2" xfId="52097"/>
    <cellStyle name="Output 2 2 4 7" xfId="10547"/>
    <cellStyle name="Output 2 2 4 8" xfId="12460"/>
    <cellStyle name="Output 2 2 4 9" xfId="14161"/>
    <cellStyle name="Output 2 2 5" xfId="1333"/>
    <cellStyle name="Output 2 2 5 10" xfId="16145"/>
    <cellStyle name="Output 2 2 5 11" xfId="17750"/>
    <cellStyle name="Output 2 2 5 12" xfId="19353"/>
    <cellStyle name="Output 2 2 5 13" xfId="20945"/>
    <cellStyle name="Output 2 2 5 14" xfId="22522"/>
    <cellStyle name="Output 2 2 5 15" xfId="24043"/>
    <cellStyle name="Output 2 2 5 16" xfId="25516"/>
    <cellStyle name="Output 2 2 5 2" xfId="3104"/>
    <cellStyle name="Output 2 2 5 2 2" xfId="52099"/>
    <cellStyle name="Output 2 2 5 2 3" xfId="52098"/>
    <cellStyle name="Output 2 2 5 3" xfId="4767"/>
    <cellStyle name="Output 2 2 5 3 2" xfId="52100"/>
    <cellStyle name="Output 2 2 5 4" xfId="6359"/>
    <cellStyle name="Output 2 2 5 4 2" xfId="52101"/>
    <cellStyle name="Output 2 2 5 5" xfId="7931"/>
    <cellStyle name="Output 2 2 5 5 2" xfId="52102"/>
    <cellStyle name="Output 2 2 5 6" xfId="9446"/>
    <cellStyle name="Output 2 2 5 6 2" xfId="52103"/>
    <cellStyle name="Output 2 2 5 7" xfId="10919"/>
    <cellStyle name="Output 2 2 5 8" xfId="12832"/>
    <cellStyle name="Output 2 2 5 9" xfId="14533"/>
    <cellStyle name="Output 2 2 6" xfId="1750"/>
    <cellStyle name="Output 2 2 6 2" xfId="52104"/>
    <cellStyle name="Output 2 2 6 2 2" xfId="52105"/>
    <cellStyle name="Output 2 2 6 3" xfId="52106"/>
    <cellStyle name="Output 2 2 6 4" xfId="52107"/>
    <cellStyle name="Output 2 2 6 5" xfId="52108"/>
    <cellStyle name="Output 2 2 6 6" xfId="52109"/>
    <cellStyle name="Output 2 2 6 7" xfId="26042"/>
    <cellStyle name="Output 2 2 7" xfId="841"/>
    <cellStyle name="Output 2 2 7 2" xfId="52110"/>
    <cellStyle name="Output 2 2 7 2 2" xfId="52111"/>
    <cellStyle name="Output 2 2 7 3" xfId="52112"/>
    <cellStyle name="Output 2 2 7 4" xfId="52113"/>
    <cellStyle name="Output 2 2 7 5" xfId="52114"/>
    <cellStyle name="Output 2 2 7 6" xfId="52115"/>
    <cellStyle name="Output 2 2 7 7" xfId="26048"/>
    <cellStyle name="Output 2 2 8" xfId="3833"/>
    <cellStyle name="Output 2 2 8 2" xfId="52116"/>
    <cellStyle name="Output 2 2 8 2 2" xfId="52117"/>
    <cellStyle name="Output 2 2 8 3" xfId="52118"/>
    <cellStyle name="Output 2 2 8 4" xfId="52119"/>
    <cellStyle name="Output 2 2 8 5" xfId="52120"/>
    <cellStyle name="Output 2 2 8 6" xfId="52121"/>
    <cellStyle name="Output 2 2 8 7" xfId="26008"/>
    <cellStyle name="Output 2 2 9" xfId="5433"/>
    <cellStyle name="Output 2 2 9 2" xfId="52123"/>
    <cellStyle name="Output 2 2 9 2 2" xfId="52124"/>
    <cellStyle name="Output 2 2 9 3" xfId="52125"/>
    <cellStyle name="Output 2 2 9 4" xfId="52126"/>
    <cellStyle name="Output 2 2 9 5" xfId="52127"/>
    <cellStyle name="Output 2 2 9 6" xfId="52128"/>
    <cellStyle name="Output 2 2 9 7" xfId="52122"/>
    <cellStyle name="Output 2 20" xfId="390"/>
    <cellStyle name="Output 2 20 10" xfId="6993"/>
    <cellStyle name="Output 2 20 10 2" xfId="52130"/>
    <cellStyle name="Output 2 20 10 2 2" xfId="52131"/>
    <cellStyle name="Output 2 20 10 3" xfId="52132"/>
    <cellStyle name="Output 2 20 10 4" xfId="52133"/>
    <cellStyle name="Output 2 20 10 5" xfId="52134"/>
    <cellStyle name="Output 2 20 10 6" xfId="52135"/>
    <cellStyle name="Output 2 20 10 7" xfId="52129"/>
    <cellStyle name="Output 2 20 11" xfId="11532"/>
    <cellStyle name="Output 2 20 11 2" xfId="52137"/>
    <cellStyle name="Output 2 20 11 2 2" xfId="52138"/>
    <cellStyle name="Output 2 20 11 3" xfId="52139"/>
    <cellStyle name="Output 2 20 11 4" xfId="52140"/>
    <cellStyle name="Output 2 20 11 5" xfId="52141"/>
    <cellStyle name="Output 2 20 11 6" xfId="52142"/>
    <cellStyle name="Output 2 20 11 7" xfId="52136"/>
    <cellStyle name="Output 2 20 12" xfId="13234"/>
    <cellStyle name="Output 2 20 12 2" xfId="52144"/>
    <cellStyle name="Output 2 20 12 2 2" xfId="52145"/>
    <cellStyle name="Output 2 20 12 3" xfId="52146"/>
    <cellStyle name="Output 2 20 12 4" xfId="52147"/>
    <cellStyle name="Output 2 20 12 5" xfId="52148"/>
    <cellStyle name="Output 2 20 12 6" xfId="52143"/>
    <cellStyle name="Output 2 20 13" xfId="13576"/>
    <cellStyle name="Output 2 20 13 2" xfId="52150"/>
    <cellStyle name="Output 2 20 13 3" xfId="52149"/>
    <cellStyle name="Output 2 20 14" xfId="13617"/>
    <cellStyle name="Output 2 20 14 2" xfId="52152"/>
    <cellStyle name="Output 2 20 14 3" xfId="52151"/>
    <cellStyle name="Output 2 20 15" xfId="15181"/>
    <cellStyle name="Output 2 20 15 2" xfId="52153"/>
    <cellStyle name="Output 2 20 16" xfId="18401"/>
    <cellStyle name="Output 2 20 16 2" xfId="52154"/>
    <cellStyle name="Output 2 20 17" xfId="20004"/>
    <cellStyle name="Output 2 20 17 2" xfId="52155"/>
    <cellStyle name="Output 2 20 18" xfId="19999"/>
    <cellStyle name="Output 2 20 18 2" xfId="52156"/>
    <cellStyle name="Output 2 20 19" xfId="20030"/>
    <cellStyle name="Output 2 20 2" xfId="980"/>
    <cellStyle name="Output 2 20 2 10" xfId="15816"/>
    <cellStyle name="Output 2 20 2 11" xfId="17421"/>
    <cellStyle name="Output 2 20 2 12" xfId="19024"/>
    <cellStyle name="Output 2 20 2 13" xfId="20616"/>
    <cellStyle name="Output 2 20 2 14" xfId="22193"/>
    <cellStyle name="Output 2 20 2 15" xfId="23714"/>
    <cellStyle name="Output 2 20 2 16" xfId="25187"/>
    <cellStyle name="Output 2 20 2 2" xfId="2775"/>
    <cellStyle name="Output 2 20 2 2 2" xfId="52158"/>
    <cellStyle name="Output 2 20 2 2 3" xfId="52157"/>
    <cellStyle name="Output 2 20 2 3" xfId="4438"/>
    <cellStyle name="Output 2 20 2 3 2" xfId="52159"/>
    <cellStyle name="Output 2 20 2 4" xfId="6030"/>
    <cellStyle name="Output 2 20 2 4 2" xfId="52160"/>
    <cellStyle name="Output 2 20 2 5" xfId="7602"/>
    <cellStyle name="Output 2 20 2 5 2" xfId="52161"/>
    <cellStyle name="Output 2 20 2 6" xfId="9117"/>
    <cellStyle name="Output 2 20 2 6 2" xfId="52162"/>
    <cellStyle name="Output 2 20 2 7" xfId="10590"/>
    <cellStyle name="Output 2 20 2 8" xfId="12503"/>
    <cellStyle name="Output 2 20 2 9" xfId="14204"/>
    <cellStyle name="Output 2 20 3" xfId="1388"/>
    <cellStyle name="Output 2 20 3 10" xfId="16188"/>
    <cellStyle name="Output 2 20 3 11" xfId="17793"/>
    <cellStyle name="Output 2 20 3 12" xfId="19396"/>
    <cellStyle name="Output 2 20 3 13" xfId="20988"/>
    <cellStyle name="Output 2 20 3 14" xfId="22565"/>
    <cellStyle name="Output 2 20 3 15" xfId="24086"/>
    <cellStyle name="Output 2 20 3 16" xfId="25559"/>
    <cellStyle name="Output 2 20 3 2" xfId="3147"/>
    <cellStyle name="Output 2 20 3 2 2" xfId="52164"/>
    <cellStyle name="Output 2 20 3 2 3" xfId="52163"/>
    <cellStyle name="Output 2 20 3 3" xfId="4810"/>
    <cellStyle name="Output 2 20 3 3 2" xfId="52165"/>
    <cellStyle name="Output 2 20 3 4" xfId="6402"/>
    <cellStyle name="Output 2 20 3 4 2" xfId="52166"/>
    <cellStyle name="Output 2 20 3 5" xfId="7974"/>
    <cellStyle name="Output 2 20 3 5 2" xfId="52167"/>
    <cellStyle name="Output 2 20 3 6" xfId="9489"/>
    <cellStyle name="Output 2 20 3 6 2" xfId="52168"/>
    <cellStyle name="Output 2 20 3 7" xfId="10962"/>
    <cellStyle name="Output 2 20 3 8" xfId="12875"/>
    <cellStyle name="Output 2 20 3 9" xfId="14576"/>
    <cellStyle name="Output 2 20 4" xfId="2322"/>
    <cellStyle name="Output 2 20 4 10" xfId="16969"/>
    <cellStyle name="Output 2 20 4 11" xfId="18573"/>
    <cellStyle name="Output 2 20 4 12" xfId="20171"/>
    <cellStyle name="Output 2 20 4 13" xfId="21749"/>
    <cellStyle name="Output 2 20 4 14" xfId="23285"/>
    <cellStyle name="Output 2 20 4 15" xfId="24759"/>
    <cellStyle name="Output 2 20 4 2" xfId="3986"/>
    <cellStyle name="Output 2 20 4 2 2" xfId="52170"/>
    <cellStyle name="Output 2 20 4 2 3" xfId="52169"/>
    <cellStyle name="Output 2 20 4 3" xfId="5581"/>
    <cellStyle name="Output 2 20 4 3 2" xfId="52171"/>
    <cellStyle name="Output 2 20 4 4" xfId="7160"/>
    <cellStyle name="Output 2 20 4 4 2" xfId="52172"/>
    <cellStyle name="Output 2 20 4 5" xfId="8688"/>
    <cellStyle name="Output 2 20 4 5 2" xfId="52173"/>
    <cellStyle name="Output 2 20 4 6" xfId="10162"/>
    <cellStyle name="Output 2 20 4 6 2" xfId="52174"/>
    <cellStyle name="Output 2 20 4 7" xfId="12050"/>
    <cellStyle name="Output 2 20 4 8" xfId="13751"/>
    <cellStyle name="Output 2 20 4 9" xfId="15364"/>
    <cellStyle name="Output 2 20 5" xfId="1805"/>
    <cellStyle name="Output 2 20 5 2" xfId="52176"/>
    <cellStyle name="Output 2 20 5 2 2" xfId="52177"/>
    <cellStyle name="Output 2 20 5 3" xfId="52178"/>
    <cellStyle name="Output 2 20 5 4" xfId="52179"/>
    <cellStyle name="Output 2 20 5 5" xfId="52180"/>
    <cellStyle name="Output 2 20 5 6" xfId="52181"/>
    <cellStyle name="Output 2 20 5 7" xfId="52175"/>
    <cellStyle name="Output 2 20 6" xfId="3475"/>
    <cellStyle name="Output 2 20 6 2" xfId="52183"/>
    <cellStyle name="Output 2 20 6 2 2" xfId="52184"/>
    <cellStyle name="Output 2 20 6 3" xfId="52185"/>
    <cellStyle name="Output 2 20 6 4" xfId="52186"/>
    <cellStyle name="Output 2 20 6 5" xfId="52187"/>
    <cellStyle name="Output 2 20 6 6" xfId="52188"/>
    <cellStyle name="Output 2 20 6 7" xfId="52182"/>
    <cellStyle name="Output 2 20 7" xfId="2189"/>
    <cellStyle name="Output 2 20 7 2" xfId="52190"/>
    <cellStyle name="Output 2 20 7 2 2" xfId="52191"/>
    <cellStyle name="Output 2 20 7 3" xfId="52192"/>
    <cellStyle name="Output 2 20 7 4" xfId="52193"/>
    <cellStyle name="Output 2 20 7 5" xfId="52194"/>
    <cellStyle name="Output 2 20 7 6" xfId="52195"/>
    <cellStyle name="Output 2 20 7 7" xfId="52189"/>
    <cellStyle name="Output 2 20 8" xfId="3808"/>
    <cellStyle name="Output 2 20 8 2" xfId="52197"/>
    <cellStyle name="Output 2 20 8 2 2" xfId="52198"/>
    <cellStyle name="Output 2 20 8 3" xfId="52199"/>
    <cellStyle name="Output 2 20 8 4" xfId="52200"/>
    <cellStyle name="Output 2 20 8 5" xfId="52201"/>
    <cellStyle name="Output 2 20 8 6" xfId="52202"/>
    <cellStyle name="Output 2 20 8 7" xfId="52196"/>
    <cellStyle name="Output 2 20 9" xfId="5408"/>
    <cellStyle name="Output 2 20 9 2" xfId="52204"/>
    <cellStyle name="Output 2 20 9 2 2" xfId="52205"/>
    <cellStyle name="Output 2 20 9 3" xfId="52206"/>
    <cellStyle name="Output 2 20 9 4" xfId="52207"/>
    <cellStyle name="Output 2 20 9 5" xfId="52208"/>
    <cellStyle name="Output 2 20 9 6" xfId="52209"/>
    <cellStyle name="Output 2 20 9 7" xfId="52203"/>
    <cellStyle name="Output 2 21" xfId="462"/>
    <cellStyle name="Output 2 21 10" xfId="9830"/>
    <cellStyle name="Output 2 21 10 2" xfId="52211"/>
    <cellStyle name="Output 2 21 10 2 2" xfId="52212"/>
    <cellStyle name="Output 2 21 10 3" xfId="52213"/>
    <cellStyle name="Output 2 21 10 4" xfId="52214"/>
    <cellStyle name="Output 2 21 10 5" xfId="52215"/>
    <cellStyle name="Output 2 21 10 6" xfId="52216"/>
    <cellStyle name="Output 2 21 10 7" xfId="52210"/>
    <cellStyle name="Output 2 21 11" xfId="11604"/>
    <cellStyle name="Output 2 21 11 2" xfId="52218"/>
    <cellStyle name="Output 2 21 11 2 2" xfId="52219"/>
    <cellStyle name="Output 2 21 11 3" xfId="52220"/>
    <cellStyle name="Output 2 21 11 4" xfId="52221"/>
    <cellStyle name="Output 2 21 11 5" xfId="52222"/>
    <cellStyle name="Output 2 21 11 6" xfId="52223"/>
    <cellStyle name="Output 2 21 11 7" xfId="52217"/>
    <cellStyle name="Output 2 21 12" xfId="13306"/>
    <cellStyle name="Output 2 21 12 2" xfId="52225"/>
    <cellStyle name="Output 2 21 12 2 2" xfId="52226"/>
    <cellStyle name="Output 2 21 12 3" xfId="52227"/>
    <cellStyle name="Output 2 21 12 4" xfId="52228"/>
    <cellStyle name="Output 2 21 12 5" xfId="52229"/>
    <cellStyle name="Output 2 21 12 6" xfId="52224"/>
    <cellStyle name="Output 2 21 13" xfId="14918"/>
    <cellStyle name="Output 2 21 13 2" xfId="52231"/>
    <cellStyle name="Output 2 21 13 3" xfId="52230"/>
    <cellStyle name="Output 2 21 14" xfId="16529"/>
    <cellStyle name="Output 2 21 14 2" xfId="52233"/>
    <cellStyle name="Output 2 21 14 3" xfId="52232"/>
    <cellStyle name="Output 2 21 15" xfId="18134"/>
    <cellStyle name="Output 2 21 15 2" xfId="52234"/>
    <cellStyle name="Output 2 21 16" xfId="19738"/>
    <cellStyle name="Output 2 21 16 2" xfId="52235"/>
    <cellStyle name="Output 2 21 17" xfId="21330"/>
    <cellStyle name="Output 2 21 17 2" xfId="52236"/>
    <cellStyle name="Output 2 21 18" xfId="22912"/>
    <cellStyle name="Output 2 21 18 2" xfId="52237"/>
    <cellStyle name="Output 2 21 19" xfId="24427"/>
    <cellStyle name="Output 2 21 2" xfId="1052"/>
    <cellStyle name="Output 2 21 2 10" xfId="15888"/>
    <cellStyle name="Output 2 21 2 11" xfId="17493"/>
    <cellStyle name="Output 2 21 2 12" xfId="19096"/>
    <cellStyle name="Output 2 21 2 13" xfId="20688"/>
    <cellStyle name="Output 2 21 2 14" xfId="22265"/>
    <cellStyle name="Output 2 21 2 15" xfId="23786"/>
    <cellStyle name="Output 2 21 2 16" xfId="25259"/>
    <cellStyle name="Output 2 21 2 2" xfId="2847"/>
    <cellStyle name="Output 2 21 2 2 2" xfId="52239"/>
    <cellStyle name="Output 2 21 2 2 3" xfId="52238"/>
    <cellStyle name="Output 2 21 2 3" xfId="4510"/>
    <cellStyle name="Output 2 21 2 3 2" xfId="52240"/>
    <cellStyle name="Output 2 21 2 4" xfId="6102"/>
    <cellStyle name="Output 2 21 2 4 2" xfId="52241"/>
    <cellStyle name="Output 2 21 2 5" xfId="7674"/>
    <cellStyle name="Output 2 21 2 5 2" xfId="52242"/>
    <cellStyle name="Output 2 21 2 6" xfId="9189"/>
    <cellStyle name="Output 2 21 2 6 2" xfId="52243"/>
    <cellStyle name="Output 2 21 2 7" xfId="10662"/>
    <cellStyle name="Output 2 21 2 8" xfId="12575"/>
    <cellStyle name="Output 2 21 2 9" xfId="14276"/>
    <cellStyle name="Output 2 21 3" xfId="1460"/>
    <cellStyle name="Output 2 21 3 10" xfId="16260"/>
    <cellStyle name="Output 2 21 3 11" xfId="17865"/>
    <cellStyle name="Output 2 21 3 12" xfId="19468"/>
    <cellStyle name="Output 2 21 3 13" xfId="21060"/>
    <cellStyle name="Output 2 21 3 14" xfId="22637"/>
    <cellStyle name="Output 2 21 3 15" xfId="24158"/>
    <cellStyle name="Output 2 21 3 16" xfId="25631"/>
    <cellStyle name="Output 2 21 3 2" xfId="3219"/>
    <cellStyle name="Output 2 21 3 2 2" xfId="52245"/>
    <cellStyle name="Output 2 21 3 2 3" xfId="52244"/>
    <cellStyle name="Output 2 21 3 3" xfId="4882"/>
    <cellStyle name="Output 2 21 3 3 2" xfId="52246"/>
    <cellStyle name="Output 2 21 3 4" xfId="6474"/>
    <cellStyle name="Output 2 21 3 4 2" xfId="52247"/>
    <cellStyle name="Output 2 21 3 5" xfId="8046"/>
    <cellStyle name="Output 2 21 3 5 2" xfId="52248"/>
    <cellStyle name="Output 2 21 3 6" xfId="9561"/>
    <cellStyle name="Output 2 21 3 6 2" xfId="52249"/>
    <cellStyle name="Output 2 21 3 7" xfId="11034"/>
    <cellStyle name="Output 2 21 3 8" xfId="12947"/>
    <cellStyle name="Output 2 21 3 9" xfId="14648"/>
    <cellStyle name="Output 2 21 4" xfId="2394"/>
    <cellStyle name="Output 2 21 4 10" xfId="17041"/>
    <cellStyle name="Output 2 21 4 11" xfId="18645"/>
    <cellStyle name="Output 2 21 4 12" xfId="20243"/>
    <cellStyle name="Output 2 21 4 13" xfId="21821"/>
    <cellStyle name="Output 2 21 4 14" xfId="23357"/>
    <cellStyle name="Output 2 21 4 15" xfId="24831"/>
    <cellStyle name="Output 2 21 4 2" xfId="4058"/>
    <cellStyle name="Output 2 21 4 2 2" xfId="52251"/>
    <cellStyle name="Output 2 21 4 2 3" xfId="52250"/>
    <cellStyle name="Output 2 21 4 3" xfId="5653"/>
    <cellStyle name="Output 2 21 4 3 2" xfId="52252"/>
    <cellStyle name="Output 2 21 4 4" xfId="7232"/>
    <cellStyle name="Output 2 21 4 4 2" xfId="52253"/>
    <cellStyle name="Output 2 21 4 5" xfId="8760"/>
    <cellStyle name="Output 2 21 4 5 2" xfId="52254"/>
    <cellStyle name="Output 2 21 4 6" xfId="10234"/>
    <cellStyle name="Output 2 21 4 6 2" xfId="52255"/>
    <cellStyle name="Output 2 21 4 7" xfId="12122"/>
    <cellStyle name="Output 2 21 4 8" xfId="13823"/>
    <cellStyle name="Output 2 21 4 9" xfId="15436"/>
    <cellStyle name="Output 2 21 5" xfId="1877"/>
    <cellStyle name="Output 2 21 5 2" xfId="52257"/>
    <cellStyle name="Output 2 21 5 2 2" xfId="52258"/>
    <cellStyle name="Output 2 21 5 3" xfId="52259"/>
    <cellStyle name="Output 2 21 5 4" xfId="52260"/>
    <cellStyle name="Output 2 21 5 5" xfId="52261"/>
    <cellStyle name="Output 2 21 5 6" xfId="52262"/>
    <cellStyle name="Output 2 21 5 7" xfId="52256"/>
    <cellStyle name="Output 2 21 6" xfId="3547"/>
    <cellStyle name="Output 2 21 6 2" xfId="52264"/>
    <cellStyle name="Output 2 21 6 2 2" xfId="52265"/>
    <cellStyle name="Output 2 21 6 3" xfId="52266"/>
    <cellStyle name="Output 2 21 6 4" xfId="52267"/>
    <cellStyle name="Output 2 21 6 5" xfId="52268"/>
    <cellStyle name="Output 2 21 6 6" xfId="52269"/>
    <cellStyle name="Output 2 21 6 7" xfId="52263"/>
    <cellStyle name="Output 2 21 7" xfId="5151"/>
    <cellStyle name="Output 2 21 7 2" xfId="52271"/>
    <cellStyle name="Output 2 21 7 2 2" xfId="52272"/>
    <cellStyle name="Output 2 21 7 3" xfId="52273"/>
    <cellStyle name="Output 2 21 7 4" xfId="52274"/>
    <cellStyle name="Output 2 21 7 5" xfId="52275"/>
    <cellStyle name="Output 2 21 7 6" xfId="52276"/>
    <cellStyle name="Output 2 21 7 7" xfId="52270"/>
    <cellStyle name="Output 2 21 8" xfId="6743"/>
    <cellStyle name="Output 2 21 8 2" xfId="52278"/>
    <cellStyle name="Output 2 21 8 2 2" xfId="52279"/>
    <cellStyle name="Output 2 21 8 3" xfId="52280"/>
    <cellStyle name="Output 2 21 8 4" xfId="52281"/>
    <cellStyle name="Output 2 21 8 5" xfId="52282"/>
    <cellStyle name="Output 2 21 8 6" xfId="52283"/>
    <cellStyle name="Output 2 21 8 7" xfId="52277"/>
    <cellStyle name="Output 2 21 9" xfId="8315"/>
    <cellStyle name="Output 2 21 9 2" xfId="52285"/>
    <cellStyle name="Output 2 21 9 2 2" xfId="52286"/>
    <cellStyle name="Output 2 21 9 3" xfId="52287"/>
    <cellStyle name="Output 2 21 9 4" xfId="52288"/>
    <cellStyle name="Output 2 21 9 5" xfId="52289"/>
    <cellStyle name="Output 2 21 9 6" xfId="52290"/>
    <cellStyle name="Output 2 21 9 7" xfId="52284"/>
    <cellStyle name="Output 2 22" xfId="469"/>
    <cellStyle name="Output 2 22 10" xfId="9837"/>
    <cellStyle name="Output 2 22 10 2" xfId="52292"/>
    <cellStyle name="Output 2 22 10 2 2" xfId="52293"/>
    <cellStyle name="Output 2 22 10 3" xfId="52294"/>
    <cellStyle name="Output 2 22 10 4" xfId="52295"/>
    <cellStyle name="Output 2 22 10 5" xfId="52296"/>
    <cellStyle name="Output 2 22 10 6" xfId="52297"/>
    <cellStyle name="Output 2 22 10 7" xfId="52291"/>
    <cellStyle name="Output 2 22 11" xfId="11611"/>
    <cellStyle name="Output 2 22 11 2" xfId="52299"/>
    <cellStyle name="Output 2 22 11 2 2" xfId="52300"/>
    <cellStyle name="Output 2 22 11 3" xfId="52301"/>
    <cellStyle name="Output 2 22 11 4" xfId="52302"/>
    <cellStyle name="Output 2 22 11 5" xfId="52303"/>
    <cellStyle name="Output 2 22 11 6" xfId="52304"/>
    <cellStyle name="Output 2 22 11 7" xfId="52298"/>
    <cellStyle name="Output 2 22 12" xfId="13313"/>
    <cellStyle name="Output 2 22 12 2" xfId="52306"/>
    <cellStyle name="Output 2 22 12 2 2" xfId="52307"/>
    <cellStyle name="Output 2 22 12 3" xfId="52308"/>
    <cellStyle name="Output 2 22 12 4" xfId="52309"/>
    <cellStyle name="Output 2 22 12 5" xfId="52310"/>
    <cellStyle name="Output 2 22 12 6" xfId="52305"/>
    <cellStyle name="Output 2 22 13" xfId="14925"/>
    <cellStyle name="Output 2 22 13 2" xfId="52312"/>
    <cellStyle name="Output 2 22 13 3" xfId="52311"/>
    <cellStyle name="Output 2 22 14" xfId="16536"/>
    <cellStyle name="Output 2 22 14 2" xfId="52314"/>
    <cellStyle name="Output 2 22 14 3" xfId="52313"/>
    <cellStyle name="Output 2 22 15" xfId="18141"/>
    <cellStyle name="Output 2 22 15 2" xfId="52315"/>
    <cellStyle name="Output 2 22 16" xfId="19745"/>
    <cellStyle name="Output 2 22 16 2" xfId="52316"/>
    <cellStyle name="Output 2 22 17" xfId="21337"/>
    <cellStyle name="Output 2 22 17 2" xfId="52317"/>
    <cellStyle name="Output 2 22 18" xfId="22919"/>
    <cellStyle name="Output 2 22 18 2" xfId="52318"/>
    <cellStyle name="Output 2 22 19" xfId="24434"/>
    <cellStyle name="Output 2 22 2" xfId="1059"/>
    <cellStyle name="Output 2 22 2 10" xfId="15895"/>
    <cellStyle name="Output 2 22 2 11" xfId="17500"/>
    <cellStyle name="Output 2 22 2 12" xfId="19103"/>
    <cellStyle name="Output 2 22 2 13" xfId="20695"/>
    <cellStyle name="Output 2 22 2 14" xfId="22272"/>
    <cellStyle name="Output 2 22 2 15" xfId="23793"/>
    <cellStyle name="Output 2 22 2 16" xfId="25266"/>
    <cellStyle name="Output 2 22 2 2" xfId="2854"/>
    <cellStyle name="Output 2 22 2 2 2" xfId="52320"/>
    <cellStyle name="Output 2 22 2 2 3" xfId="52319"/>
    <cellStyle name="Output 2 22 2 3" xfId="4517"/>
    <cellStyle name="Output 2 22 2 3 2" xfId="52321"/>
    <cellStyle name="Output 2 22 2 4" xfId="6109"/>
    <cellStyle name="Output 2 22 2 4 2" xfId="52322"/>
    <cellStyle name="Output 2 22 2 5" xfId="7681"/>
    <cellStyle name="Output 2 22 2 5 2" xfId="52323"/>
    <cellStyle name="Output 2 22 2 6" xfId="9196"/>
    <cellStyle name="Output 2 22 2 6 2" xfId="52324"/>
    <cellStyle name="Output 2 22 2 7" xfId="10669"/>
    <cellStyle name="Output 2 22 2 8" xfId="12582"/>
    <cellStyle name="Output 2 22 2 9" xfId="14283"/>
    <cellStyle name="Output 2 22 3" xfId="1467"/>
    <cellStyle name="Output 2 22 3 10" xfId="16267"/>
    <cellStyle name="Output 2 22 3 11" xfId="17872"/>
    <cellStyle name="Output 2 22 3 12" xfId="19475"/>
    <cellStyle name="Output 2 22 3 13" xfId="21067"/>
    <cellStyle name="Output 2 22 3 14" xfId="22644"/>
    <cellStyle name="Output 2 22 3 15" xfId="24165"/>
    <cellStyle name="Output 2 22 3 16" xfId="25638"/>
    <cellStyle name="Output 2 22 3 2" xfId="3226"/>
    <cellStyle name="Output 2 22 3 2 2" xfId="52326"/>
    <cellStyle name="Output 2 22 3 2 3" xfId="52325"/>
    <cellStyle name="Output 2 22 3 3" xfId="4889"/>
    <cellStyle name="Output 2 22 3 3 2" xfId="52327"/>
    <cellStyle name="Output 2 22 3 4" xfId="6481"/>
    <cellStyle name="Output 2 22 3 4 2" xfId="52328"/>
    <cellStyle name="Output 2 22 3 5" xfId="8053"/>
    <cellStyle name="Output 2 22 3 5 2" xfId="52329"/>
    <cellStyle name="Output 2 22 3 6" xfId="9568"/>
    <cellStyle name="Output 2 22 3 6 2" xfId="52330"/>
    <cellStyle name="Output 2 22 3 7" xfId="11041"/>
    <cellStyle name="Output 2 22 3 8" xfId="12954"/>
    <cellStyle name="Output 2 22 3 9" xfId="14655"/>
    <cellStyle name="Output 2 22 4" xfId="2401"/>
    <cellStyle name="Output 2 22 4 10" xfId="17048"/>
    <cellStyle name="Output 2 22 4 11" xfId="18652"/>
    <cellStyle name="Output 2 22 4 12" xfId="20250"/>
    <cellStyle name="Output 2 22 4 13" xfId="21828"/>
    <cellStyle name="Output 2 22 4 14" xfId="23364"/>
    <cellStyle name="Output 2 22 4 15" xfId="24838"/>
    <cellStyle name="Output 2 22 4 2" xfId="4065"/>
    <cellStyle name="Output 2 22 4 2 2" xfId="52332"/>
    <cellStyle name="Output 2 22 4 2 3" xfId="52331"/>
    <cellStyle name="Output 2 22 4 3" xfId="5660"/>
    <cellStyle name="Output 2 22 4 3 2" xfId="52333"/>
    <cellStyle name="Output 2 22 4 4" xfId="7239"/>
    <cellStyle name="Output 2 22 4 4 2" xfId="52334"/>
    <cellStyle name="Output 2 22 4 5" xfId="8767"/>
    <cellStyle name="Output 2 22 4 5 2" xfId="52335"/>
    <cellStyle name="Output 2 22 4 6" xfId="10241"/>
    <cellStyle name="Output 2 22 4 6 2" xfId="52336"/>
    <cellStyle name="Output 2 22 4 7" xfId="12129"/>
    <cellStyle name="Output 2 22 4 8" xfId="13830"/>
    <cellStyle name="Output 2 22 4 9" xfId="15443"/>
    <cellStyle name="Output 2 22 5" xfId="1884"/>
    <cellStyle name="Output 2 22 5 2" xfId="52338"/>
    <cellStyle name="Output 2 22 5 2 2" xfId="52339"/>
    <cellStyle name="Output 2 22 5 3" xfId="52340"/>
    <cellStyle name="Output 2 22 5 4" xfId="52341"/>
    <cellStyle name="Output 2 22 5 5" xfId="52342"/>
    <cellStyle name="Output 2 22 5 6" xfId="52343"/>
    <cellStyle name="Output 2 22 5 7" xfId="52337"/>
    <cellStyle name="Output 2 22 6" xfId="3554"/>
    <cellStyle name="Output 2 22 6 2" xfId="52345"/>
    <cellStyle name="Output 2 22 6 2 2" xfId="52346"/>
    <cellStyle name="Output 2 22 6 3" xfId="52347"/>
    <cellStyle name="Output 2 22 6 4" xfId="52348"/>
    <cellStyle name="Output 2 22 6 5" xfId="52349"/>
    <cellStyle name="Output 2 22 6 6" xfId="52350"/>
    <cellStyle name="Output 2 22 6 7" xfId="52344"/>
    <cellStyle name="Output 2 22 7" xfId="5158"/>
    <cellStyle name="Output 2 22 7 2" xfId="52352"/>
    <cellStyle name="Output 2 22 7 2 2" xfId="52353"/>
    <cellStyle name="Output 2 22 7 3" xfId="52354"/>
    <cellStyle name="Output 2 22 7 4" xfId="52355"/>
    <cellStyle name="Output 2 22 7 5" xfId="52356"/>
    <cellStyle name="Output 2 22 7 6" xfId="52357"/>
    <cellStyle name="Output 2 22 7 7" xfId="52351"/>
    <cellStyle name="Output 2 22 8" xfId="6750"/>
    <cellStyle name="Output 2 22 8 2" xfId="52359"/>
    <cellStyle name="Output 2 22 8 2 2" xfId="52360"/>
    <cellStyle name="Output 2 22 8 3" xfId="52361"/>
    <cellStyle name="Output 2 22 8 4" xfId="52362"/>
    <cellStyle name="Output 2 22 8 5" xfId="52363"/>
    <cellStyle name="Output 2 22 8 6" xfId="52364"/>
    <cellStyle name="Output 2 22 8 7" xfId="52358"/>
    <cellStyle name="Output 2 22 9" xfId="8322"/>
    <cellStyle name="Output 2 22 9 2" xfId="52366"/>
    <cellStyle name="Output 2 22 9 2 2" xfId="52367"/>
    <cellStyle name="Output 2 22 9 3" xfId="52368"/>
    <cellStyle name="Output 2 22 9 4" xfId="52369"/>
    <cellStyle name="Output 2 22 9 5" xfId="52370"/>
    <cellStyle name="Output 2 22 9 6" xfId="52371"/>
    <cellStyle name="Output 2 22 9 7" xfId="52365"/>
    <cellStyle name="Output 2 23" xfId="417"/>
    <cellStyle name="Output 2 23 10" xfId="6938"/>
    <cellStyle name="Output 2 23 10 2" xfId="52373"/>
    <cellStyle name="Output 2 23 10 2 2" xfId="52374"/>
    <cellStyle name="Output 2 23 10 3" xfId="52375"/>
    <cellStyle name="Output 2 23 10 4" xfId="52376"/>
    <cellStyle name="Output 2 23 10 5" xfId="52377"/>
    <cellStyle name="Output 2 23 10 6" xfId="52378"/>
    <cellStyle name="Output 2 23 10 7" xfId="52372"/>
    <cellStyle name="Output 2 23 11" xfId="11559"/>
    <cellStyle name="Output 2 23 11 2" xfId="52380"/>
    <cellStyle name="Output 2 23 11 2 2" xfId="52381"/>
    <cellStyle name="Output 2 23 11 3" xfId="52382"/>
    <cellStyle name="Output 2 23 11 4" xfId="52383"/>
    <cellStyle name="Output 2 23 11 5" xfId="52384"/>
    <cellStyle name="Output 2 23 11 6" xfId="52385"/>
    <cellStyle name="Output 2 23 11 7" xfId="52379"/>
    <cellStyle name="Output 2 23 12" xfId="13261"/>
    <cellStyle name="Output 2 23 12 2" xfId="52387"/>
    <cellStyle name="Output 2 23 12 2 2" xfId="52388"/>
    <cellStyle name="Output 2 23 12 3" xfId="52389"/>
    <cellStyle name="Output 2 23 12 4" xfId="52390"/>
    <cellStyle name="Output 2 23 12 5" xfId="52391"/>
    <cellStyle name="Output 2 23 12 6" xfId="52386"/>
    <cellStyle name="Output 2 23 13" xfId="11401"/>
    <cellStyle name="Output 2 23 13 2" xfId="52393"/>
    <cellStyle name="Output 2 23 13 3" xfId="52392"/>
    <cellStyle name="Output 2 23 14" xfId="13906"/>
    <cellStyle name="Output 2 23 14 2" xfId="52395"/>
    <cellStyle name="Output 2 23 14 3" xfId="52394"/>
    <cellStyle name="Output 2 23 15" xfId="15120"/>
    <cellStyle name="Output 2 23 15 2" xfId="52396"/>
    <cellStyle name="Output 2 23 16" xfId="15551"/>
    <cellStyle name="Output 2 23 16 2" xfId="52397"/>
    <cellStyle name="Output 2 23 17" xfId="18436"/>
    <cellStyle name="Output 2 23 17 2" xfId="52398"/>
    <cellStyle name="Output 2 23 18" xfId="22867"/>
    <cellStyle name="Output 2 23 18 2" xfId="52399"/>
    <cellStyle name="Output 2 23 19" xfId="19850"/>
    <cellStyle name="Output 2 23 2" xfId="1007"/>
    <cellStyle name="Output 2 23 2 10" xfId="15843"/>
    <cellStyle name="Output 2 23 2 11" xfId="17448"/>
    <cellStyle name="Output 2 23 2 12" xfId="19051"/>
    <cellStyle name="Output 2 23 2 13" xfId="20643"/>
    <cellStyle name="Output 2 23 2 14" xfId="22220"/>
    <cellStyle name="Output 2 23 2 15" xfId="23741"/>
    <cellStyle name="Output 2 23 2 16" xfId="25214"/>
    <cellStyle name="Output 2 23 2 2" xfId="2802"/>
    <cellStyle name="Output 2 23 2 2 2" xfId="52401"/>
    <cellStyle name="Output 2 23 2 2 3" xfId="52400"/>
    <cellStyle name="Output 2 23 2 3" xfId="4465"/>
    <cellStyle name="Output 2 23 2 3 2" xfId="52402"/>
    <cellStyle name="Output 2 23 2 4" xfId="6057"/>
    <cellStyle name="Output 2 23 2 4 2" xfId="52403"/>
    <cellStyle name="Output 2 23 2 5" xfId="7629"/>
    <cellStyle name="Output 2 23 2 5 2" xfId="52404"/>
    <cellStyle name="Output 2 23 2 6" xfId="9144"/>
    <cellStyle name="Output 2 23 2 6 2" xfId="52405"/>
    <cellStyle name="Output 2 23 2 7" xfId="10617"/>
    <cellStyle name="Output 2 23 2 8" xfId="12530"/>
    <cellStyle name="Output 2 23 2 9" xfId="14231"/>
    <cellStyle name="Output 2 23 3" xfId="1415"/>
    <cellStyle name="Output 2 23 3 10" xfId="16215"/>
    <cellStyle name="Output 2 23 3 11" xfId="17820"/>
    <cellStyle name="Output 2 23 3 12" xfId="19423"/>
    <cellStyle name="Output 2 23 3 13" xfId="21015"/>
    <cellStyle name="Output 2 23 3 14" xfId="22592"/>
    <cellStyle name="Output 2 23 3 15" xfId="24113"/>
    <cellStyle name="Output 2 23 3 16" xfId="25586"/>
    <cellStyle name="Output 2 23 3 2" xfId="3174"/>
    <cellStyle name="Output 2 23 3 2 2" xfId="52407"/>
    <cellStyle name="Output 2 23 3 2 3" xfId="52406"/>
    <cellStyle name="Output 2 23 3 3" xfId="4837"/>
    <cellStyle name="Output 2 23 3 3 2" xfId="52408"/>
    <cellStyle name="Output 2 23 3 4" xfId="6429"/>
    <cellStyle name="Output 2 23 3 4 2" xfId="52409"/>
    <cellStyle name="Output 2 23 3 5" xfId="8001"/>
    <cellStyle name="Output 2 23 3 5 2" xfId="52410"/>
    <cellStyle name="Output 2 23 3 6" xfId="9516"/>
    <cellStyle name="Output 2 23 3 6 2" xfId="52411"/>
    <cellStyle name="Output 2 23 3 7" xfId="10989"/>
    <cellStyle name="Output 2 23 3 8" xfId="12902"/>
    <cellStyle name="Output 2 23 3 9" xfId="14603"/>
    <cellStyle name="Output 2 23 4" xfId="2349"/>
    <cellStyle name="Output 2 23 4 10" xfId="16996"/>
    <cellStyle name="Output 2 23 4 11" xfId="18600"/>
    <cellStyle name="Output 2 23 4 12" xfId="20198"/>
    <cellStyle name="Output 2 23 4 13" xfId="21776"/>
    <cellStyle name="Output 2 23 4 14" xfId="23312"/>
    <cellStyle name="Output 2 23 4 15" xfId="24786"/>
    <cellStyle name="Output 2 23 4 2" xfId="4013"/>
    <cellStyle name="Output 2 23 4 2 2" xfId="52413"/>
    <cellStyle name="Output 2 23 4 2 3" xfId="52412"/>
    <cellStyle name="Output 2 23 4 3" xfId="5608"/>
    <cellStyle name="Output 2 23 4 3 2" xfId="52414"/>
    <cellStyle name="Output 2 23 4 4" xfId="7187"/>
    <cellStyle name="Output 2 23 4 4 2" xfId="52415"/>
    <cellStyle name="Output 2 23 4 5" xfId="8715"/>
    <cellStyle name="Output 2 23 4 5 2" xfId="52416"/>
    <cellStyle name="Output 2 23 4 6" xfId="10189"/>
    <cellStyle name="Output 2 23 4 6 2" xfId="52417"/>
    <cellStyle name="Output 2 23 4 7" xfId="12077"/>
    <cellStyle name="Output 2 23 4 8" xfId="13778"/>
    <cellStyle name="Output 2 23 4 9" xfId="15391"/>
    <cellStyle name="Output 2 23 5" xfId="1832"/>
    <cellStyle name="Output 2 23 5 2" xfId="52419"/>
    <cellStyle name="Output 2 23 5 2 2" xfId="52420"/>
    <cellStyle name="Output 2 23 5 3" xfId="52421"/>
    <cellStyle name="Output 2 23 5 4" xfId="52422"/>
    <cellStyle name="Output 2 23 5 5" xfId="52423"/>
    <cellStyle name="Output 2 23 5 6" xfId="52424"/>
    <cellStyle name="Output 2 23 5 7" xfId="52418"/>
    <cellStyle name="Output 2 23 6" xfId="3502"/>
    <cellStyle name="Output 2 23 6 2" xfId="52426"/>
    <cellStyle name="Output 2 23 6 2 2" xfId="52427"/>
    <cellStyle name="Output 2 23 6 3" xfId="52428"/>
    <cellStyle name="Output 2 23 6 4" xfId="52429"/>
    <cellStyle name="Output 2 23 6 5" xfId="52430"/>
    <cellStyle name="Output 2 23 6 6" xfId="52431"/>
    <cellStyle name="Output 2 23 6 7" xfId="52425"/>
    <cellStyle name="Output 2 23 7" xfId="2090"/>
    <cellStyle name="Output 2 23 7 2" xfId="52433"/>
    <cellStyle name="Output 2 23 7 2 2" xfId="52434"/>
    <cellStyle name="Output 2 23 7 3" xfId="52435"/>
    <cellStyle name="Output 2 23 7 4" xfId="52436"/>
    <cellStyle name="Output 2 23 7 5" xfId="52437"/>
    <cellStyle name="Output 2 23 7 6" xfId="52438"/>
    <cellStyle name="Output 2 23 7 7" xfId="52432"/>
    <cellStyle name="Output 2 23 8" xfId="3748"/>
    <cellStyle name="Output 2 23 8 2" xfId="52440"/>
    <cellStyle name="Output 2 23 8 2 2" xfId="52441"/>
    <cellStyle name="Output 2 23 8 3" xfId="52442"/>
    <cellStyle name="Output 2 23 8 4" xfId="52443"/>
    <cellStyle name="Output 2 23 8 5" xfId="52444"/>
    <cellStyle name="Output 2 23 8 6" xfId="52445"/>
    <cellStyle name="Output 2 23 8 7" xfId="52439"/>
    <cellStyle name="Output 2 23 9" xfId="5351"/>
    <cellStyle name="Output 2 23 9 2" xfId="52447"/>
    <cellStyle name="Output 2 23 9 2 2" xfId="52448"/>
    <cellStyle name="Output 2 23 9 3" xfId="52449"/>
    <cellStyle name="Output 2 23 9 4" xfId="52450"/>
    <cellStyle name="Output 2 23 9 5" xfId="52451"/>
    <cellStyle name="Output 2 23 9 6" xfId="52452"/>
    <cellStyle name="Output 2 23 9 7" xfId="52446"/>
    <cellStyle name="Output 2 24" xfId="531"/>
    <cellStyle name="Output 2 24 10" xfId="9899"/>
    <cellStyle name="Output 2 24 10 2" xfId="52454"/>
    <cellStyle name="Output 2 24 10 2 2" xfId="52455"/>
    <cellStyle name="Output 2 24 10 3" xfId="52456"/>
    <cellStyle name="Output 2 24 10 4" xfId="52457"/>
    <cellStyle name="Output 2 24 10 5" xfId="52458"/>
    <cellStyle name="Output 2 24 10 6" xfId="52459"/>
    <cellStyle name="Output 2 24 10 7" xfId="52453"/>
    <cellStyle name="Output 2 24 11" xfId="11673"/>
    <cellStyle name="Output 2 24 11 2" xfId="52461"/>
    <cellStyle name="Output 2 24 11 2 2" xfId="52462"/>
    <cellStyle name="Output 2 24 11 3" xfId="52463"/>
    <cellStyle name="Output 2 24 11 4" xfId="52464"/>
    <cellStyle name="Output 2 24 11 5" xfId="52465"/>
    <cellStyle name="Output 2 24 11 6" xfId="52466"/>
    <cellStyle name="Output 2 24 11 7" xfId="52460"/>
    <cellStyle name="Output 2 24 12" xfId="13375"/>
    <cellStyle name="Output 2 24 12 2" xfId="52468"/>
    <cellStyle name="Output 2 24 12 2 2" xfId="52469"/>
    <cellStyle name="Output 2 24 12 3" xfId="52470"/>
    <cellStyle name="Output 2 24 12 4" xfId="52471"/>
    <cellStyle name="Output 2 24 12 5" xfId="52472"/>
    <cellStyle name="Output 2 24 12 6" xfId="52467"/>
    <cellStyle name="Output 2 24 13" xfId="14987"/>
    <cellStyle name="Output 2 24 13 2" xfId="52474"/>
    <cellStyle name="Output 2 24 13 3" xfId="52473"/>
    <cellStyle name="Output 2 24 14" xfId="16598"/>
    <cellStyle name="Output 2 24 14 2" xfId="52476"/>
    <cellStyle name="Output 2 24 14 3" xfId="52475"/>
    <cellStyle name="Output 2 24 15" xfId="18203"/>
    <cellStyle name="Output 2 24 15 2" xfId="52477"/>
    <cellStyle name="Output 2 24 16" xfId="19807"/>
    <cellStyle name="Output 2 24 16 2" xfId="52478"/>
    <cellStyle name="Output 2 24 17" xfId="21399"/>
    <cellStyle name="Output 2 24 17 2" xfId="52479"/>
    <cellStyle name="Output 2 24 18" xfId="22981"/>
    <cellStyle name="Output 2 24 18 2" xfId="52480"/>
    <cellStyle name="Output 2 24 19" xfId="24496"/>
    <cellStyle name="Output 2 24 2" xfId="1121"/>
    <cellStyle name="Output 2 24 2 10" xfId="15957"/>
    <cellStyle name="Output 2 24 2 11" xfId="17562"/>
    <cellStyle name="Output 2 24 2 12" xfId="19165"/>
    <cellStyle name="Output 2 24 2 13" xfId="20757"/>
    <cellStyle name="Output 2 24 2 14" xfId="22334"/>
    <cellStyle name="Output 2 24 2 15" xfId="23855"/>
    <cellStyle name="Output 2 24 2 16" xfId="25328"/>
    <cellStyle name="Output 2 24 2 2" xfId="2916"/>
    <cellStyle name="Output 2 24 2 2 2" xfId="52482"/>
    <cellStyle name="Output 2 24 2 2 3" xfId="52481"/>
    <cellStyle name="Output 2 24 2 3" xfId="4579"/>
    <cellStyle name="Output 2 24 2 3 2" xfId="52483"/>
    <cellStyle name="Output 2 24 2 4" xfId="6171"/>
    <cellStyle name="Output 2 24 2 4 2" xfId="52484"/>
    <cellStyle name="Output 2 24 2 5" xfId="7743"/>
    <cellStyle name="Output 2 24 2 5 2" xfId="52485"/>
    <cellStyle name="Output 2 24 2 6" xfId="9258"/>
    <cellStyle name="Output 2 24 2 6 2" xfId="52486"/>
    <cellStyle name="Output 2 24 2 7" xfId="10731"/>
    <cellStyle name="Output 2 24 2 8" xfId="12644"/>
    <cellStyle name="Output 2 24 2 9" xfId="14345"/>
    <cellStyle name="Output 2 24 3" xfId="1529"/>
    <cellStyle name="Output 2 24 3 10" xfId="16329"/>
    <cellStyle name="Output 2 24 3 11" xfId="17934"/>
    <cellStyle name="Output 2 24 3 12" xfId="19537"/>
    <cellStyle name="Output 2 24 3 13" xfId="21129"/>
    <cellStyle name="Output 2 24 3 14" xfId="22706"/>
    <cellStyle name="Output 2 24 3 15" xfId="24227"/>
    <cellStyle name="Output 2 24 3 16" xfId="25700"/>
    <cellStyle name="Output 2 24 3 2" xfId="3288"/>
    <cellStyle name="Output 2 24 3 2 2" xfId="52488"/>
    <cellStyle name="Output 2 24 3 2 3" xfId="52487"/>
    <cellStyle name="Output 2 24 3 3" xfId="4951"/>
    <cellStyle name="Output 2 24 3 3 2" xfId="52489"/>
    <cellStyle name="Output 2 24 3 4" xfId="6543"/>
    <cellStyle name="Output 2 24 3 4 2" xfId="52490"/>
    <cellStyle name="Output 2 24 3 5" xfId="8115"/>
    <cellStyle name="Output 2 24 3 5 2" xfId="52491"/>
    <cellStyle name="Output 2 24 3 6" xfId="9630"/>
    <cellStyle name="Output 2 24 3 6 2" xfId="52492"/>
    <cellStyle name="Output 2 24 3 7" xfId="11103"/>
    <cellStyle name="Output 2 24 3 8" xfId="13016"/>
    <cellStyle name="Output 2 24 3 9" xfId="14717"/>
    <cellStyle name="Output 2 24 4" xfId="2463"/>
    <cellStyle name="Output 2 24 4 10" xfId="17110"/>
    <cellStyle name="Output 2 24 4 11" xfId="18714"/>
    <cellStyle name="Output 2 24 4 12" xfId="20312"/>
    <cellStyle name="Output 2 24 4 13" xfId="21890"/>
    <cellStyle name="Output 2 24 4 14" xfId="23426"/>
    <cellStyle name="Output 2 24 4 15" xfId="24900"/>
    <cellStyle name="Output 2 24 4 2" xfId="4127"/>
    <cellStyle name="Output 2 24 4 2 2" xfId="52494"/>
    <cellStyle name="Output 2 24 4 2 3" xfId="52493"/>
    <cellStyle name="Output 2 24 4 3" xfId="5722"/>
    <cellStyle name="Output 2 24 4 3 2" xfId="52495"/>
    <cellStyle name="Output 2 24 4 4" xfId="7301"/>
    <cellStyle name="Output 2 24 4 4 2" xfId="52496"/>
    <cellStyle name="Output 2 24 4 5" xfId="8829"/>
    <cellStyle name="Output 2 24 4 5 2" xfId="52497"/>
    <cellStyle name="Output 2 24 4 6" xfId="10303"/>
    <cellStyle name="Output 2 24 4 6 2" xfId="52498"/>
    <cellStyle name="Output 2 24 4 7" xfId="12191"/>
    <cellStyle name="Output 2 24 4 8" xfId="13892"/>
    <cellStyle name="Output 2 24 4 9" xfId="15505"/>
    <cellStyle name="Output 2 24 5" xfId="1946"/>
    <cellStyle name="Output 2 24 5 2" xfId="52500"/>
    <cellStyle name="Output 2 24 5 2 2" xfId="52501"/>
    <cellStyle name="Output 2 24 5 3" xfId="52502"/>
    <cellStyle name="Output 2 24 5 4" xfId="52503"/>
    <cellStyle name="Output 2 24 5 5" xfId="52504"/>
    <cellStyle name="Output 2 24 5 6" xfId="52505"/>
    <cellStyle name="Output 2 24 5 7" xfId="52499"/>
    <cellStyle name="Output 2 24 6" xfId="3616"/>
    <cellStyle name="Output 2 24 6 2" xfId="52507"/>
    <cellStyle name="Output 2 24 6 2 2" xfId="52508"/>
    <cellStyle name="Output 2 24 6 3" xfId="52509"/>
    <cellStyle name="Output 2 24 6 4" xfId="52510"/>
    <cellStyle name="Output 2 24 6 5" xfId="52511"/>
    <cellStyle name="Output 2 24 6 6" xfId="52512"/>
    <cellStyle name="Output 2 24 6 7" xfId="52506"/>
    <cellStyle name="Output 2 24 7" xfId="5220"/>
    <cellStyle name="Output 2 24 7 2" xfId="52514"/>
    <cellStyle name="Output 2 24 7 2 2" xfId="52515"/>
    <cellStyle name="Output 2 24 7 3" xfId="52516"/>
    <cellStyle name="Output 2 24 7 4" xfId="52517"/>
    <cellStyle name="Output 2 24 7 5" xfId="52518"/>
    <cellStyle name="Output 2 24 7 6" xfId="52519"/>
    <cellStyle name="Output 2 24 7 7" xfId="52513"/>
    <cellStyle name="Output 2 24 8" xfId="6812"/>
    <cellStyle name="Output 2 24 8 2" xfId="52521"/>
    <cellStyle name="Output 2 24 8 2 2" xfId="52522"/>
    <cellStyle name="Output 2 24 8 3" xfId="52523"/>
    <cellStyle name="Output 2 24 8 4" xfId="52524"/>
    <cellStyle name="Output 2 24 8 5" xfId="52525"/>
    <cellStyle name="Output 2 24 8 6" xfId="52526"/>
    <cellStyle name="Output 2 24 8 7" xfId="52520"/>
    <cellStyle name="Output 2 24 9" xfId="8384"/>
    <cellStyle name="Output 2 24 9 2" xfId="52528"/>
    <cellStyle name="Output 2 24 9 2 2" xfId="52529"/>
    <cellStyle name="Output 2 24 9 3" xfId="52530"/>
    <cellStyle name="Output 2 24 9 4" xfId="52531"/>
    <cellStyle name="Output 2 24 9 5" xfId="52532"/>
    <cellStyle name="Output 2 24 9 6" xfId="52533"/>
    <cellStyle name="Output 2 24 9 7" xfId="52527"/>
    <cellStyle name="Output 2 25" xfId="558"/>
    <cellStyle name="Output 2 25 10" xfId="9920"/>
    <cellStyle name="Output 2 25 10 2" xfId="52535"/>
    <cellStyle name="Output 2 25 10 2 2" xfId="52536"/>
    <cellStyle name="Output 2 25 10 3" xfId="52537"/>
    <cellStyle name="Output 2 25 10 4" xfId="52538"/>
    <cellStyle name="Output 2 25 10 5" xfId="52539"/>
    <cellStyle name="Output 2 25 10 6" xfId="52540"/>
    <cellStyle name="Output 2 25 10 7" xfId="52534"/>
    <cellStyle name="Output 2 25 11" xfId="11700"/>
    <cellStyle name="Output 2 25 11 2" xfId="52542"/>
    <cellStyle name="Output 2 25 11 2 2" xfId="52543"/>
    <cellStyle name="Output 2 25 11 3" xfId="52544"/>
    <cellStyle name="Output 2 25 11 4" xfId="52545"/>
    <cellStyle name="Output 2 25 11 5" xfId="52546"/>
    <cellStyle name="Output 2 25 11 6" xfId="52547"/>
    <cellStyle name="Output 2 25 11 7" xfId="52541"/>
    <cellStyle name="Output 2 25 12" xfId="13402"/>
    <cellStyle name="Output 2 25 12 2" xfId="52549"/>
    <cellStyle name="Output 2 25 12 2 2" xfId="52550"/>
    <cellStyle name="Output 2 25 12 3" xfId="52551"/>
    <cellStyle name="Output 2 25 12 4" xfId="52552"/>
    <cellStyle name="Output 2 25 12 5" xfId="52553"/>
    <cellStyle name="Output 2 25 12 6" xfId="52548"/>
    <cellStyle name="Output 2 25 13" xfId="15014"/>
    <cellStyle name="Output 2 25 13 2" xfId="52555"/>
    <cellStyle name="Output 2 25 13 3" xfId="52554"/>
    <cellStyle name="Output 2 25 14" xfId="16625"/>
    <cellStyle name="Output 2 25 14 2" xfId="52557"/>
    <cellStyle name="Output 2 25 14 3" xfId="52556"/>
    <cellStyle name="Output 2 25 15" xfId="18229"/>
    <cellStyle name="Output 2 25 15 2" xfId="52558"/>
    <cellStyle name="Output 2 25 16" xfId="19832"/>
    <cellStyle name="Output 2 25 16 2" xfId="52559"/>
    <cellStyle name="Output 2 25 17" xfId="21425"/>
    <cellStyle name="Output 2 25 17 2" xfId="52560"/>
    <cellStyle name="Output 2 25 18" xfId="23002"/>
    <cellStyle name="Output 2 25 18 2" xfId="52561"/>
    <cellStyle name="Output 2 25 19" xfId="24517"/>
    <cellStyle name="Output 2 25 2" xfId="1148"/>
    <cellStyle name="Output 2 25 2 10" xfId="15978"/>
    <cellStyle name="Output 2 25 2 11" xfId="17583"/>
    <cellStyle name="Output 2 25 2 12" xfId="19186"/>
    <cellStyle name="Output 2 25 2 13" xfId="20778"/>
    <cellStyle name="Output 2 25 2 14" xfId="22355"/>
    <cellStyle name="Output 2 25 2 15" xfId="23876"/>
    <cellStyle name="Output 2 25 2 16" xfId="25349"/>
    <cellStyle name="Output 2 25 2 2" xfId="2937"/>
    <cellStyle name="Output 2 25 2 2 2" xfId="52563"/>
    <cellStyle name="Output 2 25 2 2 3" xfId="52562"/>
    <cellStyle name="Output 2 25 2 3" xfId="4600"/>
    <cellStyle name="Output 2 25 2 3 2" xfId="52564"/>
    <cellStyle name="Output 2 25 2 4" xfId="6192"/>
    <cellStyle name="Output 2 25 2 4 2" xfId="52565"/>
    <cellStyle name="Output 2 25 2 5" xfId="7764"/>
    <cellStyle name="Output 2 25 2 5 2" xfId="52566"/>
    <cellStyle name="Output 2 25 2 6" xfId="9279"/>
    <cellStyle name="Output 2 25 2 6 2" xfId="52567"/>
    <cellStyle name="Output 2 25 2 7" xfId="10752"/>
    <cellStyle name="Output 2 25 2 8" xfId="12665"/>
    <cellStyle name="Output 2 25 2 9" xfId="14366"/>
    <cellStyle name="Output 2 25 3" xfId="1556"/>
    <cellStyle name="Output 2 25 3 10" xfId="16350"/>
    <cellStyle name="Output 2 25 3 11" xfId="17955"/>
    <cellStyle name="Output 2 25 3 12" xfId="19558"/>
    <cellStyle name="Output 2 25 3 13" xfId="21150"/>
    <cellStyle name="Output 2 25 3 14" xfId="22727"/>
    <cellStyle name="Output 2 25 3 15" xfId="24248"/>
    <cellStyle name="Output 2 25 3 16" xfId="25721"/>
    <cellStyle name="Output 2 25 3 2" xfId="3309"/>
    <cellStyle name="Output 2 25 3 2 2" xfId="52569"/>
    <cellStyle name="Output 2 25 3 2 3" xfId="52568"/>
    <cellStyle name="Output 2 25 3 3" xfId="4972"/>
    <cellStyle name="Output 2 25 3 3 2" xfId="52570"/>
    <cellStyle name="Output 2 25 3 4" xfId="6564"/>
    <cellStyle name="Output 2 25 3 4 2" xfId="52571"/>
    <cellStyle name="Output 2 25 3 5" xfId="8136"/>
    <cellStyle name="Output 2 25 3 5 2" xfId="52572"/>
    <cellStyle name="Output 2 25 3 6" xfId="9651"/>
    <cellStyle name="Output 2 25 3 6 2" xfId="52573"/>
    <cellStyle name="Output 2 25 3 7" xfId="11124"/>
    <cellStyle name="Output 2 25 3 8" xfId="13037"/>
    <cellStyle name="Output 2 25 3 9" xfId="14738"/>
    <cellStyle name="Output 2 25 4" xfId="2490"/>
    <cellStyle name="Output 2 25 4 10" xfId="17137"/>
    <cellStyle name="Output 2 25 4 11" xfId="18741"/>
    <cellStyle name="Output 2 25 4 12" xfId="20338"/>
    <cellStyle name="Output 2 25 4 13" xfId="21915"/>
    <cellStyle name="Output 2 25 4 14" xfId="23448"/>
    <cellStyle name="Output 2 25 4 15" xfId="24921"/>
    <cellStyle name="Output 2 25 4 2" xfId="4153"/>
    <cellStyle name="Output 2 25 4 2 2" xfId="52575"/>
    <cellStyle name="Output 2 25 4 2 3" xfId="52574"/>
    <cellStyle name="Output 2 25 4 3" xfId="5748"/>
    <cellStyle name="Output 2 25 4 3 2" xfId="52576"/>
    <cellStyle name="Output 2 25 4 4" xfId="7326"/>
    <cellStyle name="Output 2 25 4 4 2" xfId="52577"/>
    <cellStyle name="Output 2 25 4 5" xfId="8851"/>
    <cellStyle name="Output 2 25 4 5 2" xfId="52578"/>
    <cellStyle name="Output 2 25 4 6" xfId="10324"/>
    <cellStyle name="Output 2 25 4 6 2" xfId="52579"/>
    <cellStyle name="Output 2 25 4 7" xfId="12218"/>
    <cellStyle name="Output 2 25 4 8" xfId="13919"/>
    <cellStyle name="Output 2 25 4 9" xfId="15531"/>
    <cellStyle name="Output 2 25 5" xfId="1973"/>
    <cellStyle name="Output 2 25 5 2" xfId="52581"/>
    <cellStyle name="Output 2 25 5 2 2" xfId="52582"/>
    <cellStyle name="Output 2 25 5 3" xfId="52583"/>
    <cellStyle name="Output 2 25 5 4" xfId="52584"/>
    <cellStyle name="Output 2 25 5 5" xfId="52585"/>
    <cellStyle name="Output 2 25 5 6" xfId="52586"/>
    <cellStyle name="Output 2 25 5 7" xfId="52580"/>
    <cellStyle name="Output 2 25 6" xfId="3642"/>
    <cellStyle name="Output 2 25 6 2" xfId="52588"/>
    <cellStyle name="Output 2 25 6 2 2" xfId="52589"/>
    <cellStyle name="Output 2 25 6 3" xfId="52590"/>
    <cellStyle name="Output 2 25 6 4" xfId="52591"/>
    <cellStyle name="Output 2 25 6 5" xfId="52592"/>
    <cellStyle name="Output 2 25 6 6" xfId="52593"/>
    <cellStyle name="Output 2 25 6 7" xfId="52587"/>
    <cellStyle name="Output 2 25 7" xfId="5245"/>
    <cellStyle name="Output 2 25 7 2" xfId="52595"/>
    <cellStyle name="Output 2 25 7 2 2" xfId="52596"/>
    <cellStyle name="Output 2 25 7 3" xfId="52597"/>
    <cellStyle name="Output 2 25 7 4" xfId="52598"/>
    <cellStyle name="Output 2 25 7 5" xfId="52599"/>
    <cellStyle name="Output 2 25 7 6" xfId="52600"/>
    <cellStyle name="Output 2 25 7 7" xfId="52594"/>
    <cellStyle name="Output 2 25 8" xfId="6836"/>
    <cellStyle name="Output 2 25 8 2" xfId="52602"/>
    <cellStyle name="Output 2 25 8 2 2" xfId="52603"/>
    <cellStyle name="Output 2 25 8 3" xfId="52604"/>
    <cellStyle name="Output 2 25 8 4" xfId="52605"/>
    <cellStyle name="Output 2 25 8 5" xfId="52606"/>
    <cellStyle name="Output 2 25 8 6" xfId="52607"/>
    <cellStyle name="Output 2 25 8 7" xfId="52601"/>
    <cellStyle name="Output 2 25 9" xfId="8405"/>
    <cellStyle name="Output 2 25 9 2" xfId="52609"/>
    <cellStyle name="Output 2 25 9 2 2" xfId="52610"/>
    <cellStyle name="Output 2 25 9 3" xfId="52611"/>
    <cellStyle name="Output 2 25 9 4" xfId="52612"/>
    <cellStyle name="Output 2 25 9 5" xfId="52613"/>
    <cellStyle name="Output 2 25 9 6" xfId="52614"/>
    <cellStyle name="Output 2 25 9 7" xfId="52608"/>
    <cellStyle name="Output 2 26" xfId="561"/>
    <cellStyle name="Output 2 26 10" xfId="9923"/>
    <cellStyle name="Output 2 26 10 2" xfId="52616"/>
    <cellStyle name="Output 2 26 10 2 2" xfId="52617"/>
    <cellStyle name="Output 2 26 10 3" xfId="52618"/>
    <cellStyle name="Output 2 26 10 4" xfId="52619"/>
    <cellStyle name="Output 2 26 10 5" xfId="52620"/>
    <cellStyle name="Output 2 26 10 6" xfId="52621"/>
    <cellStyle name="Output 2 26 10 7" xfId="52615"/>
    <cellStyle name="Output 2 26 11" xfId="11703"/>
    <cellStyle name="Output 2 26 11 2" xfId="52623"/>
    <cellStyle name="Output 2 26 11 2 2" xfId="52624"/>
    <cellStyle name="Output 2 26 11 3" xfId="52625"/>
    <cellStyle name="Output 2 26 11 4" xfId="52626"/>
    <cellStyle name="Output 2 26 11 5" xfId="52627"/>
    <cellStyle name="Output 2 26 11 6" xfId="52628"/>
    <cellStyle name="Output 2 26 11 7" xfId="52622"/>
    <cellStyle name="Output 2 26 12" xfId="13405"/>
    <cellStyle name="Output 2 26 12 2" xfId="52630"/>
    <cellStyle name="Output 2 26 12 2 2" xfId="52631"/>
    <cellStyle name="Output 2 26 12 3" xfId="52632"/>
    <cellStyle name="Output 2 26 12 4" xfId="52633"/>
    <cellStyle name="Output 2 26 12 5" xfId="52634"/>
    <cellStyle name="Output 2 26 12 6" xfId="52629"/>
    <cellStyle name="Output 2 26 13" xfId="15017"/>
    <cellStyle name="Output 2 26 13 2" xfId="52636"/>
    <cellStyle name="Output 2 26 13 3" xfId="52635"/>
    <cellStyle name="Output 2 26 14" xfId="16628"/>
    <cellStyle name="Output 2 26 14 2" xfId="52638"/>
    <cellStyle name="Output 2 26 14 3" xfId="52637"/>
    <cellStyle name="Output 2 26 15" xfId="18232"/>
    <cellStyle name="Output 2 26 15 2" xfId="52639"/>
    <cellStyle name="Output 2 26 16" xfId="19835"/>
    <cellStyle name="Output 2 26 16 2" xfId="52640"/>
    <cellStyle name="Output 2 26 17" xfId="21428"/>
    <cellStyle name="Output 2 26 17 2" xfId="52641"/>
    <cellStyle name="Output 2 26 18" xfId="23005"/>
    <cellStyle name="Output 2 26 18 2" xfId="52642"/>
    <cellStyle name="Output 2 26 19" xfId="24520"/>
    <cellStyle name="Output 2 26 2" xfId="1151"/>
    <cellStyle name="Output 2 26 2 10" xfId="15981"/>
    <cellStyle name="Output 2 26 2 11" xfId="17586"/>
    <cellStyle name="Output 2 26 2 12" xfId="19189"/>
    <cellStyle name="Output 2 26 2 13" xfId="20781"/>
    <cellStyle name="Output 2 26 2 14" xfId="22358"/>
    <cellStyle name="Output 2 26 2 15" xfId="23879"/>
    <cellStyle name="Output 2 26 2 16" xfId="25352"/>
    <cellStyle name="Output 2 26 2 2" xfId="2940"/>
    <cellStyle name="Output 2 26 2 2 2" xfId="52644"/>
    <cellStyle name="Output 2 26 2 2 3" xfId="52643"/>
    <cellStyle name="Output 2 26 2 3" xfId="4603"/>
    <cellStyle name="Output 2 26 2 3 2" xfId="52645"/>
    <cellStyle name="Output 2 26 2 4" xfId="6195"/>
    <cellStyle name="Output 2 26 2 4 2" xfId="52646"/>
    <cellStyle name="Output 2 26 2 5" xfId="7767"/>
    <cellStyle name="Output 2 26 2 5 2" xfId="52647"/>
    <cellStyle name="Output 2 26 2 6" xfId="9282"/>
    <cellStyle name="Output 2 26 2 6 2" xfId="52648"/>
    <cellStyle name="Output 2 26 2 7" xfId="10755"/>
    <cellStyle name="Output 2 26 2 8" xfId="12668"/>
    <cellStyle name="Output 2 26 2 9" xfId="14369"/>
    <cellStyle name="Output 2 26 3" xfId="1559"/>
    <cellStyle name="Output 2 26 3 10" xfId="16353"/>
    <cellStyle name="Output 2 26 3 11" xfId="17958"/>
    <cellStyle name="Output 2 26 3 12" xfId="19561"/>
    <cellStyle name="Output 2 26 3 13" xfId="21153"/>
    <cellStyle name="Output 2 26 3 14" xfId="22730"/>
    <cellStyle name="Output 2 26 3 15" xfId="24251"/>
    <cellStyle name="Output 2 26 3 16" xfId="25724"/>
    <cellStyle name="Output 2 26 3 2" xfId="3312"/>
    <cellStyle name="Output 2 26 3 2 2" xfId="52650"/>
    <cellStyle name="Output 2 26 3 2 3" xfId="52649"/>
    <cellStyle name="Output 2 26 3 3" xfId="4975"/>
    <cellStyle name="Output 2 26 3 3 2" xfId="52651"/>
    <cellStyle name="Output 2 26 3 4" xfId="6567"/>
    <cellStyle name="Output 2 26 3 4 2" xfId="52652"/>
    <cellStyle name="Output 2 26 3 5" xfId="8139"/>
    <cellStyle name="Output 2 26 3 5 2" xfId="52653"/>
    <cellStyle name="Output 2 26 3 6" xfId="9654"/>
    <cellStyle name="Output 2 26 3 6 2" xfId="52654"/>
    <cellStyle name="Output 2 26 3 7" xfId="11127"/>
    <cellStyle name="Output 2 26 3 8" xfId="13040"/>
    <cellStyle name="Output 2 26 3 9" xfId="14741"/>
    <cellStyle name="Output 2 26 4" xfId="2493"/>
    <cellStyle name="Output 2 26 4 10" xfId="17140"/>
    <cellStyle name="Output 2 26 4 11" xfId="18744"/>
    <cellStyle name="Output 2 26 4 12" xfId="20341"/>
    <cellStyle name="Output 2 26 4 13" xfId="21918"/>
    <cellStyle name="Output 2 26 4 14" xfId="23451"/>
    <cellStyle name="Output 2 26 4 15" xfId="24924"/>
    <cellStyle name="Output 2 26 4 2" xfId="4156"/>
    <cellStyle name="Output 2 26 4 2 2" xfId="52656"/>
    <cellStyle name="Output 2 26 4 2 3" xfId="52655"/>
    <cellStyle name="Output 2 26 4 3" xfId="5751"/>
    <cellStyle name="Output 2 26 4 3 2" xfId="52657"/>
    <cellStyle name="Output 2 26 4 4" xfId="7329"/>
    <cellStyle name="Output 2 26 4 4 2" xfId="52658"/>
    <cellStyle name="Output 2 26 4 5" xfId="8854"/>
    <cellStyle name="Output 2 26 4 5 2" xfId="52659"/>
    <cellStyle name="Output 2 26 4 6" xfId="10327"/>
    <cellStyle name="Output 2 26 4 6 2" xfId="52660"/>
    <cellStyle name="Output 2 26 4 7" xfId="12221"/>
    <cellStyle name="Output 2 26 4 8" xfId="13922"/>
    <cellStyle name="Output 2 26 4 9" xfId="15534"/>
    <cellStyle name="Output 2 26 5" xfId="1976"/>
    <cellStyle name="Output 2 26 5 2" xfId="52662"/>
    <cellStyle name="Output 2 26 5 2 2" xfId="52663"/>
    <cellStyle name="Output 2 26 5 3" xfId="52664"/>
    <cellStyle name="Output 2 26 5 4" xfId="52665"/>
    <cellStyle name="Output 2 26 5 5" xfId="52666"/>
    <cellStyle name="Output 2 26 5 6" xfId="52667"/>
    <cellStyle name="Output 2 26 5 7" xfId="52661"/>
    <cellStyle name="Output 2 26 6" xfId="3645"/>
    <cellStyle name="Output 2 26 6 2" xfId="52669"/>
    <cellStyle name="Output 2 26 6 2 2" xfId="52670"/>
    <cellStyle name="Output 2 26 6 3" xfId="52671"/>
    <cellStyle name="Output 2 26 6 4" xfId="52672"/>
    <cellStyle name="Output 2 26 6 5" xfId="52673"/>
    <cellStyle name="Output 2 26 6 6" xfId="52674"/>
    <cellStyle name="Output 2 26 6 7" xfId="52668"/>
    <cellStyle name="Output 2 26 7" xfId="5248"/>
    <cellStyle name="Output 2 26 7 2" xfId="52676"/>
    <cellStyle name="Output 2 26 7 2 2" xfId="52677"/>
    <cellStyle name="Output 2 26 7 3" xfId="52678"/>
    <cellStyle name="Output 2 26 7 4" xfId="52679"/>
    <cellStyle name="Output 2 26 7 5" xfId="52680"/>
    <cellStyle name="Output 2 26 7 6" xfId="52681"/>
    <cellStyle name="Output 2 26 7 7" xfId="52675"/>
    <cellStyle name="Output 2 26 8" xfId="6839"/>
    <cellStyle name="Output 2 26 8 2" xfId="52683"/>
    <cellStyle name="Output 2 26 8 2 2" xfId="52684"/>
    <cellStyle name="Output 2 26 8 3" xfId="52685"/>
    <cellStyle name="Output 2 26 8 4" xfId="52686"/>
    <cellStyle name="Output 2 26 8 5" xfId="52687"/>
    <cellStyle name="Output 2 26 8 6" xfId="52688"/>
    <cellStyle name="Output 2 26 8 7" xfId="52682"/>
    <cellStyle name="Output 2 26 9" xfId="8408"/>
    <cellStyle name="Output 2 26 9 2" xfId="52690"/>
    <cellStyle name="Output 2 26 9 2 2" xfId="52691"/>
    <cellStyle name="Output 2 26 9 3" xfId="52692"/>
    <cellStyle name="Output 2 26 9 4" xfId="52693"/>
    <cellStyle name="Output 2 26 9 5" xfId="52694"/>
    <cellStyle name="Output 2 26 9 6" xfId="52695"/>
    <cellStyle name="Output 2 26 9 7" xfId="52689"/>
    <cellStyle name="Output 2 27" xfId="553"/>
    <cellStyle name="Output 2 27 10" xfId="9915"/>
    <cellStyle name="Output 2 27 10 2" xfId="52697"/>
    <cellStyle name="Output 2 27 10 2 2" xfId="52698"/>
    <cellStyle name="Output 2 27 10 3" xfId="52699"/>
    <cellStyle name="Output 2 27 10 4" xfId="52700"/>
    <cellStyle name="Output 2 27 10 5" xfId="52701"/>
    <cellStyle name="Output 2 27 10 6" xfId="52702"/>
    <cellStyle name="Output 2 27 10 7" xfId="52696"/>
    <cellStyle name="Output 2 27 11" xfId="11695"/>
    <cellStyle name="Output 2 27 11 2" xfId="52704"/>
    <cellStyle name="Output 2 27 11 2 2" xfId="52705"/>
    <cellStyle name="Output 2 27 11 3" xfId="52706"/>
    <cellStyle name="Output 2 27 11 4" xfId="52707"/>
    <cellStyle name="Output 2 27 11 5" xfId="52708"/>
    <cellStyle name="Output 2 27 11 6" xfId="52709"/>
    <cellStyle name="Output 2 27 11 7" xfId="52703"/>
    <cellStyle name="Output 2 27 12" xfId="13397"/>
    <cellStyle name="Output 2 27 12 2" xfId="52711"/>
    <cellStyle name="Output 2 27 12 2 2" xfId="52712"/>
    <cellStyle name="Output 2 27 12 3" xfId="52713"/>
    <cellStyle name="Output 2 27 12 4" xfId="52714"/>
    <cellStyle name="Output 2 27 12 5" xfId="52715"/>
    <cellStyle name="Output 2 27 12 6" xfId="52710"/>
    <cellStyle name="Output 2 27 13" xfId="15009"/>
    <cellStyle name="Output 2 27 13 2" xfId="52717"/>
    <cellStyle name="Output 2 27 13 3" xfId="52716"/>
    <cellStyle name="Output 2 27 14" xfId="16620"/>
    <cellStyle name="Output 2 27 14 2" xfId="52719"/>
    <cellStyle name="Output 2 27 14 3" xfId="52718"/>
    <cellStyle name="Output 2 27 15" xfId="18224"/>
    <cellStyle name="Output 2 27 15 2" xfId="52720"/>
    <cellStyle name="Output 2 27 16" xfId="19827"/>
    <cellStyle name="Output 2 27 16 2" xfId="52721"/>
    <cellStyle name="Output 2 27 17" xfId="21420"/>
    <cellStyle name="Output 2 27 17 2" xfId="52722"/>
    <cellStyle name="Output 2 27 18" xfId="22997"/>
    <cellStyle name="Output 2 27 18 2" xfId="52723"/>
    <cellStyle name="Output 2 27 19" xfId="24512"/>
    <cellStyle name="Output 2 27 2" xfId="1143"/>
    <cellStyle name="Output 2 27 2 10" xfId="15973"/>
    <cellStyle name="Output 2 27 2 11" xfId="17578"/>
    <cellStyle name="Output 2 27 2 12" xfId="19181"/>
    <cellStyle name="Output 2 27 2 13" xfId="20773"/>
    <cellStyle name="Output 2 27 2 14" xfId="22350"/>
    <cellStyle name="Output 2 27 2 15" xfId="23871"/>
    <cellStyle name="Output 2 27 2 16" xfId="25344"/>
    <cellStyle name="Output 2 27 2 2" xfId="2932"/>
    <cellStyle name="Output 2 27 2 2 2" xfId="52725"/>
    <cellStyle name="Output 2 27 2 2 3" xfId="52724"/>
    <cellStyle name="Output 2 27 2 3" xfId="4595"/>
    <cellStyle name="Output 2 27 2 3 2" xfId="52726"/>
    <cellStyle name="Output 2 27 2 4" xfId="6187"/>
    <cellStyle name="Output 2 27 2 4 2" xfId="52727"/>
    <cellStyle name="Output 2 27 2 5" xfId="7759"/>
    <cellStyle name="Output 2 27 2 5 2" xfId="52728"/>
    <cellStyle name="Output 2 27 2 6" xfId="9274"/>
    <cellStyle name="Output 2 27 2 6 2" xfId="52729"/>
    <cellStyle name="Output 2 27 2 7" xfId="10747"/>
    <cellStyle name="Output 2 27 2 8" xfId="12660"/>
    <cellStyle name="Output 2 27 2 9" xfId="14361"/>
    <cellStyle name="Output 2 27 3" xfId="1551"/>
    <cellStyle name="Output 2 27 3 10" xfId="16345"/>
    <cellStyle name="Output 2 27 3 11" xfId="17950"/>
    <cellStyle name="Output 2 27 3 12" xfId="19553"/>
    <cellStyle name="Output 2 27 3 13" xfId="21145"/>
    <cellStyle name="Output 2 27 3 14" xfId="22722"/>
    <cellStyle name="Output 2 27 3 15" xfId="24243"/>
    <cellStyle name="Output 2 27 3 16" xfId="25716"/>
    <cellStyle name="Output 2 27 3 2" xfId="3304"/>
    <cellStyle name="Output 2 27 3 2 2" xfId="52731"/>
    <cellStyle name="Output 2 27 3 2 3" xfId="52730"/>
    <cellStyle name="Output 2 27 3 3" xfId="4967"/>
    <cellStyle name="Output 2 27 3 3 2" xfId="52732"/>
    <cellStyle name="Output 2 27 3 4" xfId="6559"/>
    <cellStyle name="Output 2 27 3 4 2" xfId="52733"/>
    <cellStyle name="Output 2 27 3 5" xfId="8131"/>
    <cellStyle name="Output 2 27 3 5 2" xfId="52734"/>
    <cellStyle name="Output 2 27 3 6" xfId="9646"/>
    <cellStyle name="Output 2 27 3 6 2" xfId="52735"/>
    <cellStyle name="Output 2 27 3 7" xfId="11119"/>
    <cellStyle name="Output 2 27 3 8" xfId="13032"/>
    <cellStyle name="Output 2 27 3 9" xfId="14733"/>
    <cellStyle name="Output 2 27 4" xfId="2485"/>
    <cellStyle name="Output 2 27 4 10" xfId="17132"/>
    <cellStyle name="Output 2 27 4 11" xfId="18736"/>
    <cellStyle name="Output 2 27 4 12" xfId="20333"/>
    <cellStyle name="Output 2 27 4 13" xfId="21910"/>
    <cellStyle name="Output 2 27 4 14" xfId="23443"/>
    <cellStyle name="Output 2 27 4 15" xfId="24916"/>
    <cellStyle name="Output 2 27 4 2" xfId="4148"/>
    <cellStyle name="Output 2 27 4 2 2" xfId="52737"/>
    <cellStyle name="Output 2 27 4 2 3" xfId="52736"/>
    <cellStyle name="Output 2 27 4 3" xfId="5743"/>
    <cellStyle name="Output 2 27 4 3 2" xfId="52738"/>
    <cellStyle name="Output 2 27 4 4" xfId="7321"/>
    <cellStyle name="Output 2 27 4 4 2" xfId="52739"/>
    <cellStyle name="Output 2 27 4 5" xfId="8846"/>
    <cellStyle name="Output 2 27 4 5 2" xfId="52740"/>
    <cellStyle name="Output 2 27 4 6" xfId="10319"/>
    <cellStyle name="Output 2 27 4 6 2" xfId="52741"/>
    <cellStyle name="Output 2 27 4 7" xfId="12213"/>
    <cellStyle name="Output 2 27 4 8" xfId="13914"/>
    <cellStyle name="Output 2 27 4 9" xfId="15526"/>
    <cellStyle name="Output 2 27 5" xfId="1968"/>
    <cellStyle name="Output 2 27 5 2" xfId="52743"/>
    <cellStyle name="Output 2 27 5 2 2" xfId="52744"/>
    <cellStyle name="Output 2 27 5 3" xfId="52745"/>
    <cellStyle name="Output 2 27 5 4" xfId="52746"/>
    <cellStyle name="Output 2 27 5 5" xfId="52747"/>
    <cellStyle name="Output 2 27 5 6" xfId="52748"/>
    <cellStyle name="Output 2 27 5 7" xfId="52742"/>
    <cellStyle name="Output 2 27 6" xfId="3637"/>
    <cellStyle name="Output 2 27 6 2" xfId="52750"/>
    <cellStyle name="Output 2 27 6 2 2" xfId="52751"/>
    <cellStyle name="Output 2 27 6 3" xfId="52752"/>
    <cellStyle name="Output 2 27 6 4" xfId="52753"/>
    <cellStyle name="Output 2 27 6 5" xfId="52754"/>
    <cellStyle name="Output 2 27 6 6" xfId="52755"/>
    <cellStyle name="Output 2 27 6 7" xfId="52749"/>
    <cellStyle name="Output 2 27 7" xfId="5240"/>
    <cellStyle name="Output 2 27 7 2" xfId="52757"/>
    <cellStyle name="Output 2 27 7 2 2" xfId="52758"/>
    <cellStyle name="Output 2 27 7 3" xfId="52759"/>
    <cellStyle name="Output 2 27 7 4" xfId="52760"/>
    <cellStyle name="Output 2 27 7 5" xfId="52761"/>
    <cellStyle name="Output 2 27 7 6" xfId="52762"/>
    <cellStyle name="Output 2 27 7 7" xfId="52756"/>
    <cellStyle name="Output 2 27 8" xfId="6831"/>
    <cellStyle name="Output 2 27 8 2" xfId="52764"/>
    <cellStyle name="Output 2 27 8 2 2" xfId="52765"/>
    <cellStyle name="Output 2 27 8 3" xfId="52766"/>
    <cellStyle name="Output 2 27 8 4" xfId="52767"/>
    <cellStyle name="Output 2 27 8 5" xfId="52768"/>
    <cellStyle name="Output 2 27 8 6" xfId="52769"/>
    <cellStyle name="Output 2 27 8 7" xfId="52763"/>
    <cellStyle name="Output 2 27 9" xfId="8400"/>
    <cellStyle name="Output 2 27 9 2" xfId="52771"/>
    <cellStyle name="Output 2 27 9 2 2" xfId="52772"/>
    <cellStyle name="Output 2 27 9 3" xfId="52773"/>
    <cellStyle name="Output 2 27 9 4" xfId="52774"/>
    <cellStyle name="Output 2 27 9 5" xfId="52775"/>
    <cellStyle name="Output 2 27 9 6" xfId="52776"/>
    <cellStyle name="Output 2 27 9 7" xfId="52770"/>
    <cellStyle name="Output 2 28" xfId="533"/>
    <cellStyle name="Output 2 28 10" xfId="9901"/>
    <cellStyle name="Output 2 28 10 2" xfId="52778"/>
    <cellStyle name="Output 2 28 10 2 2" xfId="52779"/>
    <cellStyle name="Output 2 28 10 3" xfId="52780"/>
    <cellStyle name="Output 2 28 10 4" xfId="52781"/>
    <cellStyle name="Output 2 28 10 5" xfId="52782"/>
    <cellStyle name="Output 2 28 10 6" xfId="52783"/>
    <cellStyle name="Output 2 28 10 7" xfId="52777"/>
    <cellStyle name="Output 2 28 11" xfId="11675"/>
    <cellStyle name="Output 2 28 11 2" xfId="52785"/>
    <cellStyle name="Output 2 28 11 2 2" xfId="52786"/>
    <cellStyle name="Output 2 28 11 3" xfId="52787"/>
    <cellStyle name="Output 2 28 11 4" xfId="52788"/>
    <cellStyle name="Output 2 28 11 5" xfId="52789"/>
    <cellStyle name="Output 2 28 11 6" xfId="52790"/>
    <cellStyle name="Output 2 28 11 7" xfId="52784"/>
    <cellStyle name="Output 2 28 12" xfId="13377"/>
    <cellStyle name="Output 2 28 12 2" xfId="52792"/>
    <cellStyle name="Output 2 28 12 2 2" xfId="52793"/>
    <cellStyle name="Output 2 28 12 3" xfId="52794"/>
    <cellStyle name="Output 2 28 12 4" xfId="52795"/>
    <cellStyle name="Output 2 28 12 5" xfId="52796"/>
    <cellStyle name="Output 2 28 12 6" xfId="52791"/>
    <cellStyle name="Output 2 28 13" xfId="14989"/>
    <cellStyle name="Output 2 28 13 2" xfId="52798"/>
    <cellStyle name="Output 2 28 13 3" xfId="52797"/>
    <cellStyle name="Output 2 28 14" xfId="16600"/>
    <cellStyle name="Output 2 28 14 2" xfId="52800"/>
    <cellStyle name="Output 2 28 14 3" xfId="52799"/>
    <cellStyle name="Output 2 28 15" xfId="18205"/>
    <cellStyle name="Output 2 28 15 2" xfId="52801"/>
    <cellStyle name="Output 2 28 16" xfId="19809"/>
    <cellStyle name="Output 2 28 16 2" xfId="52802"/>
    <cellStyle name="Output 2 28 17" xfId="21401"/>
    <cellStyle name="Output 2 28 17 2" xfId="52803"/>
    <cellStyle name="Output 2 28 18" xfId="22983"/>
    <cellStyle name="Output 2 28 18 2" xfId="52804"/>
    <cellStyle name="Output 2 28 19" xfId="24498"/>
    <cellStyle name="Output 2 28 2" xfId="1123"/>
    <cellStyle name="Output 2 28 2 10" xfId="15959"/>
    <cellStyle name="Output 2 28 2 11" xfId="17564"/>
    <cellStyle name="Output 2 28 2 12" xfId="19167"/>
    <cellStyle name="Output 2 28 2 13" xfId="20759"/>
    <cellStyle name="Output 2 28 2 14" xfId="22336"/>
    <cellStyle name="Output 2 28 2 15" xfId="23857"/>
    <cellStyle name="Output 2 28 2 16" xfId="25330"/>
    <cellStyle name="Output 2 28 2 2" xfId="2918"/>
    <cellStyle name="Output 2 28 2 2 2" xfId="52806"/>
    <cellStyle name="Output 2 28 2 2 3" xfId="52805"/>
    <cellStyle name="Output 2 28 2 3" xfId="4581"/>
    <cellStyle name="Output 2 28 2 3 2" xfId="52807"/>
    <cellStyle name="Output 2 28 2 4" xfId="6173"/>
    <cellStyle name="Output 2 28 2 4 2" xfId="52808"/>
    <cellStyle name="Output 2 28 2 5" xfId="7745"/>
    <cellStyle name="Output 2 28 2 5 2" xfId="52809"/>
    <cellStyle name="Output 2 28 2 6" xfId="9260"/>
    <cellStyle name="Output 2 28 2 6 2" xfId="52810"/>
    <cellStyle name="Output 2 28 2 7" xfId="10733"/>
    <cellStyle name="Output 2 28 2 8" xfId="12646"/>
    <cellStyle name="Output 2 28 2 9" xfId="14347"/>
    <cellStyle name="Output 2 28 3" xfId="1531"/>
    <cellStyle name="Output 2 28 3 10" xfId="16331"/>
    <cellStyle name="Output 2 28 3 11" xfId="17936"/>
    <cellStyle name="Output 2 28 3 12" xfId="19539"/>
    <cellStyle name="Output 2 28 3 13" xfId="21131"/>
    <cellStyle name="Output 2 28 3 14" xfId="22708"/>
    <cellStyle name="Output 2 28 3 15" xfId="24229"/>
    <cellStyle name="Output 2 28 3 16" xfId="25702"/>
    <cellStyle name="Output 2 28 3 2" xfId="3290"/>
    <cellStyle name="Output 2 28 3 2 2" xfId="52812"/>
    <cellStyle name="Output 2 28 3 2 3" xfId="52811"/>
    <cellStyle name="Output 2 28 3 3" xfId="4953"/>
    <cellStyle name="Output 2 28 3 3 2" xfId="52813"/>
    <cellStyle name="Output 2 28 3 4" xfId="6545"/>
    <cellStyle name="Output 2 28 3 4 2" xfId="52814"/>
    <cellStyle name="Output 2 28 3 5" xfId="8117"/>
    <cellStyle name="Output 2 28 3 5 2" xfId="52815"/>
    <cellStyle name="Output 2 28 3 6" xfId="9632"/>
    <cellStyle name="Output 2 28 3 6 2" xfId="52816"/>
    <cellStyle name="Output 2 28 3 7" xfId="11105"/>
    <cellStyle name="Output 2 28 3 8" xfId="13018"/>
    <cellStyle name="Output 2 28 3 9" xfId="14719"/>
    <cellStyle name="Output 2 28 4" xfId="2465"/>
    <cellStyle name="Output 2 28 4 10" xfId="17112"/>
    <cellStyle name="Output 2 28 4 11" xfId="18716"/>
    <cellStyle name="Output 2 28 4 12" xfId="20314"/>
    <cellStyle name="Output 2 28 4 13" xfId="21892"/>
    <cellStyle name="Output 2 28 4 14" xfId="23428"/>
    <cellStyle name="Output 2 28 4 15" xfId="24902"/>
    <cellStyle name="Output 2 28 4 2" xfId="4129"/>
    <cellStyle name="Output 2 28 4 2 2" xfId="52818"/>
    <cellStyle name="Output 2 28 4 2 3" xfId="52817"/>
    <cellStyle name="Output 2 28 4 3" xfId="5724"/>
    <cellStyle name="Output 2 28 4 3 2" xfId="52819"/>
    <cellStyle name="Output 2 28 4 4" xfId="7303"/>
    <cellStyle name="Output 2 28 4 4 2" xfId="52820"/>
    <cellStyle name="Output 2 28 4 5" xfId="8831"/>
    <cellStyle name="Output 2 28 4 5 2" xfId="52821"/>
    <cellStyle name="Output 2 28 4 6" xfId="10305"/>
    <cellStyle name="Output 2 28 4 6 2" xfId="52822"/>
    <cellStyle name="Output 2 28 4 7" xfId="12193"/>
    <cellStyle name="Output 2 28 4 8" xfId="13894"/>
    <cellStyle name="Output 2 28 4 9" xfId="15507"/>
    <cellStyle name="Output 2 28 5" xfId="1948"/>
    <cellStyle name="Output 2 28 5 2" xfId="52824"/>
    <cellStyle name="Output 2 28 5 2 2" xfId="52825"/>
    <cellStyle name="Output 2 28 5 3" xfId="52826"/>
    <cellStyle name="Output 2 28 5 4" xfId="52827"/>
    <cellStyle name="Output 2 28 5 5" xfId="52828"/>
    <cellStyle name="Output 2 28 5 6" xfId="52829"/>
    <cellStyle name="Output 2 28 5 7" xfId="52823"/>
    <cellStyle name="Output 2 28 6" xfId="3618"/>
    <cellStyle name="Output 2 28 6 2" xfId="52831"/>
    <cellStyle name="Output 2 28 6 2 2" xfId="52832"/>
    <cellStyle name="Output 2 28 6 3" xfId="52833"/>
    <cellStyle name="Output 2 28 6 4" xfId="52834"/>
    <cellStyle name="Output 2 28 6 5" xfId="52835"/>
    <cellStyle name="Output 2 28 6 6" xfId="52836"/>
    <cellStyle name="Output 2 28 6 7" xfId="52830"/>
    <cellStyle name="Output 2 28 7" xfId="5222"/>
    <cellStyle name="Output 2 28 7 2" xfId="52838"/>
    <cellStyle name="Output 2 28 7 2 2" xfId="52839"/>
    <cellStyle name="Output 2 28 7 3" xfId="52840"/>
    <cellStyle name="Output 2 28 7 4" xfId="52841"/>
    <cellStyle name="Output 2 28 7 5" xfId="52842"/>
    <cellStyle name="Output 2 28 7 6" xfId="52843"/>
    <cellStyle name="Output 2 28 7 7" xfId="52837"/>
    <cellStyle name="Output 2 28 8" xfId="6814"/>
    <cellStyle name="Output 2 28 8 2" xfId="52845"/>
    <cellStyle name="Output 2 28 8 2 2" xfId="52846"/>
    <cellStyle name="Output 2 28 8 3" xfId="52847"/>
    <cellStyle name="Output 2 28 8 4" xfId="52848"/>
    <cellStyle name="Output 2 28 8 5" xfId="52849"/>
    <cellStyle name="Output 2 28 8 6" xfId="52850"/>
    <cellStyle name="Output 2 28 8 7" xfId="52844"/>
    <cellStyle name="Output 2 28 9" xfId="8386"/>
    <cellStyle name="Output 2 28 9 2" xfId="52852"/>
    <cellStyle name="Output 2 28 9 2 2" xfId="52853"/>
    <cellStyle name="Output 2 28 9 3" xfId="52854"/>
    <cellStyle name="Output 2 28 9 4" xfId="52855"/>
    <cellStyle name="Output 2 28 9 5" xfId="52856"/>
    <cellStyle name="Output 2 28 9 6" xfId="52857"/>
    <cellStyle name="Output 2 28 9 7" xfId="52851"/>
    <cellStyle name="Output 2 29" xfId="497"/>
    <cellStyle name="Output 2 29 10" xfId="9865"/>
    <cellStyle name="Output 2 29 10 2" xfId="52859"/>
    <cellStyle name="Output 2 29 10 2 2" xfId="52860"/>
    <cellStyle name="Output 2 29 10 3" xfId="52861"/>
    <cellStyle name="Output 2 29 10 4" xfId="52862"/>
    <cellStyle name="Output 2 29 10 5" xfId="52863"/>
    <cellStyle name="Output 2 29 10 6" xfId="52864"/>
    <cellStyle name="Output 2 29 10 7" xfId="52858"/>
    <cellStyle name="Output 2 29 11" xfId="11639"/>
    <cellStyle name="Output 2 29 11 2" xfId="52866"/>
    <cellStyle name="Output 2 29 11 2 2" xfId="52867"/>
    <cellStyle name="Output 2 29 11 3" xfId="52868"/>
    <cellStyle name="Output 2 29 11 4" xfId="52869"/>
    <cellStyle name="Output 2 29 11 5" xfId="52870"/>
    <cellStyle name="Output 2 29 11 6" xfId="52871"/>
    <cellStyle name="Output 2 29 11 7" xfId="52865"/>
    <cellStyle name="Output 2 29 12" xfId="13341"/>
    <cellStyle name="Output 2 29 12 2" xfId="52873"/>
    <cellStyle name="Output 2 29 12 2 2" xfId="52874"/>
    <cellStyle name="Output 2 29 12 3" xfId="52875"/>
    <cellStyle name="Output 2 29 12 4" xfId="52876"/>
    <cellStyle name="Output 2 29 12 5" xfId="52877"/>
    <cellStyle name="Output 2 29 12 6" xfId="52872"/>
    <cellStyle name="Output 2 29 13" xfId="14953"/>
    <cellStyle name="Output 2 29 13 2" xfId="52879"/>
    <cellStyle name="Output 2 29 13 3" xfId="52878"/>
    <cellStyle name="Output 2 29 14" xfId="16564"/>
    <cellStyle name="Output 2 29 14 2" xfId="52881"/>
    <cellStyle name="Output 2 29 14 3" xfId="52880"/>
    <cellStyle name="Output 2 29 15" xfId="18169"/>
    <cellStyle name="Output 2 29 15 2" xfId="52882"/>
    <cellStyle name="Output 2 29 16" xfId="19773"/>
    <cellStyle name="Output 2 29 16 2" xfId="52883"/>
    <cellStyle name="Output 2 29 17" xfId="21365"/>
    <cellStyle name="Output 2 29 17 2" xfId="52884"/>
    <cellStyle name="Output 2 29 18" xfId="22947"/>
    <cellStyle name="Output 2 29 18 2" xfId="52885"/>
    <cellStyle name="Output 2 29 19" xfId="24462"/>
    <cellStyle name="Output 2 29 2" xfId="1087"/>
    <cellStyle name="Output 2 29 2 10" xfId="15923"/>
    <cellStyle name="Output 2 29 2 11" xfId="17528"/>
    <cellStyle name="Output 2 29 2 12" xfId="19131"/>
    <cellStyle name="Output 2 29 2 13" xfId="20723"/>
    <cellStyle name="Output 2 29 2 14" xfId="22300"/>
    <cellStyle name="Output 2 29 2 15" xfId="23821"/>
    <cellStyle name="Output 2 29 2 16" xfId="25294"/>
    <cellStyle name="Output 2 29 2 2" xfId="2882"/>
    <cellStyle name="Output 2 29 2 2 2" xfId="52887"/>
    <cellStyle name="Output 2 29 2 2 3" xfId="52886"/>
    <cellStyle name="Output 2 29 2 3" xfId="4545"/>
    <cellStyle name="Output 2 29 2 3 2" xfId="52888"/>
    <cellStyle name="Output 2 29 2 4" xfId="6137"/>
    <cellStyle name="Output 2 29 2 4 2" xfId="52889"/>
    <cellStyle name="Output 2 29 2 5" xfId="7709"/>
    <cellStyle name="Output 2 29 2 5 2" xfId="52890"/>
    <cellStyle name="Output 2 29 2 6" xfId="9224"/>
    <cellStyle name="Output 2 29 2 6 2" xfId="52891"/>
    <cellStyle name="Output 2 29 2 7" xfId="10697"/>
    <cellStyle name="Output 2 29 2 8" xfId="12610"/>
    <cellStyle name="Output 2 29 2 9" xfId="14311"/>
    <cellStyle name="Output 2 29 3" xfId="1495"/>
    <cellStyle name="Output 2 29 3 10" xfId="16295"/>
    <cellStyle name="Output 2 29 3 11" xfId="17900"/>
    <cellStyle name="Output 2 29 3 12" xfId="19503"/>
    <cellStyle name="Output 2 29 3 13" xfId="21095"/>
    <cellStyle name="Output 2 29 3 14" xfId="22672"/>
    <cellStyle name="Output 2 29 3 15" xfId="24193"/>
    <cellStyle name="Output 2 29 3 16" xfId="25666"/>
    <cellStyle name="Output 2 29 3 2" xfId="3254"/>
    <cellStyle name="Output 2 29 3 2 2" xfId="52893"/>
    <cellStyle name="Output 2 29 3 2 3" xfId="52892"/>
    <cellStyle name="Output 2 29 3 3" xfId="4917"/>
    <cellStyle name="Output 2 29 3 3 2" xfId="52894"/>
    <cellStyle name="Output 2 29 3 4" xfId="6509"/>
    <cellStyle name="Output 2 29 3 4 2" xfId="52895"/>
    <cellStyle name="Output 2 29 3 5" xfId="8081"/>
    <cellStyle name="Output 2 29 3 5 2" xfId="52896"/>
    <cellStyle name="Output 2 29 3 6" xfId="9596"/>
    <cellStyle name="Output 2 29 3 6 2" xfId="52897"/>
    <cellStyle name="Output 2 29 3 7" xfId="11069"/>
    <cellStyle name="Output 2 29 3 8" xfId="12982"/>
    <cellStyle name="Output 2 29 3 9" xfId="14683"/>
    <cellStyle name="Output 2 29 4" xfId="2429"/>
    <cellStyle name="Output 2 29 4 10" xfId="17076"/>
    <cellStyle name="Output 2 29 4 11" xfId="18680"/>
    <cellStyle name="Output 2 29 4 12" xfId="20278"/>
    <cellStyle name="Output 2 29 4 13" xfId="21856"/>
    <cellStyle name="Output 2 29 4 14" xfId="23392"/>
    <cellStyle name="Output 2 29 4 15" xfId="24866"/>
    <cellStyle name="Output 2 29 4 2" xfId="4093"/>
    <cellStyle name="Output 2 29 4 2 2" xfId="52899"/>
    <cellStyle name="Output 2 29 4 2 3" xfId="52898"/>
    <cellStyle name="Output 2 29 4 3" xfId="5688"/>
    <cellStyle name="Output 2 29 4 3 2" xfId="52900"/>
    <cellStyle name="Output 2 29 4 4" xfId="7267"/>
    <cellStyle name="Output 2 29 4 4 2" xfId="52901"/>
    <cellStyle name="Output 2 29 4 5" xfId="8795"/>
    <cellStyle name="Output 2 29 4 5 2" xfId="52902"/>
    <cellStyle name="Output 2 29 4 6" xfId="10269"/>
    <cellStyle name="Output 2 29 4 6 2" xfId="52903"/>
    <cellStyle name="Output 2 29 4 7" xfId="12157"/>
    <cellStyle name="Output 2 29 4 8" xfId="13858"/>
    <cellStyle name="Output 2 29 4 9" xfId="15471"/>
    <cellStyle name="Output 2 29 5" xfId="1912"/>
    <cellStyle name="Output 2 29 5 2" xfId="52905"/>
    <cellStyle name="Output 2 29 5 2 2" xfId="52906"/>
    <cellStyle name="Output 2 29 5 3" xfId="52907"/>
    <cellStyle name="Output 2 29 5 4" xfId="52908"/>
    <cellStyle name="Output 2 29 5 5" xfId="52909"/>
    <cellStyle name="Output 2 29 5 6" xfId="52910"/>
    <cellStyle name="Output 2 29 5 7" xfId="52904"/>
    <cellStyle name="Output 2 29 6" xfId="3582"/>
    <cellStyle name="Output 2 29 6 2" xfId="52912"/>
    <cellStyle name="Output 2 29 6 2 2" xfId="52913"/>
    <cellStyle name="Output 2 29 6 3" xfId="52914"/>
    <cellStyle name="Output 2 29 6 4" xfId="52915"/>
    <cellStyle name="Output 2 29 6 5" xfId="52916"/>
    <cellStyle name="Output 2 29 6 6" xfId="52917"/>
    <cellStyle name="Output 2 29 6 7" xfId="52911"/>
    <cellStyle name="Output 2 29 7" xfId="5186"/>
    <cellStyle name="Output 2 29 7 2" xfId="52919"/>
    <cellStyle name="Output 2 29 7 2 2" xfId="52920"/>
    <cellStyle name="Output 2 29 7 3" xfId="52921"/>
    <cellStyle name="Output 2 29 7 4" xfId="52922"/>
    <cellStyle name="Output 2 29 7 5" xfId="52923"/>
    <cellStyle name="Output 2 29 7 6" xfId="52924"/>
    <cellStyle name="Output 2 29 7 7" xfId="52918"/>
    <cellStyle name="Output 2 29 8" xfId="6778"/>
    <cellStyle name="Output 2 29 8 2" xfId="52926"/>
    <cellStyle name="Output 2 29 8 2 2" xfId="52927"/>
    <cellStyle name="Output 2 29 8 3" xfId="52928"/>
    <cellStyle name="Output 2 29 8 4" xfId="52929"/>
    <cellStyle name="Output 2 29 8 5" xfId="52930"/>
    <cellStyle name="Output 2 29 8 6" xfId="52931"/>
    <cellStyle name="Output 2 29 8 7" xfId="52925"/>
    <cellStyle name="Output 2 29 9" xfId="8350"/>
    <cellStyle name="Output 2 29 9 2" xfId="52933"/>
    <cellStyle name="Output 2 29 9 2 2" xfId="52934"/>
    <cellStyle name="Output 2 29 9 3" xfId="52935"/>
    <cellStyle name="Output 2 29 9 4" xfId="52936"/>
    <cellStyle name="Output 2 29 9 5" xfId="52937"/>
    <cellStyle name="Output 2 29 9 6" xfId="52938"/>
    <cellStyle name="Output 2 29 9 7" xfId="52932"/>
    <cellStyle name="Output 2 3" xfId="363"/>
    <cellStyle name="Output 2 3 10" xfId="8558"/>
    <cellStyle name="Output 2 3 10 2" xfId="52940"/>
    <cellStyle name="Output 2 3 10 2 2" xfId="52941"/>
    <cellStyle name="Output 2 3 10 3" xfId="52942"/>
    <cellStyle name="Output 2 3 10 4" xfId="52943"/>
    <cellStyle name="Output 2 3 10 5" xfId="52944"/>
    <cellStyle name="Output 2 3 10 6" xfId="52945"/>
    <cellStyle name="Output 2 3 10 7" xfId="52939"/>
    <cellStyle name="Output 2 3 11" xfId="11505"/>
    <cellStyle name="Output 2 3 11 2" xfId="52947"/>
    <cellStyle name="Output 2 3 11 2 2" xfId="52948"/>
    <cellStyle name="Output 2 3 11 3" xfId="52949"/>
    <cellStyle name="Output 2 3 11 4" xfId="52950"/>
    <cellStyle name="Output 2 3 11 5" xfId="52951"/>
    <cellStyle name="Output 2 3 11 6" xfId="52952"/>
    <cellStyle name="Output 2 3 11 7" xfId="52946"/>
    <cellStyle name="Output 2 3 12" xfId="13207"/>
    <cellStyle name="Output 2 3 12 2" xfId="52954"/>
    <cellStyle name="Output 2 3 12 2 2" xfId="52955"/>
    <cellStyle name="Output 2 3 12 3" xfId="52956"/>
    <cellStyle name="Output 2 3 12 4" xfId="52957"/>
    <cellStyle name="Output 2 3 12 5" xfId="52958"/>
    <cellStyle name="Output 2 3 12 6" xfId="52953"/>
    <cellStyle name="Output 2 3 13" xfId="11896"/>
    <cellStyle name="Output 2 3 13 2" xfId="52960"/>
    <cellStyle name="Output 2 3 13 3" xfId="52959"/>
    <cellStyle name="Output 2 3 14" xfId="15200"/>
    <cellStyle name="Output 2 3 14 2" xfId="52962"/>
    <cellStyle name="Output 2 3 14 3" xfId="52961"/>
    <cellStyle name="Output 2 3 15" xfId="16809"/>
    <cellStyle name="Output 2 3 15 2" xfId="52963"/>
    <cellStyle name="Output 2 3 16" xfId="17318"/>
    <cellStyle name="Output 2 3 16 2" xfId="52964"/>
    <cellStyle name="Output 2 3 17" xfId="18876"/>
    <cellStyle name="Output 2 3 17 2" xfId="52965"/>
    <cellStyle name="Output 2 3 18" xfId="20440"/>
    <cellStyle name="Output 2 3 18 2" xfId="52966"/>
    <cellStyle name="Output 2 3 19" xfId="23155"/>
    <cellStyle name="Output 2 3 2" xfId="953"/>
    <cellStyle name="Output 2 3 2 10" xfId="15794"/>
    <cellStyle name="Output 2 3 2 11" xfId="17399"/>
    <cellStyle name="Output 2 3 2 12" xfId="19002"/>
    <cellStyle name="Output 2 3 2 13" xfId="20594"/>
    <cellStyle name="Output 2 3 2 14" xfId="22171"/>
    <cellStyle name="Output 2 3 2 15" xfId="23692"/>
    <cellStyle name="Output 2 3 2 16" xfId="25165"/>
    <cellStyle name="Output 2 3 2 2" xfId="2753"/>
    <cellStyle name="Output 2 3 2 2 2" xfId="52968"/>
    <cellStyle name="Output 2 3 2 2 3" xfId="52967"/>
    <cellStyle name="Output 2 3 2 3" xfId="4416"/>
    <cellStyle name="Output 2 3 2 3 2" xfId="52969"/>
    <cellStyle name="Output 2 3 2 4" xfId="6008"/>
    <cellStyle name="Output 2 3 2 4 2" xfId="52970"/>
    <cellStyle name="Output 2 3 2 5" xfId="7580"/>
    <cellStyle name="Output 2 3 2 5 2" xfId="52971"/>
    <cellStyle name="Output 2 3 2 6" xfId="9095"/>
    <cellStyle name="Output 2 3 2 6 2" xfId="52972"/>
    <cellStyle name="Output 2 3 2 7" xfId="10568"/>
    <cellStyle name="Output 2 3 2 8" xfId="12481"/>
    <cellStyle name="Output 2 3 2 9" xfId="14182"/>
    <cellStyle name="Output 2 3 3" xfId="1361"/>
    <cellStyle name="Output 2 3 3 10" xfId="16166"/>
    <cellStyle name="Output 2 3 3 11" xfId="17771"/>
    <cellStyle name="Output 2 3 3 12" xfId="19374"/>
    <cellStyle name="Output 2 3 3 13" xfId="20966"/>
    <cellStyle name="Output 2 3 3 14" xfId="22543"/>
    <cellStyle name="Output 2 3 3 15" xfId="24064"/>
    <cellStyle name="Output 2 3 3 16" xfId="25537"/>
    <cellStyle name="Output 2 3 3 2" xfId="3125"/>
    <cellStyle name="Output 2 3 3 2 2" xfId="52974"/>
    <cellStyle name="Output 2 3 3 2 3" xfId="52973"/>
    <cellStyle name="Output 2 3 3 3" xfId="4788"/>
    <cellStyle name="Output 2 3 3 3 2" xfId="52975"/>
    <cellStyle name="Output 2 3 3 4" xfId="6380"/>
    <cellStyle name="Output 2 3 3 4 2" xfId="52976"/>
    <cellStyle name="Output 2 3 3 5" xfId="7952"/>
    <cellStyle name="Output 2 3 3 5 2" xfId="52977"/>
    <cellStyle name="Output 2 3 3 6" xfId="9467"/>
    <cellStyle name="Output 2 3 3 6 2" xfId="52978"/>
    <cellStyle name="Output 2 3 3 7" xfId="10940"/>
    <cellStyle name="Output 2 3 3 8" xfId="12853"/>
    <cellStyle name="Output 2 3 3 9" xfId="14554"/>
    <cellStyle name="Output 2 3 4" xfId="2295"/>
    <cellStyle name="Output 2 3 4 10" xfId="16942"/>
    <cellStyle name="Output 2 3 4 11" xfId="18546"/>
    <cellStyle name="Output 2 3 4 12" xfId="20144"/>
    <cellStyle name="Output 2 3 4 13" xfId="21724"/>
    <cellStyle name="Output 2 3 4 14" xfId="23261"/>
    <cellStyle name="Output 2 3 4 15" xfId="24737"/>
    <cellStyle name="Output 2 3 4 2" xfId="3959"/>
    <cellStyle name="Output 2 3 4 2 2" xfId="52980"/>
    <cellStyle name="Output 2 3 4 2 3" xfId="52979"/>
    <cellStyle name="Output 2 3 4 3" xfId="5554"/>
    <cellStyle name="Output 2 3 4 3 2" xfId="52981"/>
    <cellStyle name="Output 2 3 4 4" xfId="7134"/>
    <cellStyle name="Output 2 3 4 4 2" xfId="52982"/>
    <cellStyle name="Output 2 3 4 5" xfId="8664"/>
    <cellStyle name="Output 2 3 4 5 2" xfId="52983"/>
    <cellStyle name="Output 2 3 4 6" xfId="10140"/>
    <cellStyle name="Output 2 3 4 6 2" xfId="52984"/>
    <cellStyle name="Output 2 3 4 7" xfId="12023"/>
    <cellStyle name="Output 2 3 4 8" xfId="13724"/>
    <cellStyle name="Output 2 3 4 9" xfId="15337"/>
    <cellStyle name="Output 2 3 5" xfId="1778"/>
    <cellStyle name="Output 2 3 5 2" xfId="52986"/>
    <cellStyle name="Output 2 3 5 2 2" xfId="52987"/>
    <cellStyle name="Output 2 3 5 3" xfId="52988"/>
    <cellStyle name="Output 2 3 5 4" xfId="52989"/>
    <cellStyle name="Output 2 3 5 5" xfId="52990"/>
    <cellStyle name="Output 2 3 5 6" xfId="52991"/>
    <cellStyle name="Output 2 3 5 7" xfId="52985"/>
    <cellStyle name="Output 2 3 6" xfId="3448"/>
    <cellStyle name="Output 2 3 6 2" xfId="52993"/>
    <cellStyle name="Output 2 3 6 2 2" xfId="52994"/>
    <cellStyle name="Output 2 3 6 3" xfId="52995"/>
    <cellStyle name="Output 2 3 6 4" xfId="52996"/>
    <cellStyle name="Output 2 3 6 5" xfId="52997"/>
    <cellStyle name="Output 2 3 6 6" xfId="52998"/>
    <cellStyle name="Output 2 3 6 7" xfId="52992"/>
    <cellStyle name="Output 2 3 7" xfId="3827"/>
    <cellStyle name="Output 2 3 7 2" xfId="53000"/>
    <cellStyle name="Output 2 3 7 2 2" xfId="53001"/>
    <cellStyle name="Output 2 3 7 3" xfId="53002"/>
    <cellStyle name="Output 2 3 7 4" xfId="53003"/>
    <cellStyle name="Output 2 3 7 5" xfId="53004"/>
    <cellStyle name="Output 2 3 7 6" xfId="53005"/>
    <cellStyle name="Output 2 3 7 7" xfId="52999"/>
    <cellStyle name="Output 2 3 8" xfId="5427"/>
    <cellStyle name="Output 2 3 8 2" xfId="53007"/>
    <cellStyle name="Output 2 3 8 2 2" xfId="53008"/>
    <cellStyle name="Output 2 3 8 3" xfId="53009"/>
    <cellStyle name="Output 2 3 8 4" xfId="53010"/>
    <cellStyle name="Output 2 3 8 5" xfId="53011"/>
    <cellStyle name="Output 2 3 8 6" xfId="53012"/>
    <cellStyle name="Output 2 3 8 7" xfId="53006"/>
    <cellStyle name="Output 2 3 9" xfId="7012"/>
    <cellStyle name="Output 2 3 9 2" xfId="53014"/>
    <cellStyle name="Output 2 3 9 2 2" xfId="53015"/>
    <cellStyle name="Output 2 3 9 3" xfId="53016"/>
    <cellStyle name="Output 2 3 9 4" xfId="53017"/>
    <cellStyle name="Output 2 3 9 5" xfId="53018"/>
    <cellStyle name="Output 2 3 9 6" xfId="53019"/>
    <cellStyle name="Output 2 3 9 7" xfId="53013"/>
    <cellStyle name="Output 2 30" xfId="581"/>
    <cellStyle name="Output 2 30 10" xfId="9940"/>
    <cellStyle name="Output 2 30 10 2" xfId="53021"/>
    <cellStyle name="Output 2 30 10 2 2" xfId="53022"/>
    <cellStyle name="Output 2 30 10 3" xfId="53023"/>
    <cellStyle name="Output 2 30 10 4" xfId="53024"/>
    <cellStyle name="Output 2 30 10 5" xfId="53025"/>
    <cellStyle name="Output 2 30 10 6" xfId="53026"/>
    <cellStyle name="Output 2 30 10 7" xfId="53020"/>
    <cellStyle name="Output 2 30 11" xfId="11723"/>
    <cellStyle name="Output 2 30 11 2" xfId="53028"/>
    <cellStyle name="Output 2 30 11 2 2" xfId="53029"/>
    <cellStyle name="Output 2 30 11 3" xfId="53030"/>
    <cellStyle name="Output 2 30 11 4" xfId="53031"/>
    <cellStyle name="Output 2 30 11 5" xfId="53032"/>
    <cellStyle name="Output 2 30 11 6" xfId="53033"/>
    <cellStyle name="Output 2 30 11 7" xfId="53027"/>
    <cellStyle name="Output 2 30 12" xfId="13425"/>
    <cellStyle name="Output 2 30 12 2" xfId="53035"/>
    <cellStyle name="Output 2 30 12 2 2" xfId="53036"/>
    <cellStyle name="Output 2 30 12 3" xfId="53037"/>
    <cellStyle name="Output 2 30 12 4" xfId="53038"/>
    <cellStyle name="Output 2 30 12 5" xfId="53039"/>
    <cellStyle name="Output 2 30 12 6" xfId="53034"/>
    <cellStyle name="Output 2 30 13" xfId="15037"/>
    <cellStyle name="Output 2 30 13 2" xfId="53041"/>
    <cellStyle name="Output 2 30 13 3" xfId="53040"/>
    <cellStyle name="Output 2 30 14" xfId="16648"/>
    <cellStyle name="Output 2 30 14 2" xfId="53043"/>
    <cellStyle name="Output 2 30 14 3" xfId="53042"/>
    <cellStyle name="Output 2 30 15" xfId="18250"/>
    <cellStyle name="Output 2 30 15 2" xfId="53044"/>
    <cellStyle name="Output 2 30 16" xfId="19853"/>
    <cellStyle name="Output 2 30 16 2" xfId="53045"/>
    <cellStyle name="Output 2 30 17" xfId="21447"/>
    <cellStyle name="Output 2 30 17 2" xfId="53046"/>
    <cellStyle name="Output 2 30 18" xfId="23023"/>
    <cellStyle name="Output 2 30 18 2" xfId="53047"/>
    <cellStyle name="Output 2 30 19" xfId="24537"/>
    <cellStyle name="Output 2 30 2" xfId="1171"/>
    <cellStyle name="Output 2 30 2 10" xfId="15998"/>
    <cellStyle name="Output 2 30 2 11" xfId="17603"/>
    <cellStyle name="Output 2 30 2 12" xfId="19206"/>
    <cellStyle name="Output 2 30 2 13" xfId="20798"/>
    <cellStyle name="Output 2 30 2 14" xfId="22375"/>
    <cellStyle name="Output 2 30 2 15" xfId="23896"/>
    <cellStyle name="Output 2 30 2 16" xfId="25369"/>
    <cellStyle name="Output 2 30 2 2" xfId="2957"/>
    <cellStyle name="Output 2 30 2 2 2" xfId="53049"/>
    <cellStyle name="Output 2 30 2 2 3" xfId="53048"/>
    <cellStyle name="Output 2 30 2 3" xfId="4620"/>
    <cellStyle name="Output 2 30 2 3 2" xfId="53050"/>
    <cellStyle name="Output 2 30 2 4" xfId="6212"/>
    <cellStyle name="Output 2 30 2 4 2" xfId="53051"/>
    <cellStyle name="Output 2 30 2 5" xfId="7784"/>
    <cellStyle name="Output 2 30 2 5 2" xfId="53052"/>
    <cellStyle name="Output 2 30 2 6" xfId="9299"/>
    <cellStyle name="Output 2 30 2 6 2" xfId="53053"/>
    <cellStyle name="Output 2 30 2 7" xfId="10772"/>
    <cellStyle name="Output 2 30 2 8" xfId="12685"/>
    <cellStyle name="Output 2 30 2 9" xfId="14386"/>
    <cellStyle name="Output 2 30 3" xfId="1579"/>
    <cellStyle name="Output 2 30 3 10" xfId="16370"/>
    <cellStyle name="Output 2 30 3 11" xfId="17975"/>
    <cellStyle name="Output 2 30 3 12" xfId="19578"/>
    <cellStyle name="Output 2 30 3 13" xfId="21170"/>
    <cellStyle name="Output 2 30 3 14" xfId="22747"/>
    <cellStyle name="Output 2 30 3 15" xfId="24268"/>
    <cellStyle name="Output 2 30 3 16" xfId="25741"/>
    <cellStyle name="Output 2 30 3 2" xfId="3329"/>
    <cellStyle name="Output 2 30 3 2 2" xfId="53055"/>
    <cellStyle name="Output 2 30 3 2 3" xfId="53054"/>
    <cellStyle name="Output 2 30 3 3" xfId="4992"/>
    <cellStyle name="Output 2 30 3 3 2" xfId="53056"/>
    <cellStyle name="Output 2 30 3 4" xfId="6584"/>
    <cellStyle name="Output 2 30 3 4 2" xfId="53057"/>
    <cellStyle name="Output 2 30 3 5" xfId="8156"/>
    <cellStyle name="Output 2 30 3 5 2" xfId="53058"/>
    <cellStyle name="Output 2 30 3 6" xfId="9671"/>
    <cellStyle name="Output 2 30 3 6 2" xfId="53059"/>
    <cellStyle name="Output 2 30 3 7" xfId="11144"/>
    <cellStyle name="Output 2 30 3 8" xfId="13057"/>
    <cellStyle name="Output 2 30 3 9" xfId="14758"/>
    <cellStyle name="Output 2 30 4" xfId="2513"/>
    <cellStyle name="Output 2 30 4 10" xfId="17160"/>
    <cellStyle name="Output 2 30 4 11" xfId="18763"/>
    <cellStyle name="Output 2 30 4 12" xfId="20360"/>
    <cellStyle name="Output 2 30 4 13" xfId="21936"/>
    <cellStyle name="Output 2 30 4 14" xfId="23468"/>
    <cellStyle name="Output 2 30 4 15" xfId="24941"/>
    <cellStyle name="Output 2 30 4 2" xfId="4176"/>
    <cellStyle name="Output 2 30 4 2 2" xfId="53061"/>
    <cellStyle name="Output 2 30 4 2 3" xfId="53060"/>
    <cellStyle name="Output 2 30 4 3" xfId="5770"/>
    <cellStyle name="Output 2 30 4 3 2" xfId="53062"/>
    <cellStyle name="Output 2 30 4 4" xfId="7346"/>
    <cellStyle name="Output 2 30 4 4 2" xfId="53063"/>
    <cellStyle name="Output 2 30 4 5" xfId="8871"/>
    <cellStyle name="Output 2 30 4 5 2" xfId="53064"/>
    <cellStyle name="Output 2 30 4 6" xfId="10344"/>
    <cellStyle name="Output 2 30 4 6 2" xfId="53065"/>
    <cellStyle name="Output 2 30 4 7" xfId="12241"/>
    <cellStyle name="Output 2 30 4 8" xfId="13942"/>
    <cellStyle name="Output 2 30 4 9" xfId="15554"/>
    <cellStyle name="Output 2 30 5" xfId="1996"/>
    <cellStyle name="Output 2 30 5 2" xfId="53067"/>
    <cellStyle name="Output 2 30 5 2 2" xfId="53068"/>
    <cellStyle name="Output 2 30 5 3" xfId="53069"/>
    <cellStyle name="Output 2 30 5 4" xfId="53070"/>
    <cellStyle name="Output 2 30 5 5" xfId="53071"/>
    <cellStyle name="Output 2 30 5 6" xfId="53072"/>
    <cellStyle name="Output 2 30 5 7" xfId="53066"/>
    <cellStyle name="Output 2 30 6" xfId="3665"/>
    <cellStyle name="Output 2 30 6 2" xfId="53074"/>
    <cellStyle name="Output 2 30 6 2 2" xfId="53075"/>
    <cellStyle name="Output 2 30 6 3" xfId="53076"/>
    <cellStyle name="Output 2 30 6 4" xfId="53077"/>
    <cellStyle name="Output 2 30 6 5" xfId="53078"/>
    <cellStyle name="Output 2 30 6 6" xfId="53079"/>
    <cellStyle name="Output 2 30 6 7" xfId="53073"/>
    <cellStyle name="Output 2 30 7" xfId="5268"/>
    <cellStyle name="Output 2 30 7 2" xfId="53081"/>
    <cellStyle name="Output 2 30 7 2 2" xfId="53082"/>
    <cellStyle name="Output 2 30 7 3" xfId="53083"/>
    <cellStyle name="Output 2 30 7 4" xfId="53084"/>
    <cellStyle name="Output 2 30 7 5" xfId="53085"/>
    <cellStyle name="Output 2 30 7 6" xfId="53086"/>
    <cellStyle name="Output 2 30 7 7" xfId="53080"/>
    <cellStyle name="Output 2 30 8" xfId="6857"/>
    <cellStyle name="Output 2 30 8 2" xfId="53088"/>
    <cellStyle name="Output 2 30 8 2 2" xfId="53089"/>
    <cellStyle name="Output 2 30 8 3" xfId="53090"/>
    <cellStyle name="Output 2 30 8 4" xfId="53091"/>
    <cellStyle name="Output 2 30 8 5" xfId="53092"/>
    <cellStyle name="Output 2 30 8 6" xfId="53093"/>
    <cellStyle name="Output 2 30 8 7" xfId="53087"/>
    <cellStyle name="Output 2 30 9" xfId="8426"/>
    <cellStyle name="Output 2 30 9 2" xfId="53095"/>
    <cellStyle name="Output 2 30 9 2 2" xfId="53096"/>
    <cellStyle name="Output 2 30 9 3" xfId="53097"/>
    <cellStyle name="Output 2 30 9 4" xfId="53098"/>
    <cellStyle name="Output 2 30 9 5" xfId="53099"/>
    <cellStyle name="Output 2 30 9 6" xfId="53100"/>
    <cellStyle name="Output 2 30 9 7" xfId="53094"/>
    <cellStyle name="Output 2 31" xfId="609"/>
    <cellStyle name="Output 2 31 10" xfId="9968"/>
    <cellStyle name="Output 2 31 10 2" xfId="53102"/>
    <cellStyle name="Output 2 31 10 2 2" xfId="53103"/>
    <cellStyle name="Output 2 31 10 3" xfId="53104"/>
    <cellStyle name="Output 2 31 10 4" xfId="53105"/>
    <cellStyle name="Output 2 31 10 5" xfId="53106"/>
    <cellStyle name="Output 2 31 10 6" xfId="53107"/>
    <cellStyle name="Output 2 31 10 7" xfId="53101"/>
    <cellStyle name="Output 2 31 11" xfId="11751"/>
    <cellStyle name="Output 2 31 11 2" xfId="53109"/>
    <cellStyle name="Output 2 31 11 2 2" xfId="53110"/>
    <cellStyle name="Output 2 31 11 3" xfId="53111"/>
    <cellStyle name="Output 2 31 11 4" xfId="53112"/>
    <cellStyle name="Output 2 31 11 5" xfId="53113"/>
    <cellStyle name="Output 2 31 11 6" xfId="53114"/>
    <cellStyle name="Output 2 31 11 7" xfId="53108"/>
    <cellStyle name="Output 2 31 12" xfId="13453"/>
    <cellStyle name="Output 2 31 12 2" xfId="53116"/>
    <cellStyle name="Output 2 31 12 2 2" xfId="53117"/>
    <cellStyle name="Output 2 31 12 3" xfId="53118"/>
    <cellStyle name="Output 2 31 12 4" xfId="53119"/>
    <cellStyle name="Output 2 31 12 5" xfId="53120"/>
    <cellStyle name="Output 2 31 12 6" xfId="53115"/>
    <cellStyle name="Output 2 31 13" xfId="15065"/>
    <cellStyle name="Output 2 31 13 2" xfId="53122"/>
    <cellStyle name="Output 2 31 13 3" xfId="53121"/>
    <cellStyle name="Output 2 31 14" xfId="16676"/>
    <cellStyle name="Output 2 31 14 2" xfId="53124"/>
    <cellStyle name="Output 2 31 14 3" xfId="53123"/>
    <cellStyle name="Output 2 31 15" xfId="18278"/>
    <cellStyle name="Output 2 31 15 2" xfId="53125"/>
    <cellStyle name="Output 2 31 16" xfId="19881"/>
    <cellStyle name="Output 2 31 16 2" xfId="53126"/>
    <cellStyle name="Output 2 31 17" xfId="21475"/>
    <cellStyle name="Output 2 31 17 2" xfId="53127"/>
    <cellStyle name="Output 2 31 18" xfId="23051"/>
    <cellStyle name="Output 2 31 18 2" xfId="53128"/>
    <cellStyle name="Output 2 31 19" xfId="24565"/>
    <cellStyle name="Output 2 31 2" xfId="1199"/>
    <cellStyle name="Output 2 31 2 10" xfId="16026"/>
    <cellStyle name="Output 2 31 2 11" xfId="17631"/>
    <cellStyle name="Output 2 31 2 12" xfId="19234"/>
    <cellStyle name="Output 2 31 2 13" xfId="20826"/>
    <cellStyle name="Output 2 31 2 14" xfId="22403"/>
    <cellStyle name="Output 2 31 2 15" xfId="23924"/>
    <cellStyle name="Output 2 31 2 16" xfId="25397"/>
    <cellStyle name="Output 2 31 2 2" xfId="2985"/>
    <cellStyle name="Output 2 31 2 2 2" xfId="53130"/>
    <cellStyle name="Output 2 31 2 2 3" xfId="53129"/>
    <cellStyle name="Output 2 31 2 3" xfId="4648"/>
    <cellStyle name="Output 2 31 2 3 2" xfId="53131"/>
    <cellStyle name="Output 2 31 2 4" xfId="6240"/>
    <cellStyle name="Output 2 31 2 4 2" xfId="53132"/>
    <cellStyle name="Output 2 31 2 5" xfId="7812"/>
    <cellStyle name="Output 2 31 2 5 2" xfId="53133"/>
    <cellStyle name="Output 2 31 2 6" xfId="9327"/>
    <cellStyle name="Output 2 31 2 6 2" xfId="53134"/>
    <cellStyle name="Output 2 31 2 7" xfId="10800"/>
    <cellStyle name="Output 2 31 2 8" xfId="12713"/>
    <cellStyle name="Output 2 31 2 9" xfId="14414"/>
    <cellStyle name="Output 2 31 3" xfId="1607"/>
    <cellStyle name="Output 2 31 3 10" xfId="16398"/>
    <cellStyle name="Output 2 31 3 11" xfId="18003"/>
    <cellStyle name="Output 2 31 3 12" xfId="19606"/>
    <cellStyle name="Output 2 31 3 13" xfId="21198"/>
    <cellStyle name="Output 2 31 3 14" xfId="22775"/>
    <cellStyle name="Output 2 31 3 15" xfId="24296"/>
    <cellStyle name="Output 2 31 3 16" xfId="25769"/>
    <cellStyle name="Output 2 31 3 2" xfId="3357"/>
    <cellStyle name="Output 2 31 3 2 2" xfId="53136"/>
    <cellStyle name="Output 2 31 3 2 3" xfId="53135"/>
    <cellStyle name="Output 2 31 3 3" xfId="5020"/>
    <cellStyle name="Output 2 31 3 3 2" xfId="53137"/>
    <cellStyle name="Output 2 31 3 4" xfId="6612"/>
    <cellStyle name="Output 2 31 3 4 2" xfId="53138"/>
    <cellStyle name="Output 2 31 3 5" xfId="8184"/>
    <cellStyle name="Output 2 31 3 5 2" xfId="53139"/>
    <cellStyle name="Output 2 31 3 6" xfId="9699"/>
    <cellStyle name="Output 2 31 3 6 2" xfId="53140"/>
    <cellStyle name="Output 2 31 3 7" xfId="11172"/>
    <cellStyle name="Output 2 31 3 8" xfId="13085"/>
    <cellStyle name="Output 2 31 3 9" xfId="14786"/>
    <cellStyle name="Output 2 31 4" xfId="2541"/>
    <cellStyle name="Output 2 31 4 10" xfId="17188"/>
    <cellStyle name="Output 2 31 4 11" xfId="18791"/>
    <cellStyle name="Output 2 31 4 12" xfId="20388"/>
    <cellStyle name="Output 2 31 4 13" xfId="21964"/>
    <cellStyle name="Output 2 31 4 14" xfId="23496"/>
    <cellStyle name="Output 2 31 4 15" xfId="24969"/>
    <cellStyle name="Output 2 31 4 2" xfId="4204"/>
    <cellStyle name="Output 2 31 4 2 2" xfId="53142"/>
    <cellStyle name="Output 2 31 4 2 3" xfId="53141"/>
    <cellStyle name="Output 2 31 4 3" xfId="5798"/>
    <cellStyle name="Output 2 31 4 3 2" xfId="53143"/>
    <cellStyle name="Output 2 31 4 4" xfId="7374"/>
    <cellStyle name="Output 2 31 4 4 2" xfId="53144"/>
    <cellStyle name="Output 2 31 4 5" xfId="8899"/>
    <cellStyle name="Output 2 31 4 5 2" xfId="53145"/>
    <cellStyle name="Output 2 31 4 6" xfId="10372"/>
    <cellStyle name="Output 2 31 4 6 2" xfId="53146"/>
    <cellStyle name="Output 2 31 4 7" xfId="12269"/>
    <cellStyle name="Output 2 31 4 8" xfId="13970"/>
    <cellStyle name="Output 2 31 4 9" xfId="15582"/>
    <cellStyle name="Output 2 31 5" xfId="2024"/>
    <cellStyle name="Output 2 31 5 2" xfId="53148"/>
    <cellStyle name="Output 2 31 5 2 2" xfId="53149"/>
    <cellStyle name="Output 2 31 5 3" xfId="53150"/>
    <cellStyle name="Output 2 31 5 4" xfId="53151"/>
    <cellStyle name="Output 2 31 5 5" xfId="53152"/>
    <cellStyle name="Output 2 31 5 6" xfId="53153"/>
    <cellStyle name="Output 2 31 5 7" xfId="53147"/>
    <cellStyle name="Output 2 31 6" xfId="3693"/>
    <cellStyle name="Output 2 31 6 2" xfId="53155"/>
    <cellStyle name="Output 2 31 6 2 2" xfId="53156"/>
    <cellStyle name="Output 2 31 6 3" xfId="53157"/>
    <cellStyle name="Output 2 31 6 4" xfId="53158"/>
    <cellStyle name="Output 2 31 6 5" xfId="53159"/>
    <cellStyle name="Output 2 31 6 6" xfId="53160"/>
    <cellStyle name="Output 2 31 6 7" xfId="53154"/>
    <cellStyle name="Output 2 31 7" xfId="5296"/>
    <cellStyle name="Output 2 31 7 2" xfId="53162"/>
    <cellStyle name="Output 2 31 7 2 2" xfId="53163"/>
    <cellStyle name="Output 2 31 7 3" xfId="53164"/>
    <cellStyle name="Output 2 31 7 4" xfId="53165"/>
    <cellStyle name="Output 2 31 7 5" xfId="53166"/>
    <cellStyle name="Output 2 31 7 6" xfId="53167"/>
    <cellStyle name="Output 2 31 7 7" xfId="53161"/>
    <cellStyle name="Output 2 31 8" xfId="6885"/>
    <cellStyle name="Output 2 31 8 2" xfId="53169"/>
    <cellStyle name="Output 2 31 8 2 2" xfId="53170"/>
    <cellStyle name="Output 2 31 8 3" xfId="53171"/>
    <cellStyle name="Output 2 31 8 4" xfId="53172"/>
    <cellStyle name="Output 2 31 8 5" xfId="53173"/>
    <cellStyle name="Output 2 31 8 6" xfId="53174"/>
    <cellStyle name="Output 2 31 8 7" xfId="53168"/>
    <cellStyle name="Output 2 31 9" xfId="8454"/>
    <cellStyle name="Output 2 31 9 2" xfId="53176"/>
    <cellStyle name="Output 2 31 9 2 2" xfId="53177"/>
    <cellStyle name="Output 2 31 9 3" xfId="53178"/>
    <cellStyle name="Output 2 31 9 4" xfId="53179"/>
    <cellStyle name="Output 2 31 9 5" xfId="53180"/>
    <cellStyle name="Output 2 31 9 6" xfId="53181"/>
    <cellStyle name="Output 2 31 9 7" xfId="53175"/>
    <cellStyle name="Output 2 32" xfId="575"/>
    <cellStyle name="Output 2 32 10" xfId="9937"/>
    <cellStyle name="Output 2 32 10 2" xfId="53183"/>
    <cellStyle name="Output 2 32 10 2 2" xfId="53184"/>
    <cellStyle name="Output 2 32 10 3" xfId="53185"/>
    <cellStyle name="Output 2 32 10 4" xfId="53186"/>
    <cellStyle name="Output 2 32 10 5" xfId="53187"/>
    <cellStyle name="Output 2 32 10 6" xfId="53188"/>
    <cellStyle name="Output 2 32 10 7" xfId="53182"/>
    <cellStyle name="Output 2 32 11" xfId="11717"/>
    <cellStyle name="Output 2 32 11 2" xfId="53190"/>
    <cellStyle name="Output 2 32 11 2 2" xfId="53191"/>
    <cellStyle name="Output 2 32 11 3" xfId="53192"/>
    <cellStyle name="Output 2 32 11 4" xfId="53193"/>
    <cellStyle name="Output 2 32 11 5" xfId="53194"/>
    <cellStyle name="Output 2 32 11 6" xfId="53195"/>
    <cellStyle name="Output 2 32 11 7" xfId="53189"/>
    <cellStyle name="Output 2 32 12" xfId="13419"/>
    <cellStyle name="Output 2 32 12 2" xfId="53197"/>
    <cellStyle name="Output 2 32 12 2 2" xfId="53198"/>
    <cellStyle name="Output 2 32 12 3" xfId="53199"/>
    <cellStyle name="Output 2 32 12 4" xfId="53200"/>
    <cellStyle name="Output 2 32 12 5" xfId="53201"/>
    <cellStyle name="Output 2 32 12 6" xfId="53196"/>
    <cellStyle name="Output 2 32 13" xfId="15031"/>
    <cellStyle name="Output 2 32 13 2" xfId="53203"/>
    <cellStyle name="Output 2 32 13 3" xfId="53202"/>
    <cellStyle name="Output 2 32 14" xfId="16642"/>
    <cellStyle name="Output 2 32 14 2" xfId="53205"/>
    <cellStyle name="Output 2 32 14 3" xfId="53204"/>
    <cellStyle name="Output 2 32 15" xfId="18246"/>
    <cellStyle name="Output 2 32 15 2" xfId="53206"/>
    <cellStyle name="Output 2 32 16" xfId="19849"/>
    <cellStyle name="Output 2 32 16 2" xfId="53207"/>
    <cellStyle name="Output 2 32 17" xfId="21442"/>
    <cellStyle name="Output 2 32 17 2" xfId="53208"/>
    <cellStyle name="Output 2 32 18" xfId="23019"/>
    <cellStyle name="Output 2 32 18 2" xfId="53209"/>
    <cellStyle name="Output 2 32 19" xfId="24534"/>
    <cellStyle name="Output 2 32 2" xfId="1165"/>
    <cellStyle name="Output 2 32 2 10" xfId="15995"/>
    <cellStyle name="Output 2 32 2 11" xfId="17600"/>
    <cellStyle name="Output 2 32 2 12" xfId="19203"/>
    <cellStyle name="Output 2 32 2 13" xfId="20795"/>
    <cellStyle name="Output 2 32 2 14" xfId="22372"/>
    <cellStyle name="Output 2 32 2 15" xfId="23893"/>
    <cellStyle name="Output 2 32 2 16" xfId="25366"/>
    <cellStyle name="Output 2 32 2 2" xfId="2954"/>
    <cellStyle name="Output 2 32 2 2 2" xfId="53211"/>
    <cellStyle name="Output 2 32 2 2 3" xfId="53210"/>
    <cellStyle name="Output 2 32 2 3" xfId="4617"/>
    <cellStyle name="Output 2 32 2 3 2" xfId="53212"/>
    <cellStyle name="Output 2 32 2 4" xfId="6209"/>
    <cellStyle name="Output 2 32 2 4 2" xfId="53213"/>
    <cellStyle name="Output 2 32 2 5" xfId="7781"/>
    <cellStyle name="Output 2 32 2 5 2" xfId="53214"/>
    <cellStyle name="Output 2 32 2 6" xfId="9296"/>
    <cellStyle name="Output 2 32 2 6 2" xfId="53215"/>
    <cellStyle name="Output 2 32 2 7" xfId="10769"/>
    <cellStyle name="Output 2 32 2 8" xfId="12682"/>
    <cellStyle name="Output 2 32 2 9" xfId="14383"/>
    <cellStyle name="Output 2 32 3" xfId="1573"/>
    <cellStyle name="Output 2 32 3 10" xfId="16367"/>
    <cellStyle name="Output 2 32 3 11" xfId="17972"/>
    <cellStyle name="Output 2 32 3 12" xfId="19575"/>
    <cellStyle name="Output 2 32 3 13" xfId="21167"/>
    <cellStyle name="Output 2 32 3 14" xfId="22744"/>
    <cellStyle name="Output 2 32 3 15" xfId="24265"/>
    <cellStyle name="Output 2 32 3 16" xfId="25738"/>
    <cellStyle name="Output 2 32 3 2" xfId="3326"/>
    <cellStyle name="Output 2 32 3 2 2" xfId="53217"/>
    <cellStyle name="Output 2 32 3 2 3" xfId="53216"/>
    <cellStyle name="Output 2 32 3 3" xfId="4989"/>
    <cellStyle name="Output 2 32 3 3 2" xfId="53218"/>
    <cellStyle name="Output 2 32 3 4" xfId="6581"/>
    <cellStyle name="Output 2 32 3 4 2" xfId="53219"/>
    <cellStyle name="Output 2 32 3 5" xfId="8153"/>
    <cellStyle name="Output 2 32 3 5 2" xfId="53220"/>
    <cellStyle name="Output 2 32 3 6" xfId="9668"/>
    <cellStyle name="Output 2 32 3 6 2" xfId="53221"/>
    <cellStyle name="Output 2 32 3 7" xfId="11141"/>
    <cellStyle name="Output 2 32 3 8" xfId="13054"/>
    <cellStyle name="Output 2 32 3 9" xfId="14755"/>
    <cellStyle name="Output 2 32 4" xfId="2507"/>
    <cellStyle name="Output 2 32 4 10" xfId="17154"/>
    <cellStyle name="Output 2 32 4 11" xfId="18758"/>
    <cellStyle name="Output 2 32 4 12" xfId="20355"/>
    <cellStyle name="Output 2 32 4 13" xfId="21932"/>
    <cellStyle name="Output 2 32 4 14" xfId="23465"/>
    <cellStyle name="Output 2 32 4 15" xfId="24938"/>
    <cellStyle name="Output 2 32 4 2" xfId="4170"/>
    <cellStyle name="Output 2 32 4 2 2" xfId="53223"/>
    <cellStyle name="Output 2 32 4 2 3" xfId="53222"/>
    <cellStyle name="Output 2 32 4 3" xfId="5765"/>
    <cellStyle name="Output 2 32 4 3 2" xfId="53224"/>
    <cellStyle name="Output 2 32 4 4" xfId="7343"/>
    <cellStyle name="Output 2 32 4 4 2" xfId="53225"/>
    <cellStyle name="Output 2 32 4 5" xfId="8868"/>
    <cellStyle name="Output 2 32 4 5 2" xfId="53226"/>
    <cellStyle name="Output 2 32 4 6" xfId="10341"/>
    <cellStyle name="Output 2 32 4 6 2" xfId="53227"/>
    <cellStyle name="Output 2 32 4 7" xfId="12235"/>
    <cellStyle name="Output 2 32 4 8" xfId="13936"/>
    <cellStyle name="Output 2 32 4 9" xfId="15548"/>
    <cellStyle name="Output 2 32 5" xfId="1990"/>
    <cellStyle name="Output 2 32 5 2" xfId="53229"/>
    <cellStyle name="Output 2 32 5 2 2" xfId="53230"/>
    <cellStyle name="Output 2 32 5 3" xfId="53231"/>
    <cellStyle name="Output 2 32 5 4" xfId="53232"/>
    <cellStyle name="Output 2 32 5 5" xfId="53233"/>
    <cellStyle name="Output 2 32 5 6" xfId="53234"/>
    <cellStyle name="Output 2 32 5 7" xfId="53228"/>
    <cellStyle name="Output 2 32 6" xfId="3659"/>
    <cellStyle name="Output 2 32 6 2" xfId="53236"/>
    <cellStyle name="Output 2 32 6 2 2" xfId="53237"/>
    <cellStyle name="Output 2 32 6 3" xfId="53238"/>
    <cellStyle name="Output 2 32 6 4" xfId="53239"/>
    <cellStyle name="Output 2 32 6 5" xfId="53240"/>
    <cellStyle name="Output 2 32 6 6" xfId="53241"/>
    <cellStyle name="Output 2 32 6 7" xfId="53235"/>
    <cellStyle name="Output 2 32 7" xfId="5262"/>
    <cellStyle name="Output 2 32 7 2" xfId="53243"/>
    <cellStyle name="Output 2 32 7 2 2" xfId="53244"/>
    <cellStyle name="Output 2 32 7 3" xfId="53245"/>
    <cellStyle name="Output 2 32 7 4" xfId="53246"/>
    <cellStyle name="Output 2 32 7 5" xfId="53247"/>
    <cellStyle name="Output 2 32 7 6" xfId="53248"/>
    <cellStyle name="Output 2 32 7 7" xfId="53242"/>
    <cellStyle name="Output 2 32 8" xfId="6853"/>
    <cellStyle name="Output 2 32 8 2" xfId="53250"/>
    <cellStyle name="Output 2 32 8 2 2" xfId="53251"/>
    <cellStyle name="Output 2 32 8 3" xfId="53252"/>
    <cellStyle name="Output 2 32 8 4" xfId="53253"/>
    <cellStyle name="Output 2 32 8 5" xfId="53254"/>
    <cellStyle name="Output 2 32 8 6" xfId="53255"/>
    <cellStyle name="Output 2 32 8 7" xfId="53249"/>
    <cellStyle name="Output 2 32 9" xfId="8422"/>
    <cellStyle name="Output 2 32 9 2" xfId="53257"/>
    <cellStyle name="Output 2 32 9 2 2" xfId="53258"/>
    <cellStyle name="Output 2 32 9 3" xfId="53259"/>
    <cellStyle name="Output 2 32 9 4" xfId="53260"/>
    <cellStyle name="Output 2 32 9 5" xfId="53261"/>
    <cellStyle name="Output 2 32 9 6" xfId="53262"/>
    <cellStyle name="Output 2 32 9 7" xfId="53256"/>
    <cellStyle name="Output 2 33" xfId="506"/>
    <cellStyle name="Output 2 33 10" xfId="9874"/>
    <cellStyle name="Output 2 33 10 2" xfId="53264"/>
    <cellStyle name="Output 2 33 10 2 2" xfId="53265"/>
    <cellStyle name="Output 2 33 10 3" xfId="53266"/>
    <cellStyle name="Output 2 33 10 4" xfId="53267"/>
    <cellStyle name="Output 2 33 10 5" xfId="53268"/>
    <cellStyle name="Output 2 33 10 6" xfId="53269"/>
    <cellStyle name="Output 2 33 10 7" xfId="53263"/>
    <cellStyle name="Output 2 33 11" xfId="11648"/>
    <cellStyle name="Output 2 33 11 2" xfId="53271"/>
    <cellStyle name="Output 2 33 11 2 2" xfId="53272"/>
    <cellStyle name="Output 2 33 11 3" xfId="53273"/>
    <cellStyle name="Output 2 33 11 4" xfId="53274"/>
    <cellStyle name="Output 2 33 11 5" xfId="53275"/>
    <cellStyle name="Output 2 33 11 6" xfId="53276"/>
    <cellStyle name="Output 2 33 11 7" xfId="53270"/>
    <cellStyle name="Output 2 33 12" xfId="13350"/>
    <cellStyle name="Output 2 33 12 2" xfId="53278"/>
    <cellStyle name="Output 2 33 12 2 2" xfId="53279"/>
    <cellStyle name="Output 2 33 12 3" xfId="53280"/>
    <cellStyle name="Output 2 33 12 4" xfId="53281"/>
    <cellStyle name="Output 2 33 12 5" xfId="53282"/>
    <cellStyle name="Output 2 33 12 6" xfId="53277"/>
    <cellStyle name="Output 2 33 13" xfId="14962"/>
    <cellStyle name="Output 2 33 13 2" xfId="53284"/>
    <cellStyle name="Output 2 33 13 3" xfId="53283"/>
    <cellStyle name="Output 2 33 14" xfId="16573"/>
    <cellStyle name="Output 2 33 14 2" xfId="53286"/>
    <cellStyle name="Output 2 33 14 3" xfId="53285"/>
    <cellStyle name="Output 2 33 15" xfId="18178"/>
    <cellStyle name="Output 2 33 15 2" xfId="53287"/>
    <cellStyle name="Output 2 33 16" xfId="19782"/>
    <cellStyle name="Output 2 33 16 2" xfId="53288"/>
    <cellStyle name="Output 2 33 17" xfId="21374"/>
    <cellStyle name="Output 2 33 17 2" xfId="53289"/>
    <cellStyle name="Output 2 33 18" xfId="22956"/>
    <cellStyle name="Output 2 33 18 2" xfId="53290"/>
    <cellStyle name="Output 2 33 19" xfId="24471"/>
    <cellStyle name="Output 2 33 2" xfId="1096"/>
    <cellStyle name="Output 2 33 2 10" xfId="15932"/>
    <cellStyle name="Output 2 33 2 11" xfId="17537"/>
    <cellStyle name="Output 2 33 2 12" xfId="19140"/>
    <cellStyle name="Output 2 33 2 13" xfId="20732"/>
    <cellStyle name="Output 2 33 2 14" xfId="22309"/>
    <cellStyle name="Output 2 33 2 15" xfId="23830"/>
    <cellStyle name="Output 2 33 2 16" xfId="25303"/>
    <cellStyle name="Output 2 33 2 2" xfId="2891"/>
    <cellStyle name="Output 2 33 2 2 2" xfId="53292"/>
    <cellStyle name="Output 2 33 2 2 3" xfId="53291"/>
    <cellStyle name="Output 2 33 2 3" xfId="4554"/>
    <cellStyle name="Output 2 33 2 3 2" xfId="53293"/>
    <cellStyle name="Output 2 33 2 4" xfId="6146"/>
    <cellStyle name="Output 2 33 2 4 2" xfId="53294"/>
    <cellStyle name="Output 2 33 2 5" xfId="7718"/>
    <cellStyle name="Output 2 33 2 5 2" xfId="53295"/>
    <cellStyle name="Output 2 33 2 6" xfId="9233"/>
    <cellStyle name="Output 2 33 2 6 2" xfId="53296"/>
    <cellStyle name="Output 2 33 2 7" xfId="10706"/>
    <cellStyle name="Output 2 33 2 8" xfId="12619"/>
    <cellStyle name="Output 2 33 2 9" xfId="14320"/>
    <cellStyle name="Output 2 33 3" xfId="1504"/>
    <cellStyle name="Output 2 33 3 10" xfId="16304"/>
    <cellStyle name="Output 2 33 3 11" xfId="17909"/>
    <cellStyle name="Output 2 33 3 12" xfId="19512"/>
    <cellStyle name="Output 2 33 3 13" xfId="21104"/>
    <cellStyle name="Output 2 33 3 14" xfId="22681"/>
    <cellStyle name="Output 2 33 3 15" xfId="24202"/>
    <cellStyle name="Output 2 33 3 16" xfId="25675"/>
    <cellStyle name="Output 2 33 3 2" xfId="3263"/>
    <cellStyle name="Output 2 33 3 2 2" xfId="53298"/>
    <cellStyle name="Output 2 33 3 2 3" xfId="53297"/>
    <cellStyle name="Output 2 33 3 3" xfId="4926"/>
    <cellStyle name="Output 2 33 3 3 2" xfId="53299"/>
    <cellStyle name="Output 2 33 3 4" xfId="6518"/>
    <cellStyle name="Output 2 33 3 4 2" xfId="53300"/>
    <cellStyle name="Output 2 33 3 5" xfId="8090"/>
    <cellStyle name="Output 2 33 3 5 2" xfId="53301"/>
    <cellStyle name="Output 2 33 3 6" xfId="9605"/>
    <cellStyle name="Output 2 33 3 6 2" xfId="53302"/>
    <cellStyle name="Output 2 33 3 7" xfId="11078"/>
    <cellStyle name="Output 2 33 3 8" xfId="12991"/>
    <cellStyle name="Output 2 33 3 9" xfId="14692"/>
    <cellStyle name="Output 2 33 4" xfId="2438"/>
    <cellStyle name="Output 2 33 4 10" xfId="17085"/>
    <cellStyle name="Output 2 33 4 11" xfId="18689"/>
    <cellStyle name="Output 2 33 4 12" xfId="20287"/>
    <cellStyle name="Output 2 33 4 13" xfId="21865"/>
    <cellStyle name="Output 2 33 4 14" xfId="23401"/>
    <cellStyle name="Output 2 33 4 15" xfId="24875"/>
    <cellStyle name="Output 2 33 4 2" xfId="4102"/>
    <cellStyle name="Output 2 33 4 2 2" xfId="53304"/>
    <cellStyle name="Output 2 33 4 2 3" xfId="53303"/>
    <cellStyle name="Output 2 33 4 3" xfId="5697"/>
    <cellStyle name="Output 2 33 4 3 2" xfId="53305"/>
    <cellStyle name="Output 2 33 4 4" xfId="7276"/>
    <cellStyle name="Output 2 33 4 4 2" xfId="53306"/>
    <cellStyle name="Output 2 33 4 5" xfId="8804"/>
    <cellStyle name="Output 2 33 4 5 2" xfId="53307"/>
    <cellStyle name="Output 2 33 4 6" xfId="10278"/>
    <cellStyle name="Output 2 33 4 6 2" xfId="53308"/>
    <cellStyle name="Output 2 33 4 7" xfId="12166"/>
    <cellStyle name="Output 2 33 4 8" xfId="13867"/>
    <cellStyle name="Output 2 33 4 9" xfId="15480"/>
    <cellStyle name="Output 2 33 5" xfId="1921"/>
    <cellStyle name="Output 2 33 5 2" xfId="53310"/>
    <cellStyle name="Output 2 33 5 2 2" xfId="53311"/>
    <cellStyle name="Output 2 33 5 3" xfId="53312"/>
    <cellStyle name="Output 2 33 5 4" xfId="53313"/>
    <cellStyle name="Output 2 33 5 5" xfId="53314"/>
    <cellStyle name="Output 2 33 5 6" xfId="53315"/>
    <cellStyle name="Output 2 33 5 7" xfId="53309"/>
    <cellStyle name="Output 2 33 6" xfId="3591"/>
    <cellStyle name="Output 2 33 6 2" xfId="53317"/>
    <cellStyle name="Output 2 33 6 2 2" xfId="53318"/>
    <cellStyle name="Output 2 33 6 3" xfId="53319"/>
    <cellStyle name="Output 2 33 6 4" xfId="53320"/>
    <cellStyle name="Output 2 33 6 5" xfId="53321"/>
    <cellStyle name="Output 2 33 6 6" xfId="53322"/>
    <cellStyle name="Output 2 33 6 7" xfId="53316"/>
    <cellStyle name="Output 2 33 7" xfId="5195"/>
    <cellStyle name="Output 2 33 7 2" xfId="53324"/>
    <cellStyle name="Output 2 33 7 2 2" xfId="53325"/>
    <cellStyle name="Output 2 33 7 3" xfId="53326"/>
    <cellStyle name="Output 2 33 7 4" xfId="53327"/>
    <cellStyle name="Output 2 33 7 5" xfId="53328"/>
    <cellStyle name="Output 2 33 7 6" xfId="53329"/>
    <cellStyle name="Output 2 33 7 7" xfId="53323"/>
    <cellStyle name="Output 2 33 8" xfId="6787"/>
    <cellStyle name="Output 2 33 8 2" xfId="53331"/>
    <cellStyle name="Output 2 33 8 2 2" xfId="53332"/>
    <cellStyle name="Output 2 33 8 3" xfId="53333"/>
    <cellStyle name="Output 2 33 8 4" xfId="53334"/>
    <cellStyle name="Output 2 33 8 5" xfId="53335"/>
    <cellStyle name="Output 2 33 8 6" xfId="53336"/>
    <cellStyle name="Output 2 33 8 7" xfId="53330"/>
    <cellStyle name="Output 2 33 9" xfId="8359"/>
    <cellStyle name="Output 2 33 9 2" xfId="53338"/>
    <cellStyle name="Output 2 33 9 2 2" xfId="53339"/>
    <cellStyle name="Output 2 33 9 3" xfId="53340"/>
    <cellStyle name="Output 2 33 9 4" xfId="53341"/>
    <cellStyle name="Output 2 33 9 5" xfId="53342"/>
    <cellStyle name="Output 2 33 9 6" xfId="53343"/>
    <cellStyle name="Output 2 33 9 7" xfId="53337"/>
    <cellStyle name="Output 2 34" xfId="496"/>
    <cellStyle name="Output 2 34 10" xfId="9864"/>
    <cellStyle name="Output 2 34 10 2" xfId="53345"/>
    <cellStyle name="Output 2 34 10 2 2" xfId="53346"/>
    <cellStyle name="Output 2 34 10 3" xfId="53347"/>
    <cellStyle name="Output 2 34 10 4" xfId="53348"/>
    <cellStyle name="Output 2 34 10 5" xfId="53349"/>
    <cellStyle name="Output 2 34 10 6" xfId="53350"/>
    <cellStyle name="Output 2 34 10 7" xfId="53344"/>
    <cellStyle name="Output 2 34 11" xfId="11638"/>
    <cellStyle name="Output 2 34 11 2" xfId="53352"/>
    <cellStyle name="Output 2 34 11 2 2" xfId="53353"/>
    <cellStyle name="Output 2 34 11 3" xfId="53354"/>
    <cellStyle name="Output 2 34 11 4" xfId="53355"/>
    <cellStyle name="Output 2 34 11 5" xfId="53356"/>
    <cellStyle name="Output 2 34 11 6" xfId="53357"/>
    <cellStyle name="Output 2 34 11 7" xfId="53351"/>
    <cellStyle name="Output 2 34 12" xfId="13340"/>
    <cellStyle name="Output 2 34 12 2" xfId="53359"/>
    <cellStyle name="Output 2 34 12 2 2" xfId="53360"/>
    <cellStyle name="Output 2 34 12 3" xfId="53361"/>
    <cellStyle name="Output 2 34 12 4" xfId="53362"/>
    <cellStyle name="Output 2 34 12 5" xfId="53363"/>
    <cellStyle name="Output 2 34 12 6" xfId="53358"/>
    <cellStyle name="Output 2 34 13" xfId="14952"/>
    <cellStyle name="Output 2 34 13 2" xfId="53365"/>
    <cellStyle name="Output 2 34 13 3" xfId="53364"/>
    <cellStyle name="Output 2 34 14" xfId="16563"/>
    <cellStyle name="Output 2 34 14 2" xfId="53367"/>
    <cellStyle name="Output 2 34 14 3" xfId="53366"/>
    <cellStyle name="Output 2 34 15" xfId="18168"/>
    <cellStyle name="Output 2 34 15 2" xfId="53368"/>
    <cellStyle name="Output 2 34 16" xfId="19772"/>
    <cellStyle name="Output 2 34 16 2" xfId="53369"/>
    <cellStyle name="Output 2 34 17" xfId="21364"/>
    <cellStyle name="Output 2 34 17 2" xfId="53370"/>
    <cellStyle name="Output 2 34 18" xfId="22946"/>
    <cellStyle name="Output 2 34 18 2" xfId="53371"/>
    <cellStyle name="Output 2 34 19" xfId="24461"/>
    <cellStyle name="Output 2 34 2" xfId="1086"/>
    <cellStyle name="Output 2 34 2 10" xfId="15922"/>
    <cellStyle name="Output 2 34 2 11" xfId="17527"/>
    <cellStyle name="Output 2 34 2 12" xfId="19130"/>
    <cellStyle name="Output 2 34 2 13" xfId="20722"/>
    <cellStyle name="Output 2 34 2 14" xfId="22299"/>
    <cellStyle name="Output 2 34 2 15" xfId="23820"/>
    <cellStyle name="Output 2 34 2 16" xfId="25293"/>
    <cellStyle name="Output 2 34 2 2" xfId="2881"/>
    <cellStyle name="Output 2 34 2 2 2" xfId="53373"/>
    <cellStyle name="Output 2 34 2 2 3" xfId="53372"/>
    <cellStyle name="Output 2 34 2 3" xfId="4544"/>
    <cellStyle name="Output 2 34 2 3 2" xfId="53374"/>
    <cellStyle name="Output 2 34 2 4" xfId="6136"/>
    <cellStyle name="Output 2 34 2 4 2" xfId="53375"/>
    <cellStyle name="Output 2 34 2 5" xfId="7708"/>
    <cellStyle name="Output 2 34 2 5 2" xfId="53376"/>
    <cellStyle name="Output 2 34 2 6" xfId="9223"/>
    <cellStyle name="Output 2 34 2 6 2" xfId="53377"/>
    <cellStyle name="Output 2 34 2 7" xfId="10696"/>
    <cellStyle name="Output 2 34 2 8" xfId="12609"/>
    <cellStyle name="Output 2 34 2 9" xfId="14310"/>
    <cellStyle name="Output 2 34 3" xfId="1494"/>
    <cellStyle name="Output 2 34 3 10" xfId="16294"/>
    <cellStyle name="Output 2 34 3 11" xfId="17899"/>
    <cellStyle name="Output 2 34 3 12" xfId="19502"/>
    <cellStyle name="Output 2 34 3 13" xfId="21094"/>
    <cellStyle name="Output 2 34 3 14" xfId="22671"/>
    <cellStyle name="Output 2 34 3 15" xfId="24192"/>
    <cellStyle name="Output 2 34 3 16" xfId="25665"/>
    <cellStyle name="Output 2 34 3 2" xfId="3253"/>
    <cellStyle name="Output 2 34 3 2 2" xfId="53379"/>
    <cellStyle name="Output 2 34 3 2 3" xfId="53378"/>
    <cellStyle name="Output 2 34 3 3" xfId="4916"/>
    <cellStyle name="Output 2 34 3 3 2" xfId="53380"/>
    <cellStyle name="Output 2 34 3 4" xfId="6508"/>
    <cellStyle name="Output 2 34 3 4 2" xfId="53381"/>
    <cellStyle name="Output 2 34 3 5" xfId="8080"/>
    <cellStyle name="Output 2 34 3 5 2" xfId="53382"/>
    <cellStyle name="Output 2 34 3 6" xfId="9595"/>
    <cellStyle name="Output 2 34 3 6 2" xfId="53383"/>
    <cellStyle name="Output 2 34 3 7" xfId="11068"/>
    <cellStyle name="Output 2 34 3 8" xfId="12981"/>
    <cellStyle name="Output 2 34 3 9" xfId="14682"/>
    <cellStyle name="Output 2 34 4" xfId="2428"/>
    <cellStyle name="Output 2 34 4 10" xfId="17075"/>
    <cellStyle name="Output 2 34 4 11" xfId="18679"/>
    <cellStyle name="Output 2 34 4 12" xfId="20277"/>
    <cellStyle name="Output 2 34 4 13" xfId="21855"/>
    <cellStyle name="Output 2 34 4 14" xfId="23391"/>
    <cellStyle name="Output 2 34 4 15" xfId="24865"/>
    <cellStyle name="Output 2 34 4 2" xfId="4092"/>
    <cellStyle name="Output 2 34 4 2 2" xfId="53385"/>
    <cellStyle name="Output 2 34 4 2 3" xfId="53384"/>
    <cellStyle name="Output 2 34 4 3" xfId="5687"/>
    <cellStyle name="Output 2 34 4 3 2" xfId="53386"/>
    <cellStyle name="Output 2 34 4 4" xfId="7266"/>
    <cellStyle name="Output 2 34 4 4 2" xfId="53387"/>
    <cellStyle name="Output 2 34 4 5" xfId="8794"/>
    <cellStyle name="Output 2 34 4 5 2" xfId="53388"/>
    <cellStyle name="Output 2 34 4 6" xfId="10268"/>
    <cellStyle name="Output 2 34 4 6 2" xfId="53389"/>
    <cellStyle name="Output 2 34 4 7" xfId="12156"/>
    <cellStyle name="Output 2 34 4 8" xfId="13857"/>
    <cellStyle name="Output 2 34 4 9" xfId="15470"/>
    <cellStyle name="Output 2 34 5" xfId="1911"/>
    <cellStyle name="Output 2 34 5 2" xfId="53391"/>
    <cellStyle name="Output 2 34 5 2 2" xfId="53392"/>
    <cellStyle name="Output 2 34 5 3" xfId="53393"/>
    <cellStyle name="Output 2 34 5 4" xfId="53394"/>
    <cellStyle name="Output 2 34 5 5" xfId="53395"/>
    <cellStyle name="Output 2 34 5 6" xfId="53396"/>
    <cellStyle name="Output 2 34 5 7" xfId="53390"/>
    <cellStyle name="Output 2 34 6" xfId="3581"/>
    <cellStyle name="Output 2 34 6 2" xfId="53398"/>
    <cellStyle name="Output 2 34 6 2 2" xfId="53399"/>
    <cellStyle name="Output 2 34 6 3" xfId="53400"/>
    <cellStyle name="Output 2 34 6 4" xfId="53401"/>
    <cellStyle name="Output 2 34 6 5" xfId="53402"/>
    <cellStyle name="Output 2 34 6 6" xfId="53403"/>
    <cellStyle name="Output 2 34 6 7" xfId="53397"/>
    <cellStyle name="Output 2 34 7" xfId="5185"/>
    <cellStyle name="Output 2 34 7 2" xfId="53405"/>
    <cellStyle name="Output 2 34 7 2 2" xfId="53406"/>
    <cellStyle name="Output 2 34 7 3" xfId="53407"/>
    <cellStyle name="Output 2 34 7 4" xfId="53408"/>
    <cellStyle name="Output 2 34 7 5" xfId="53409"/>
    <cellStyle name="Output 2 34 7 6" xfId="53410"/>
    <cellStyle name="Output 2 34 7 7" xfId="53404"/>
    <cellStyle name="Output 2 34 8" xfId="6777"/>
    <cellStyle name="Output 2 34 8 2" xfId="53412"/>
    <cellStyle name="Output 2 34 8 2 2" xfId="53413"/>
    <cellStyle name="Output 2 34 8 3" xfId="53414"/>
    <cellStyle name="Output 2 34 8 4" xfId="53415"/>
    <cellStyle name="Output 2 34 8 5" xfId="53416"/>
    <cellStyle name="Output 2 34 8 6" xfId="53417"/>
    <cellStyle name="Output 2 34 8 7" xfId="53411"/>
    <cellStyle name="Output 2 34 9" xfId="8349"/>
    <cellStyle name="Output 2 34 9 2" xfId="53419"/>
    <cellStyle name="Output 2 34 9 2 2" xfId="53420"/>
    <cellStyle name="Output 2 34 9 3" xfId="53421"/>
    <cellStyle name="Output 2 34 9 4" xfId="53422"/>
    <cellStyle name="Output 2 34 9 5" xfId="53423"/>
    <cellStyle name="Output 2 34 9 6" xfId="53424"/>
    <cellStyle name="Output 2 34 9 7" xfId="53418"/>
    <cellStyle name="Output 2 35" xfId="615"/>
    <cellStyle name="Output 2 35 10" xfId="9974"/>
    <cellStyle name="Output 2 35 10 2" xfId="53426"/>
    <cellStyle name="Output 2 35 10 2 2" xfId="53427"/>
    <cellStyle name="Output 2 35 10 3" xfId="53428"/>
    <cellStyle name="Output 2 35 10 4" xfId="53429"/>
    <cellStyle name="Output 2 35 10 5" xfId="53430"/>
    <cellStyle name="Output 2 35 10 6" xfId="53431"/>
    <cellStyle name="Output 2 35 10 7" xfId="53425"/>
    <cellStyle name="Output 2 35 11" xfId="11757"/>
    <cellStyle name="Output 2 35 11 2" xfId="53433"/>
    <cellStyle name="Output 2 35 11 2 2" xfId="53434"/>
    <cellStyle name="Output 2 35 11 3" xfId="53435"/>
    <cellStyle name="Output 2 35 11 4" xfId="53436"/>
    <cellStyle name="Output 2 35 11 5" xfId="53437"/>
    <cellStyle name="Output 2 35 11 6" xfId="53438"/>
    <cellStyle name="Output 2 35 11 7" xfId="53432"/>
    <cellStyle name="Output 2 35 12" xfId="13459"/>
    <cellStyle name="Output 2 35 12 2" xfId="53440"/>
    <cellStyle name="Output 2 35 12 2 2" xfId="53441"/>
    <cellStyle name="Output 2 35 12 3" xfId="53442"/>
    <cellStyle name="Output 2 35 12 4" xfId="53443"/>
    <cellStyle name="Output 2 35 12 5" xfId="53444"/>
    <cellStyle name="Output 2 35 12 6" xfId="53439"/>
    <cellStyle name="Output 2 35 13" xfId="15071"/>
    <cellStyle name="Output 2 35 13 2" xfId="53446"/>
    <cellStyle name="Output 2 35 13 3" xfId="53445"/>
    <cellStyle name="Output 2 35 14" xfId="16682"/>
    <cellStyle name="Output 2 35 14 2" xfId="53448"/>
    <cellStyle name="Output 2 35 14 3" xfId="53447"/>
    <cellStyle name="Output 2 35 15" xfId="18284"/>
    <cellStyle name="Output 2 35 15 2" xfId="53449"/>
    <cellStyle name="Output 2 35 16" xfId="19887"/>
    <cellStyle name="Output 2 35 16 2" xfId="53450"/>
    <cellStyle name="Output 2 35 17" xfId="21481"/>
    <cellStyle name="Output 2 35 17 2" xfId="53451"/>
    <cellStyle name="Output 2 35 18" xfId="23057"/>
    <cellStyle name="Output 2 35 18 2" xfId="53452"/>
    <cellStyle name="Output 2 35 19" xfId="24571"/>
    <cellStyle name="Output 2 35 2" xfId="1205"/>
    <cellStyle name="Output 2 35 2 10" xfId="16032"/>
    <cellStyle name="Output 2 35 2 11" xfId="17637"/>
    <cellStyle name="Output 2 35 2 12" xfId="19240"/>
    <cellStyle name="Output 2 35 2 13" xfId="20832"/>
    <cellStyle name="Output 2 35 2 14" xfId="22409"/>
    <cellStyle name="Output 2 35 2 15" xfId="23930"/>
    <cellStyle name="Output 2 35 2 16" xfId="25403"/>
    <cellStyle name="Output 2 35 2 2" xfId="2991"/>
    <cellStyle name="Output 2 35 2 2 2" xfId="53454"/>
    <cellStyle name="Output 2 35 2 2 3" xfId="53453"/>
    <cellStyle name="Output 2 35 2 3" xfId="4654"/>
    <cellStyle name="Output 2 35 2 3 2" xfId="53455"/>
    <cellStyle name="Output 2 35 2 4" xfId="6246"/>
    <cellStyle name="Output 2 35 2 4 2" xfId="53456"/>
    <cellStyle name="Output 2 35 2 5" xfId="7818"/>
    <cellStyle name="Output 2 35 2 5 2" xfId="53457"/>
    <cellStyle name="Output 2 35 2 6" xfId="9333"/>
    <cellStyle name="Output 2 35 2 6 2" xfId="53458"/>
    <cellStyle name="Output 2 35 2 7" xfId="10806"/>
    <cellStyle name="Output 2 35 2 8" xfId="12719"/>
    <cellStyle name="Output 2 35 2 9" xfId="14420"/>
    <cellStyle name="Output 2 35 3" xfId="1613"/>
    <cellStyle name="Output 2 35 3 10" xfId="16404"/>
    <cellStyle name="Output 2 35 3 11" xfId="18009"/>
    <cellStyle name="Output 2 35 3 12" xfId="19612"/>
    <cellStyle name="Output 2 35 3 13" xfId="21204"/>
    <cellStyle name="Output 2 35 3 14" xfId="22781"/>
    <cellStyle name="Output 2 35 3 15" xfId="24302"/>
    <cellStyle name="Output 2 35 3 16" xfId="25775"/>
    <cellStyle name="Output 2 35 3 2" xfId="3363"/>
    <cellStyle name="Output 2 35 3 2 2" xfId="53460"/>
    <cellStyle name="Output 2 35 3 2 3" xfId="53459"/>
    <cellStyle name="Output 2 35 3 3" xfId="5026"/>
    <cellStyle name="Output 2 35 3 3 2" xfId="53461"/>
    <cellStyle name="Output 2 35 3 4" xfId="6618"/>
    <cellStyle name="Output 2 35 3 4 2" xfId="53462"/>
    <cellStyle name="Output 2 35 3 5" xfId="8190"/>
    <cellStyle name="Output 2 35 3 5 2" xfId="53463"/>
    <cellStyle name="Output 2 35 3 6" xfId="9705"/>
    <cellStyle name="Output 2 35 3 6 2" xfId="53464"/>
    <cellStyle name="Output 2 35 3 7" xfId="11178"/>
    <cellStyle name="Output 2 35 3 8" xfId="13091"/>
    <cellStyle name="Output 2 35 3 9" xfId="14792"/>
    <cellStyle name="Output 2 35 4" xfId="2547"/>
    <cellStyle name="Output 2 35 4 10" xfId="17194"/>
    <cellStyle name="Output 2 35 4 11" xfId="18797"/>
    <cellStyle name="Output 2 35 4 12" xfId="20394"/>
    <cellStyle name="Output 2 35 4 13" xfId="21970"/>
    <cellStyle name="Output 2 35 4 14" xfId="23502"/>
    <cellStyle name="Output 2 35 4 15" xfId="24975"/>
    <cellStyle name="Output 2 35 4 2" xfId="4210"/>
    <cellStyle name="Output 2 35 4 2 2" xfId="53466"/>
    <cellStyle name="Output 2 35 4 2 3" xfId="53465"/>
    <cellStyle name="Output 2 35 4 3" xfId="5804"/>
    <cellStyle name="Output 2 35 4 3 2" xfId="53467"/>
    <cellStyle name="Output 2 35 4 4" xfId="7380"/>
    <cellStyle name="Output 2 35 4 4 2" xfId="53468"/>
    <cellStyle name="Output 2 35 4 5" xfId="8905"/>
    <cellStyle name="Output 2 35 4 5 2" xfId="53469"/>
    <cellStyle name="Output 2 35 4 6" xfId="10378"/>
    <cellStyle name="Output 2 35 4 6 2" xfId="53470"/>
    <cellStyle name="Output 2 35 4 7" xfId="12275"/>
    <cellStyle name="Output 2 35 4 8" xfId="13976"/>
    <cellStyle name="Output 2 35 4 9" xfId="15588"/>
    <cellStyle name="Output 2 35 5" xfId="2030"/>
    <cellStyle name="Output 2 35 5 2" xfId="53472"/>
    <cellStyle name="Output 2 35 5 2 2" xfId="53473"/>
    <cellStyle name="Output 2 35 5 3" xfId="53474"/>
    <cellStyle name="Output 2 35 5 4" xfId="53475"/>
    <cellStyle name="Output 2 35 5 5" xfId="53476"/>
    <cellStyle name="Output 2 35 5 6" xfId="53477"/>
    <cellStyle name="Output 2 35 5 7" xfId="53471"/>
    <cellStyle name="Output 2 35 6" xfId="3699"/>
    <cellStyle name="Output 2 35 6 2" xfId="53479"/>
    <cellStyle name="Output 2 35 6 2 2" xfId="53480"/>
    <cellStyle name="Output 2 35 6 3" xfId="53481"/>
    <cellStyle name="Output 2 35 6 4" xfId="53482"/>
    <cellStyle name="Output 2 35 6 5" xfId="53483"/>
    <cellStyle name="Output 2 35 6 6" xfId="53484"/>
    <cellStyle name="Output 2 35 6 7" xfId="53478"/>
    <cellStyle name="Output 2 35 7" xfId="5302"/>
    <cellStyle name="Output 2 35 7 2" xfId="53486"/>
    <cellStyle name="Output 2 35 7 2 2" xfId="53487"/>
    <cellStyle name="Output 2 35 7 3" xfId="53488"/>
    <cellStyle name="Output 2 35 7 4" xfId="53489"/>
    <cellStyle name="Output 2 35 7 5" xfId="53490"/>
    <cellStyle name="Output 2 35 7 6" xfId="53491"/>
    <cellStyle name="Output 2 35 7 7" xfId="53485"/>
    <cellStyle name="Output 2 35 8" xfId="6891"/>
    <cellStyle name="Output 2 35 8 2" xfId="53493"/>
    <cellStyle name="Output 2 35 8 2 2" xfId="53494"/>
    <cellStyle name="Output 2 35 8 3" xfId="53495"/>
    <cellStyle name="Output 2 35 8 4" xfId="53496"/>
    <cellStyle name="Output 2 35 8 5" xfId="53497"/>
    <cellStyle name="Output 2 35 8 6" xfId="53498"/>
    <cellStyle name="Output 2 35 8 7" xfId="53492"/>
    <cellStyle name="Output 2 35 9" xfId="8460"/>
    <cellStyle name="Output 2 35 9 2" xfId="53500"/>
    <cellStyle name="Output 2 35 9 2 2" xfId="53501"/>
    <cellStyle name="Output 2 35 9 3" xfId="53502"/>
    <cellStyle name="Output 2 35 9 4" xfId="53503"/>
    <cellStyle name="Output 2 35 9 5" xfId="53504"/>
    <cellStyle name="Output 2 35 9 6" xfId="53505"/>
    <cellStyle name="Output 2 35 9 7" xfId="53499"/>
    <cellStyle name="Output 2 36" xfId="480"/>
    <cellStyle name="Output 2 36 10" xfId="9848"/>
    <cellStyle name="Output 2 36 10 2" xfId="53507"/>
    <cellStyle name="Output 2 36 10 2 2" xfId="53508"/>
    <cellStyle name="Output 2 36 10 3" xfId="53509"/>
    <cellStyle name="Output 2 36 10 4" xfId="53510"/>
    <cellStyle name="Output 2 36 10 5" xfId="53511"/>
    <cellStyle name="Output 2 36 10 6" xfId="53512"/>
    <cellStyle name="Output 2 36 10 7" xfId="53506"/>
    <cellStyle name="Output 2 36 11" xfId="11622"/>
    <cellStyle name="Output 2 36 11 2" xfId="53514"/>
    <cellStyle name="Output 2 36 11 2 2" xfId="53515"/>
    <cellStyle name="Output 2 36 11 3" xfId="53516"/>
    <cellStyle name="Output 2 36 11 4" xfId="53517"/>
    <cellStyle name="Output 2 36 11 5" xfId="53518"/>
    <cellStyle name="Output 2 36 11 6" xfId="53519"/>
    <cellStyle name="Output 2 36 11 7" xfId="53513"/>
    <cellStyle name="Output 2 36 12" xfId="13324"/>
    <cellStyle name="Output 2 36 12 2" xfId="53521"/>
    <cellStyle name="Output 2 36 12 2 2" xfId="53522"/>
    <cellStyle name="Output 2 36 12 3" xfId="53523"/>
    <cellStyle name="Output 2 36 12 4" xfId="53524"/>
    <cellStyle name="Output 2 36 12 5" xfId="53525"/>
    <cellStyle name="Output 2 36 12 6" xfId="53520"/>
    <cellStyle name="Output 2 36 13" xfId="14936"/>
    <cellStyle name="Output 2 36 13 2" xfId="53527"/>
    <cellStyle name="Output 2 36 13 3" xfId="53526"/>
    <cellStyle name="Output 2 36 14" xfId="16547"/>
    <cellStyle name="Output 2 36 14 2" xfId="53529"/>
    <cellStyle name="Output 2 36 14 3" xfId="53528"/>
    <cellStyle name="Output 2 36 15" xfId="18152"/>
    <cellStyle name="Output 2 36 15 2" xfId="53530"/>
    <cellStyle name="Output 2 36 16" xfId="19756"/>
    <cellStyle name="Output 2 36 16 2" xfId="53531"/>
    <cellStyle name="Output 2 36 17" xfId="21348"/>
    <cellStyle name="Output 2 36 17 2" xfId="53532"/>
    <cellStyle name="Output 2 36 18" xfId="22930"/>
    <cellStyle name="Output 2 36 18 2" xfId="53533"/>
    <cellStyle name="Output 2 36 19" xfId="24445"/>
    <cellStyle name="Output 2 36 2" xfId="1070"/>
    <cellStyle name="Output 2 36 2 10" xfId="15906"/>
    <cellStyle name="Output 2 36 2 11" xfId="17511"/>
    <cellStyle name="Output 2 36 2 12" xfId="19114"/>
    <cellStyle name="Output 2 36 2 13" xfId="20706"/>
    <cellStyle name="Output 2 36 2 14" xfId="22283"/>
    <cellStyle name="Output 2 36 2 15" xfId="23804"/>
    <cellStyle name="Output 2 36 2 16" xfId="25277"/>
    <cellStyle name="Output 2 36 2 2" xfId="2865"/>
    <cellStyle name="Output 2 36 2 2 2" xfId="53535"/>
    <cellStyle name="Output 2 36 2 2 3" xfId="53534"/>
    <cellStyle name="Output 2 36 2 3" xfId="4528"/>
    <cellStyle name="Output 2 36 2 3 2" xfId="53536"/>
    <cellStyle name="Output 2 36 2 4" xfId="6120"/>
    <cellStyle name="Output 2 36 2 4 2" xfId="53537"/>
    <cellStyle name="Output 2 36 2 5" xfId="7692"/>
    <cellStyle name="Output 2 36 2 5 2" xfId="53538"/>
    <cellStyle name="Output 2 36 2 6" xfId="9207"/>
    <cellStyle name="Output 2 36 2 6 2" xfId="53539"/>
    <cellStyle name="Output 2 36 2 7" xfId="10680"/>
    <cellStyle name="Output 2 36 2 8" xfId="12593"/>
    <cellStyle name="Output 2 36 2 9" xfId="14294"/>
    <cellStyle name="Output 2 36 3" xfId="1478"/>
    <cellStyle name="Output 2 36 3 10" xfId="16278"/>
    <cellStyle name="Output 2 36 3 11" xfId="17883"/>
    <cellStyle name="Output 2 36 3 12" xfId="19486"/>
    <cellStyle name="Output 2 36 3 13" xfId="21078"/>
    <cellStyle name="Output 2 36 3 14" xfId="22655"/>
    <cellStyle name="Output 2 36 3 15" xfId="24176"/>
    <cellStyle name="Output 2 36 3 16" xfId="25649"/>
    <cellStyle name="Output 2 36 3 2" xfId="3237"/>
    <cellStyle name="Output 2 36 3 2 2" xfId="53541"/>
    <cellStyle name="Output 2 36 3 2 3" xfId="53540"/>
    <cellStyle name="Output 2 36 3 3" xfId="4900"/>
    <cellStyle name="Output 2 36 3 3 2" xfId="53542"/>
    <cellStyle name="Output 2 36 3 4" xfId="6492"/>
    <cellStyle name="Output 2 36 3 4 2" xfId="53543"/>
    <cellStyle name="Output 2 36 3 5" xfId="8064"/>
    <cellStyle name="Output 2 36 3 5 2" xfId="53544"/>
    <cellStyle name="Output 2 36 3 6" xfId="9579"/>
    <cellStyle name="Output 2 36 3 6 2" xfId="53545"/>
    <cellStyle name="Output 2 36 3 7" xfId="11052"/>
    <cellStyle name="Output 2 36 3 8" xfId="12965"/>
    <cellStyle name="Output 2 36 3 9" xfId="14666"/>
    <cellStyle name="Output 2 36 4" xfId="2412"/>
    <cellStyle name="Output 2 36 4 10" xfId="17059"/>
    <cellStyle name="Output 2 36 4 11" xfId="18663"/>
    <cellStyle name="Output 2 36 4 12" xfId="20261"/>
    <cellStyle name="Output 2 36 4 13" xfId="21839"/>
    <cellStyle name="Output 2 36 4 14" xfId="23375"/>
    <cellStyle name="Output 2 36 4 15" xfId="24849"/>
    <cellStyle name="Output 2 36 4 2" xfId="4076"/>
    <cellStyle name="Output 2 36 4 2 2" xfId="53547"/>
    <cellStyle name="Output 2 36 4 2 3" xfId="53546"/>
    <cellStyle name="Output 2 36 4 3" xfId="5671"/>
    <cellStyle name="Output 2 36 4 3 2" xfId="53548"/>
    <cellStyle name="Output 2 36 4 4" xfId="7250"/>
    <cellStyle name="Output 2 36 4 4 2" xfId="53549"/>
    <cellStyle name="Output 2 36 4 5" xfId="8778"/>
    <cellStyle name="Output 2 36 4 5 2" xfId="53550"/>
    <cellStyle name="Output 2 36 4 6" xfId="10252"/>
    <cellStyle name="Output 2 36 4 6 2" xfId="53551"/>
    <cellStyle name="Output 2 36 4 7" xfId="12140"/>
    <cellStyle name="Output 2 36 4 8" xfId="13841"/>
    <cellStyle name="Output 2 36 4 9" xfId="15454"/>
    <cellStyle name="Output 2 36 5" xfId="1895"/>
    <cellStyle name="Output 2 36 5 2" xfId="53553"/>
    <cellStyle name="Output 2 36 5 2 2" xfId="53554"/>
    <cellStyle name="Output 2 36 5 3" xfId="53555"/>
    <cellStyle name="Output 2 36 5 4" xfId="53556"/>
    <cellStyle name="Output 2 36 5 5" xfId="53557"/>
    <cellStyle name="Output 2 36 5 6" xfId="53558"/>
    <cellStyle name="Output 2 36 5 7" xfId="53552"/>
    <cellStyle name="Output 2 36 6" xfId="3565"/>
    <cellStyle name="Output 2 36 6 2" xfId="53560"/>
    <cellStyle name="Output 2 36 6 2 2" xfId="53561"/>
    <cellStyle name="Output 2 36 6 3" xfId="53562"/>
    <cellStyle name="Output 2 36 6 4" xfId="53563"/>
    <cellStyle name="Output 2 36 6 5" xfId="53564"/>
    <cellStyle name="Output 2 36 6 6" xfId="53565"/>
    <cellStyle name="Output 2 36 6 7" xfId="53559"/>
    <cellStyle name="Output 2 36 7" xfId="5169"/>
    <cellStyle name="Output 2 36 7 2" xfId="53567"/>
    <cellStyle name="Output 2 36 7 2 2" xfId="53568"/>
    <cellStyle name="Output 2 36 7 3" xfId="53569"/>
    <cellStyle name="Output 2 36 7 4" xfId="53570"/>
    <cellStyle name="Output 2 36 7 5" xfId="53571"/>
    <cellStyle name="Output 2 36 7 6" xfId="53572"/>
    <cellStyle name="Output 2 36 7 7" xfId="53566"/>
    <cellStyle name="Output 2 36 8" xfId="6761"/>
    <cellStyle name="Output 2 36 8 2" xfId="53574"/>
    <cellStyle name="Output 2 36 8 2 2" xfId="53575"/>
    <cellStyle name="Output 2 36 8 3" xfId="53576"/>
    <cellStyle name="Output 2 36 8 4" xfId="53577"/>
    <cellStyle name="Output 2 36 8 5" xfId="53578"/>
    <cellStyle name="Output 2 36 8 6" xfId="53579"/>
    <cellStyle name="Output 2 36 8 7" xfId="53573"/>
    <cellStyle name="Output 2 36 9" xfId="8333"/>
    <cellStyle name="Output 2 36 9 2" xfId="53581"/>
    <cellStyle name="Output 2 36 9 2 2" xfId="53582"/>
    <cellStyle name="Output 2 36 9 3" xfId="53583"/>
    <cellStyle name="Output 2 36 9 4" xfId="53584"/>
    <cellStyle name="Output 2 36 9 5" xfId="53585"/>
    <cellStyle name="Output 2 36 9 6" xfId="53586"/>
    <cellStyle name="Output 2 36 9 7" xfId="53580"/>
    <cellStyle name="Output 2 37" xfId="590"/>
    <cellStyle name="Output 2 37 10" xfId="9949"/>
    <cellStyle name="Output 2 37 10 2" xfId="53588"/>
    <cellStyle name="Output 2 37 10 2 2" xfId="53589"/>
    <cellStyle name="Output 2 37 10 3" xfId="53590"/>
    <cellStyle name="Output 2 37 10 4" xfId="53591"/>
    <cellStyle name="Output 2 37 10 5" xfId="53592"/>
    <cellStyle name="Output 2 37 10 6" xfId="53593"/>
    <cellStyle name="Output 2 37 10 7" xfId="53587"/>
    <cellStyle name="Output 2 37 11" xfId="11732"/>
    <cellStyle name="Output 2 37 11 2" xfId="53595"/>
    <cellStyle name="Output 2 37 11 2 2" xfId="53596"/>
    <cellStyle name="Output 2 37 11 3" xfId="53597"/>
    <cellStyle name="Output 2 37 11 4" xfId="53598"/>
    <cellStyle name="Output 2 37 11 5" xfId="53599"/>
    <cellStyle name="Output 2 37 11 6" xfId="53600"/>
    <cellStyle name="Output 2 37 11 7" xfId="53594"/>
    <cellStyle name="Output 2 37 12" xfId="13434"/>
    <cellStyle name="Output 2 37 12 2" xfId="53602"/>
    <cellStyle name="Output 2 37 12 2 2" xfId="53603"/>
    <cellStyle name="Output 2 37 12 3" xfId="53604"/>
    <cellStyle name="Output 2 37 12 4" xfId="53605"/>
    <cellStyle name="Output 2 37 12 5" xfId="53606"/>
    <cellStyle name="Output 2 37 12 6" xfId="53601"/>
    <cellStyle name="Output 2 37 13" xfId="15046"/>
    <cellStyle name="Output 2 37 13 2" xfId="53608"/>
    <cellStyle name="Output 2 37 13 3" xfId="53607"/>
    <cellStyle name="Output 2 37 14" xfId="16657"/>
    <cellStyle name="Output 2 37 14 2" xfId="53610"/>
    <cellStyle name="Output 2 37 14 3" xfId="53609"/>
    <cellStyle name="Output 2 37 15" xfId="18259"/>
    <cellStyle name="Output 2 37 15 2" xfId="53611"/>
    <cellStyle name="Output 2 37 16" xfId="19862"/>
    <cellStyle name="Output 2 37 16 2" xfId="53612"/>
    <cellStyle name="Output 2 37 17" xfId="21456"/>
    <cellStyle name="Output 2 37 17 2" xfId="53613"/>
    <cellStyle name="Output 2 37 18" xfId="23032"/>
    <cellStyle name="Output 2 37 18 2" xfId="53614"/>
    <cellStyle name="Output 2 37 19" xfId="24546"/>
    <cellStyle name="Output 2 37 2" xfId="1180"/>
    <cellStyle name="Output 2 37 2 10" xfId="16007"/>
    <cellStyle name="Output 2 37 2 11" xfId="17612"/>
    <cellStyle name="Output 2 37 2 12" xfId="19215"/>
    <cellStyle name="Output 2 37 2 13" xfId="20807"/>
    <cellStyle name="Output 2 37 2 14" xfId="22384"/>
    <cellStyle name="Output 2 37 2 15" xfId="23905"/>
    <cellStyle name="Output 2 37 2 16" xfId="25378"/>
    <cellStyle name="Output 2 37 2 2" xfId="2966"/>
    <cellStyle name="Output 2 37 2 2 2" xfId="53616"/>
    <cellStyle name="Output 2 37 2 2 3" xfId="53615"/>
    <cellStyle name="Output 2 37 2 3" xfId="4629"/>
    <cellStyle name="Output 2 37 2 3 2" xfId="53617"/>
    <cellStyle name="Output 2 37 2 4" xfId="6221"/>
    <cellStyle name="Output 2 37 2 4 2" xfId="53618"/>
    <cellStyle name="Output 2 37 2 5" xfId="7793"/>
    <cellStyle name="Output 2 37 2 5 2" xfId="53619"/>
    <cellStyle name="Output 2 37 2 6" xfId="9308"/>
    <cellStyle name="Output 2 37 2 6 2" xfId="53620"/>
    <cellStyle name="Output 2 37 2 7" xfId="10781"/>
    <cellStyle name="Output 2 37 2 8" xfId="12694"/>
    <cellStyle name="Output 2 37 2 9" xfId="14395"/>
    <cellStyle name="Output 2 37 3" xfId="1588"/>
    <cellStyle name="Output 2 37 3 10" xfId="16379"/>
    <cellStyle name="Output 2 37 3 11" xfId="17984"/>
    <cellStyle name="Output 2 37 3 12" xfId="19587"/>
    <cellStyle name="Output 2 37 3 13" xfId="21179"/>
    <cellStyle name="Output 2 37 3 14" xfId="22756"/>
    <cellStyle name="Output 2 37 3 15" xfId="24277"/>
    <cellStyle name="Output 2 37 3 16" xfId="25750"/>
    <cellStyle name="Output 2 37 3 2" xfId="3338"/>
    <cellStyle name="Output 2 37 3 2 2" xfId="53622"/>
    <cellStyle name="Output 2 37 3 2 3" xfId="53621"/>
    <cellStyle name="Output 2 37 3 3" xfId="5001"/>
    <cellStyle name="Output 2 37 3 3 2" xfId="53623"/>
    <cellStyle name="Output 2 37 3 4" xfId="6593"/>
    <cellStyle name="Output 2 37 3 4 2" xfId="53624"/>
    <cellStyle name="Output 2 37 3 5" xfId="8165"/>
    <cellStyle name="Output 2 37 3 5 2" xfId="53625"/>
    <cellStyle name="Output 2 37 3 6" xfId="9680"/>
    <cellStyle name="Output 2 37 3 6 2" xfId="53626"/>
    <cellStyle name="Output 2 37 3 7" xfId="11153"/>
    <cellStyle name="Output 2 37 3 8" xfId="13066"/>
    <cellStyle name="Output 2 37 3 9" xfId="14767"/>
    <cellStyle name="Output 2 37 4" xfId="2522"/>
    <cellStyle name="Output 2 37 4 10" xfId="17169"/>
    <cellStyle name="Output 2 37 4 11" xfId="18772"/>
    <cellStyle name="Output 2 37 4 12" xfId="20369"/>
    <cellStyle name="Output 2 37 4 13" xfId="21945"/>
    <cellStyle name="Output 2 37 4 14" xfId="23477"/>
    <cellStyle name="Output 2 37 4 15" xfId="24950"/>
    <cellStyle name="Output 2 37 4 2" xfId="4185"/>
    <cellStyle name="Output 2 37 4 2 2" xfId="53628"/>
    <cellStyle name="Output 2 37 4 2 3" xfId="53627"/>
    <cellStyle name="Output 2 37 4 3" xfId="5779"/>
    <cellStyle name="Output 2 37 4 3 2" xfId="53629"/>
    <cellStyle name="Output 2 37 4 4" xfId="7355"/>
    <cellStyle name="Output 2 37 4 4 2" xfId="53630"/>
    <cellStyle name="Output 2 37 4 5" xfId="8880"/>
    <cellStyle name="Output 2 37 4 5 2" xfId="53631"/>
    <cellStyle name="Output 2 37 4 6" xfId="10353"/>
    <cellStyle name="Output 2 37 4 6 2" xfId="53632"/>
    <cellStyle name="Output 2 37 4 7" xfId="12250"/>
    <cellStyle name="Output 2 37 4 8" xfId="13951"/>
    <cellStyle name="Output 2 37 4 9" xfId="15563"/>
    <cellStyle name="Output 2 37 5" xfId="2005"/>
    <cellStyle name="Output 2 37 5 2" xfId="53634"/>
    <cellStyle name="Output 2 37 5 2 2" xfId="53635"/>
    <cellStyle name="Output 2 37 5 3" xfId="53636"/>
    <cellStyle name="Output 2 37 5 4" xfId="53637"/>
    <cellStyle name="Output 2 37 5 5" xfId="53638"/>
    <cellStyle name="Output 2 37 5 6" xfId="53639"/>
    <cellStyle name="Output 2 37 5 7" xfId="53633"/>
    <cellStyle name="Output 2 37 6" xfId="3674"/>
    <cellStyle name="Output 2 37 6 2" xfId="53641"/>
    <cellStyle name="Output 2 37 6 2 2" xfId="53642"/>
    <cellStyle name="Output 2 37 6 3" xfId="53643"/>
    <cellStyle name="Output 2 37 6 4" xfId="53644"/>
    <cellStyle name="Output 2 37 6 5" xfId="53645"/>
    <cellStyle name="Output 2 37 6 6" xfId="53646"/>
    <cellStyle name="Output 2 37 6 7" xfId="53640"/>
    <cellStyle name="Output 2 37 7" xfId="5277"/>
    <cellStyle name="Output 2 37 7 2" xfId="53648"/>
    <cellStyle name="Output 2 37 7 2 2" xfId="53649"/>
    <cellStyle name="Output 2 37 7 3" xfId="53650"/>
    <cellStyle name="Output 2 37 7 4" xfId="53651"/>
    <cellStyle name="Output 2 37 7 5" xfId="53652"/>
    <cellStyle name="Output 2 37 7 6" xfId="53653"/>
    <cellStyle name="Output 2 37 7 7" xfId="53647"/>
    <cellStyle name="Output 2 37 8" xfId="6866"/>
    <cellStyle name="Output 2 37 8 2" xfId="53655"/>
    <cellStyle name="Output 2 37 8 2 2" xfId="53656"/>
    <cellStyle name="Output 2 37 8 3" xfId="53657"/>
    <cellStyle name="Output 2 37 8 4" xfId="53658"/>
    <cellStyle name="Output 2 37 8 5" xfId="53659"/>
    <cellStyle name="Output 2 37 8 6" xfId="53660"/>
    <cellStyle name="Output 2 37 8 7" xfId="53654"/>
    <cellStyle name="Output 2 37 9" xfId="8435"/>
    <cellStyle name="Output 2 37 9 2" xfId="53662"/>
    <cellStyle name="Output 2 37 9 2 2" xfId="53663"/>
    <cellStyle name="Output 2 37 9 3" xfId="53664"/>
    <cellStyle name="Output 2 37 9 4" xfId="53665"/>
    <cellStyle name="Output 2 37 9 5" xfId="53666"/>
    <cellStyle name="Output 2 37 9 6" xfId="53667"/>
    <cellStyle name="Output 2 37 9 7" xfId="53661"/>
    <cellStyle name="Output 2 38" xfId="527"/>
    <cellStyle name="Output 2 38 10" xfId="9895"/>
    <cellStyle name="Output 2 38 10 2" xfId="53669"/>
    <cellStyle name="Output 2 38 10 2 2" xfId="53670"/>
    <cellStyle name="Output 2 38 10 3" xfId="53671"/>
    <cellStyle name="Output 2 38 10 4" xfId="53672"/>
    <cellStyle name="Output 2 38 10 5" xfId="53673"/>
    <cellStyle name="Output 2 38 10 6" xfId="53674"/>
    <cellStyle name="Output 2 38 10 7" xfId="53668"/>
    <cellStyle name="Output 2 38 11" xfId="11669"/>
    <cellStyle name="Output 2 38 11 2" xfId="53676"/>
    <cellStyle name="Output 2 38 11 2 2" xfId="53677"/>
    <cellStyle name="Output 2 38 11 3" xfId="53678"/>
    <cellStyle name="Output 2 38 11 4" xfId="53679"/>
    <cellStyle name="Output 2 38 11 5" xfId="53680"/>
    <cellStyle name="Output 2 38 11 6" xfId="53681"/>
    <cellStyle name="Output 2 38 11 7" xfId="53675"/>
    <cellStyle name="Output 2 38 12" xfId="13371"/>
    <cellStyle name="Output 2 38 12 2" xfId="53683"/>
    <cellStyle name="Output 2 38 12 2 2" xfId="53684"/>
    <cellStyle name="Output 2 38 12 3" xfId="53685"/>
    <cellStyle name="Output 2 38 12 4" xfId="53686"/>
    <cellStyle name="Output 2 38 12 5" xfId="53687"/>
    <cellStyle name="Output 2 38 12 6" xfId="53682"/>
    <cellStyle name="Output 2 38 13" xfId="14983"/>
    <cellStyle name="Output 2 38 13 2" xfId="53689"/>
    <cellStyle name="Output 2 38 13 3" xfId="53688"/>
    <cellStyle name="Output 2 38 14" xfId="16594"/>
    <cellStyle name="Output 2 38 14 2" xfId="53691"/>
    <cellStyle name="Output 2 38 14 3" xfId="53690"/>
    <cellStyle name="Output 2 38 15" xfId="18199"/>
    <cellStyle name="Output 2 38 15 2" xfId="53692"/>
    <cellStyle name="Output 2 38 16" xfId="19803"/>
    <cellStyle name="Output 2 38 16 2" xfId="53693"/>
    <cellStyle name="Output 2 38 17" xfId="21395"/>
    <cellStyle name="Output 2 38 17 2" xfId="53694"/>
    <cellStyle name="Output 2 38 18" xfId="22977"/>
    <cellStyle name="Output 2 38 18 2" xfId="53695"/>
    <cellStyle name="Output 2 38 19" xfId="24492"/>
    <cellStyle name="Output 2 38 2" xfId="1117"/>
    <cellStyle name="Output 2 38 2 10" xfId="15953"/>
    <cellStyle name="Output 2 38 2 11" xfId="17558"/>
    <cellStyle name="Output 2 38 2 12" xfId="19161"/>
    <cellStyle name="Output 2 38 2 13" xfId="20753"/>
    <cellStyle name="Output 2 38 2 14" xfId="22330"/>
    <cellStyle name="Output 2 38 2 15" xfId="23851"/>
    <cellStyle name="Output 2 38 2 16" xfId="25324"/>
    <cellStyle name="Output 2 38 2 2" xfId="2912"/>
    <cellStyle name="Output 2 38 2 2 2" xfId="53697"/>
    <cellStyle name="Output 2 38 2 2 3" xfId="53696"/>
    <cellStyle name="Output 2 38 2 3" xfId="4575"/>
    <cellStyle name="Output 2 38 2 3 2" xfId="53698"/>
    <cellStyle name="Output 2 38 2 4" xfId="6167"/>
    <cellStyle name="Output 2 38 2 4 2" xfId="53699"/>
    <cellStyle name="Output 2 38 2 5" xfId="7739"/>
    <cellStyle name="Output 2 38 2 5 2" xfId="53700"/>
    <cellStyle name="Output 2 38 2 6" xfId="9254"/>
    <cellStyle name="Output 2 38 2 6 2" xfId="53701"/>
    <cellStyle name="Output 2 38 2 7" xfId="10727"/>
    <cellStyle name="Output 2 38 2 8" xfId="12640"/>
    <cellStyle name="Output 2 38 2 9" xfId="14341"/>
    <cellStyle name="Output 2 38 3" xfId="1525"/>
    <cellStyle name="Output 2 38 3 10" xfId="16325"/>
    <cellStyle name="Output 2 38 3 11" xfId="17930"/>
    <cellStyle name="Output 2 38 3 12" xfId="19533"/>
    <cellStyle name="Output 2 38 3 13" xfId="21125"/>
    <cellStyle name="Output 2 38 3 14" xfId="22702"/>
    <cellStyle name="Output 2 38 3 15" xfId="24223"/>
    <cellStyle name="Output 2 38 3 16" xfId="25696"/>
    <cellStyle name="Output 2 38 3 2" xfId="3284"/>
    <cellStyle name="Output 2 38 3 2 2" xfId="53703"/>
    <cellStyle name="Output 2 38 3 2 3" xfId="53702"/>
    <cellStyle name="Output 2 38 3 3" xfId="4947"/>
    <cellStyle name="Output 2 38 3 3 2" xfId="53704"/>
    <cellStyle name="Output 2 38 3 4" xfId="6539"/>
    <cellStyle name="Output 2 38 3 4 2" xfId="53705"/>
    <cellStyle name="Output 2 38 3 5" xfId="8111"/>
    <cellStyle name="Output 2 38 3 5 2" xfId="53706"/>
    <cellStyle name="Output 2 38 3 6" xfId="9626"/>
    <cellStyle name="Output 2 38 3 6 2" xfId="53707"/>
    <cellStyle name="Output 2 38 3 7" xfId="11099"/>
    <cellStyle name="Output 2 38 3 8" xfId="13012"/>
    <cellStyle name="Output 2 38 3 9" xfId="14713"/>
    <cellStyle name="Output 2 38 4" xfId="2459"/>
    <cellStyle name="Output 2 38 4 10" xfId="17106"/>
    <cellStyle name="Output 2 38 4 11" xfId="18710"/>
    <cellStyle name="Output 2 38 4 12" xfId="20308"/>
    <cellStyle name="Output 2 38 4 13" xfId="21886"/>
    <cellStyle name="Output 2 38 4 14" xfId="23422"/>
    <cellStyle name="Output 2 38 4 15" xfId="24896"/>
    <cellStyle name="Output 2 38 4 2" xfId="4123"/>
    <cellStyle name="Output 2 38 4 2 2" xfId="53709"/>
    <cellStyle name="Output 2 38 4 2 3" xfId="53708"/>
    <cellStyle name="Output 2 38 4 3" xfId="5718"/>
    <cellStyle name="Output 2 38 4 3 2" xfId="53710"/>
    <cellStyle name="Output 2 38 4 4" xfId="7297"/>
    <cellStyle name="Output 2 38 4 4 2" xfId="53711"/>
    <cellStyle name="Output 2 38 4 5" xfId="8825"/>
    <cellStyle name="Output 2 38 4 5 2" xfId="53712"/>
    <cellStyle name="Output 2 38 4 6" xfId="10299"/>
    <cellStyle name="Output 2 38 4 6 2" xfId="53713"/>
    <cellStyle name="Output 2 38 4 7" xfId="12187"/>
    <cellStyle name="Output 2 38 4 8" xfId="13888"/>
    <cellStyle name="Output 2 38 4 9" xfId="15501"/>
    <cellStyle name="Output 2 38 5" xfId="1942"/>
    <cellStyle name="Output 2 38 5 2" xfId="53715"/>
    <cellStyle name="Output 2 38 5 2 2" xfId="53716"/>
    <cellStyle name="Output 2 38 5 3" xfId="53717"/>
    <cellStyle name="Output 2 38 5 4" xfId="53718"/>
    <cellStyle name="Output 2 38 5 5" xfId="53719"/>
    <cellStyle name="Output 2 38 5 6" xfId="53720"/>
    <cellStyle name="Output 2 38 5 7" xfId="53714"/>
    <cellStyle name="Output 2 38 6" xfId="3612"/>
    <cellStyle name="Output 2 38 6 2" xfId="53722"/>
    <cellStyle name="Output 2 38 6 2 2" xfId="53723"/>
    <cellStyle name="Output 2 38 6 3" xfId="53724"/>
    <cellStyle name="Output 2 38 6 4" xfId="53725"/>
    <cellStyle name="Output 2 38 6 5" xfId="53726"/>
    <cellStyle name="Output 2 38 6 6" xfId="53727"/>
    <cellStyle name="Output 2 38 6 7" xfId="53721"/>
    <cellStyle name="Output 2 38 7" xfId="5216"/>
    <cellStyle name="Output 2 38 7 2" xfId="53729"/>
    <cellStyle name="Output 2 38 7 2 2" xfId="53730"/>
    <cellStyle name="Output 2 38 7 3" xfId="53731"/>
    <cellStyle name="Output 2 38 7 4" xfId="53732"/>
    <cellStyle name="Output 2 38 7 5" xfId="53733"/>
    <cellStyle name="Output 2 38 7 6" xfId="53734"/>
    <cellStyle name="Output 2 38 7 7" xfId="53728"/>
    <cellStyle name="Output 2 38 8" xfId="6808"/>
    <cellStyle name="Output 2 38 8 2" xfId="53736"/>
    <cellStyle name="Output 2 38 8 2 2" xfId="53737"/>
    <cellStyle name="Output 2 38 8 3" xfId="53738"/>
    <cellStyle name="Output 2 38 8 4" xfId="53739"/>
    <cellStyle name="Output 2 38 8 5" xfId="53740"/>
    <cellStyle name="Output 2 38 8 6" xfId="53741"/>
    <cellStyle name="Output 2 38 8 7" xfId="53735"/>
    <cellStyle name="Output 2 38 9" xfId="8380"/>
    <cellStyle name="Output 2 38 9 2" xfId="53743"/>
    <cellStyle name="Output 2 38 9 2 2" xfId="53744"/>
    <cellStyle name="Output 2 38 9 3" xfId="53745"/>
    <cellStyle name="Output 2 38 9 4" xfId="53746"/>
    <cellStyle name="Output 2 38 9 5" xfId="53747"/>
    <cellStyle name="Output 2 38 9 6" xfId="53748"/>
    <cellStyle name="Output 2 38 9 7" xfId="53742"/>
    <cellStyle name="Output 2 39" xfId="617"/>
    <cellStyle name="Output 2 39 10" xfId="9976"/>
    <cellStyle name="Output 2 39 10 2" xfId="53750"/>
    <cellStyle name="Output 2 39 10 2 2" xfId="53751"/>
    <cellStyle name="Output 2 39 10 3" xfId="53752"/>
    <cellStyle name="Output 2 39 10 4" xfId="53753"/>
    <cellStyle name="Output 2 39 10 5" xfId="53754"/>
    <cellStyle name="Output 2 39 10 6" xfId="53755"/>
    <cellStyle name="Output 2 39 10 7" xfId="53749"/>
    <cellStyle name="Output 2 39 11" xfId="11759"/>
    <cellStyle name="Output 2 39 11 2" xfId="53757"/>
    <cellStyle name="Output 2 39 11 2 2" xfId="53758"/>
    <cellStyle name="Output 2 39 11 3" xfId="53759"/>
    <cellStyle name="Output 2 39 11 4" xfId="53760"/>
    <cellStyle name="Output 2 39 11 5" xfId="53761"/>
    <cellStyle name="Output 2 39 11 6" xfId="53762"/>
    <cellStyle name="Output 2 39 11 7" xfId="53756"/>
    <cellStyle name="Output 2 39 12" xfId="13461"/>
    <cellStyle name="Output 2 39 12 2" xfId="53764"/>
    <cellStyle name="Output 2 39 12 2 2" xfId="53765"/>
    <cellStyle name="Output 2 39 12 3" xfId="53766"/>
    <cellStyle name="Output 2 39 12 4" xfId="53767"/>
    <cellStyle name="Output 2 39 12 5" xfId="53768"/>
    <cellStyle name="Output 2 39 12 6" xfId="53763"/>
    <cellStyle name="Output 2 39 13" xfId="15073"/>
    <cellStyle name="Output 2 39 13 2" xfId="53770"/>
    <cellStyle name="Output 2 39 13 3" xfId="53769"/>
    <cellStyle name="Output 2 39 14" xfId="16684"/>
    <cellStyle name="Output 2 39 14 2" xfId="53772"/>
    <cellStyle name="Output 2 39 14 3" xfId="53771"/>
    <cellStyle name="Output 2 39 15" xfId="18286"/>
    <cellStyle name="Output 2 39 15 2" xfId="53773"/>
    <cellStyle name="Output 2 39 16" xfId="19889"/>
    <cellStyle name="Output 2 39 16 2" xfId="53774"/>
    <cellStyle name="Output 2 39 17" xfId="21483"/>
    <cellStyle name="Output 2 39 17 2" xfId="53775"/>
    <cellStyle name="Output 2 39 18" xfId="23059"/>
    <cellStyle name="Output 2 39 18 2" xfId="53776"/>
    <cellStyle name="Output 2 39 19" xfId="24573"/>
    <cellStyle name="Output 2 39 2" xfId="1207"/>
    <cellStyle name="Output 2 39 2 10" xfId="16034"/>
    <cellStyle name="Output 2 39 2 11" xfId="17639"/>
    <cellStyle name="Output 2 39 2 12" xfId="19242"/>
    <cellStyle name="Output 2 39 2 13" xfId="20834"/>
    <cellStyle name="Output 2 39 2 14" xfId="22411"/>
    <cellStyle name="Output 2 39 2 15" xfId="23932"/>
    <cellStyle name="Output 2 39 2 16" xfId="25405"/>
    <cellStyle name="Output 2 39 2 2" xfId="2993"/>
    <cellStyle name="Output 2 39 2 2 2" xfId="53778"/>
    <cellStyle name="Output 2 39 2 2 3" xfId="53777"/>
    <cellStyle name="Output 2 39 2 3" xfId="4656"/>
    <cellStyle name="Output 2 39 2 3 2" xfId="53779"/>
    <cellStyle name="Output 2 39 2 4" xfId="6248"/>
    <cellStyle name="Output 2 39 2 4 2" xfId="53780"/>
    <cellStyle name="Output 2 39 2 5" xfId="7820"/>
    <cellStyle name="Output 2 39 2 5 2" xfId="53781"/>
    <cellStyle name="Output 2 39 2 6" xfId="9335"/>
    <cellStyle name="Output 2 39 2 6 2" xfId="53782"/>
    <cellStyle name="Output 2 39 2 7" xfId="10808"/>
    <cellStyle name="Output 2 39 2 8" xfId="12721"/>
    <cellStyle name="Output 2 39 2 9" xfId="14422"/>
    <cellStyle name="Output 2 39 3" xfId="1615"/>
    <cellStyle name="Output 2 39 3 10" xfId="16406"/>
    <cellStyle name="Output 2 39 3 11" xfId="18011"/>
    <cellStyle name="Output 2 39 3 12" xfId="19614"/>
    <cellStyle name="Output 2 39 3 13" xfId="21206"/>
    <cellStyle name="Output 2 39 3 14" xfId="22783"/>
    <cellStyle name="Output 2 39 3 15" xfId="24304"/>
    <cellStyle name="Output 2 39 3 16" xfId="25777"/>
    <cellStyle name="Output 2 39 3 2" xfId="3365"/>
    <cellStyle name="Output 2 39 3 2 2" xfId="53784"/>
    <cellStyle name="Output 2 39 3 2 3" xfId="53783"/>
    <cellStyle name="Output 2 39 3 3" xfId="5028"/>
    <cellStyle name="Output 2 39 3 3 2" xfId="53785"/>
    <cellStyle name="Output 2 39 3 4" xfId="6620"/>
    <cellStyle name="Output 2 39 3 4 2" xfId="53786"/>
    <cellStyle name="Output 2 39 3 5" xfId="8192"/>
    <cellStyle name="Output 2 39 3 5 2" xfId="53787"/>
    <cellStyle name="Output 2 39 3 6" xfId="9707"/>
    <cellStyle name="Output 2 39 3 6 2" xfId="53788"/>
    <cellStyle name="Output 2 39 3 7" xfId="11180"/>
    <cellStyle name="Output 2 39 3 8" xfId="13093"/>
    <cellStyle name="Output 2 39 3 9" xfId="14794"/>
    <cellStyle name="Output 2 39 4" xfId="2549"/>
    <cellStyle name="Output 2 39 4 10" xfId="17196"/>
    <cellStyle name="Output 2 39 4 11" xfId="18799"/>
    <cellStyle name="Output 2 39 4 12" xfId="20396"/>
    <cellStyle name="Output 2 39 4 13" xfId="21972"/>
    <cellStyle name="Output 2 39 4 14" xfId="23504"/>
    <cellStyle name="Output 2 39 4 15" xfId="24977"/>
    <cellStyle name="Output 2 39 4 2" xfId="4212"/>
    <cellStyle name="Output 2 39 4 2 2" xfId="53790"/>
    <cellStyle name="Output 2 39 4 2 3" xfId="53789"/>
    <cellStyle name="Output 2 39 4 3" xfId="5806"/>
    <cellStyle name="Output 2 39 4 3 2" xfId="53791"/>
    <cellStyle name="Output 2 39 4 4" xfId="7382"/>
    <cellStyle name="Output 2 39 4 4 2" xfId="53792"/>
    <cellStyle name="Output 2 39 4 5" xfId="8907"/>
    <cellStyle name="Output 2 39 4 5 2" xfId="53793"/>
    <cellStyle name="Output 2 39 4 6" xfId="10380"/>
    <cellStyle name="Output 2 39 4 6 2" xfId="53794"/>
    <cellStyle name="Output 2 39 4 7" xfId="12277"/>
    <cellStyle name="Output 2 39 4 8" xfId="13978"/>
    <cellStyle name="Output 2 39 4 9" xfId="15590"/>
    <cellStyle name="Output 2 39 5" xfId="2032"/>
    <cellStyle name="Output 2 39 5 2" xfId="53796"/>
    <cellStyle name="Output 2 39 5 2 2" xfId="53797"/>
    <cellStyle name="Output 2 39 5 3" xfId="53798"/>
    <cellStyle name="Output 2 39 5 4" xfId="53799"/>
    <cellStyle name="Output 2 39 5 5" xfId="53800"/>
    <cellStyle name="Output 2 39 5 6" xfId="53801"/>
    <cellStyle name="Output 2 39 5 7" xfId="53795"/>
    <cellStyle name="Output 2 39 6" xfId="3701"/>
    <cellStyle name="Output 2 39 6 2" xfId="53803"/>
    <cellStyle name="Output 2 39 6 2 2" xfId="53804"/>
    <cellStyle name="Output 2 39 6 3" xfId="53805"/>
    <cellStyle name="Output 2 39 6 4" xfId="53806"/>
    <cellStyle name="Output 2 39 6 5" xfId="53807"/>
    <cellStyle name="Output 2 39 6 6" xfId="53808"/>
    <cellStyle name="Output 2 39 6 7" xfId="53802"/>
    <cellStyle name="Output 2 39 7" xfId="5304"/>
    <cellStyle name="Output 2 39 7 2" xfId="53810"/>
    <cellStyle name="Output 2 39 7 2 2" xfId="53811"/>
    <cellStyle name="Output 2 39 7 3" xfId="53812"/>
    <cellStyle name="Output 2 39 7 4" xfId="53813"/>
    <cellStyle name="Output 2 39 7 5" xfId="53814"/>
    <cellStyle name="Output 2 39 7 6" xfId="53815"/>
    <cellStyle name="Output 2 39 7 7" xfId="53809"/>
    <cellStyle name="Output 2 39 8" xfId="6893"/>
    <cellStyle name="Output 2 39 8 2" xfId="53817"/>
    <cellStyle name="Output 2 39 8 2 2" xfId="53818"/>
    <cellStyle name="Output 2 39 8 3" xfId="53819"/>
    <cellStyle name="Output 2 39 8 4" xfId="53820"/>
    <cellStyle name="Output 2 39 8 5" xfId="53821"/>
    <cellStyle name="Output 2 39 8 6" xfId="53822"/>
    <cellStyle name="Output 2 39 8 7" xfId="53816"/>
    <cellStyle name="Output 2 39 9" xfId="8462"/>
    <cellStyle name="Output 2 39 9 2" xfId="53824"/>
    <cellStyle name="Output 2 39 9 2 2" xfId="53825"/>
    <cellStyle name="Output 2 39 9 3" xfId="53826"/>
    <cellStyle name="Output 2 39 9 4" xfId="53827"/>
    <cellStyle name="Output 2 39 9 5" xfId="53828"/>
    <cellStyle name="Output 2 39 9 6" xfId="53829"/>
    <cellStyle name="Output 2 39 9 7" xfId="53823"/>
    <cellStyle name="Output 2 4" xfId="367"/>
    <cellStyle name="Output 2 4 10" xfId="8557"/>
    <cellStyle name="Output 2 4 10 2" xfId="53831"/>
    <cellStyle name="Output 2 4 10 2 2" xfId="53832"/>
    <cellStyle name="Output 2 4 10 3" xfId="53833"/>
    <cellStyle name="Output 2 4 10 4" xfId="53834"/>
    <cellStyle name="Output 2 4 10 5" xfId="53835"/>
    <cellStyle name="Output 2 4 10 6" xfId="53836"/>
    <cellStyle name="Output 2 4 10 7" xfId="53830"/>
    <cellStyle name="Output 2 4 11" xfId="11509"/>
    <cellStyle name="Output 2 4 11 2" xfId="53838"/>
    <cellStyle name="Output 2 4 11 2 2" xfId="53839"/>
    <cellStyle name="Output 2 4 11 3" xfId="53840"/>
    <cellStyle name="Output 2 4 11 4" xfId="53841"/>
    <cellStyle name="Output 2 4 11 5" xfId="53842"/>
    <cellStyle name="Output 2 4 11 6" xfId="53843"/>
    <cellStyle name="Output 2 4 11 7" xfId="53837"/>
    <cellStyle name="Output 2 4 12" xfId="13211"/>
    <cellStyle name="Output 2 4 12 2" xfId="53845"/>
    <cellStyle name="Output 2 4 12 2 2" xfId="53846"/>
    <cellStyle name="Output 2 4 12 3" xfId="53847"/>
    <cellStyle name="Output 2 4 12 4" xfId="53848"/>
    <cellStyle name="Output 2 4 12 5" xfId="53849"/>
    <cellStyle name="Output 2 4 12 6" xfId="53844"/>
    <cellStyle name="Output 2 4 13" xfId="11285"/>
    <cellStyle name="Output 2 4 13 2" xfId="53851"/>
    <cellStyle name="Output 2 4 13 3" xfId="53850"/>
    <cellStyle name="Output 2 4 14" xfId="15199"/>
    <cellStyle name="Output 2 4 14 2" xfId="53853"/>
    <cellStyle name="Output 2 4 14 3" xfId="53852"/>
    <cellStyle name="Output 2 4 15" xfId="16808"/>
    <cellStyle name="Output 2 4 15 2" xfId="53854"/>
    <cellStyle name="Output 2 4 16" xfId="11333"/>
    <cellStyle name="Output 2 4 16 2" xfId="53855"/>
    <cellStyle name="Output 2 4 17" xfId="18921"/>
    <cellStyle name="Output 2 4 17 2" xfId="53856"/>
    <cellStyle name="Output 2 4 18" xfId="20046"/>
    <cellStyle name="Output 2 4 18 2" xfId="53857"/>
    <cellStyle name="Output 2 4 19" xfId="23154"/>
    <cellStyle name="Output 2 4 2" xfId="957"/>
    <cellStyle name="Output 2 4 2 10" xfId="15798"/>
    <cellStyle name="Output 2 4 2 11" xfId="17403"/>
    <cellStyle name="Output 2 4 2 12" xfId="19006"/>
    <cellStyle name="Output 2 4 2 13" xfId="20598"/>
    <cellStyle name="Output 2 4 2 14" xfId="22175"/>
    <cellStyle name="Output 2 4 2 15" xfId="23696"/>
    <cellStyle name="Output 2 4 2 16" xfId="25169"/>
    <cellStyle name="Output 2 4 2 2" xfId="2757"/>
    <cellStyle name="Output 2 4 2 2 2" xfId="53859"/>
    <cellStyle name="Output 2 4 2 2 3" xfId="53858"/>
    <cellStyle name="Output 2 4 2 3" xfId="4420"/>
    <cellStyle name="Output 2 4 2 3 2" xfId="53860"/>
    <cellStyle name="Output 2 4 2 4" xfId="6012"/>
    <cellStyle name="Output 2 4 2 4 2" xfId="53861"/>
    <cellStyle name="Output 2 4 2 5" xfId="7584"/>
    <cellStyle name="Output 2 4 2 5 2" xfId="53862"/>
    <cellStyle name="Output 2 4 2 6" xfId="9099"/>
    <cellStyle name="Output 2 4 2 6 2" xfId="53863"/>
    <cellStyle name="Output 2 4 2 7" xfId="10572"/>
    <cellStyle name="Output 2 4 2 8" xfId="12485"/>
    <cellStyle name="Output 2 4 2 9" xfId="14186"/>
    <cellStyle name="Output 2 4 3" xfId="1365"/>
    <cellStyle name="Output 2 4 3 10" xfId="16170"/>
    <cellStyle name="Output 2 4 3 11" xfId="17775"/>
    <cellStyle name="Output 2 4 3 12" xfId="19378"/>
    <cellStyle name="Output 2 4 3 13" xfId="20970"/>
    <cellStyle name="Output 2 4 3 14" xfId="22547"/>
    <cellStyle name="Output 2 4 3 15" xfId="24068"/>
    <cellStyle name="Output 2 4 3 16" xfId="25541"/>
    <cellStyle name="Output 2 4 3 2" xfId="3129"/>
    <cellStyle name="Output 2 4 3 2 2" xfId="53865"/>
    <cellStyle name="Output 2 4 3 2 3" xfId="53864"/>
    <cellStyle name="Output 2 4 3 3" xfId="4792"/>
    <cellStyle name="Output 2 4 3 3 2" xfId="53866"/>
    <cellStyle name="Output 2 4 3 4" xfId="6384"/>
    <cellStyle name="Output 2 4 3 4 2" xfId="53867"/>
    <cellStyle name="Output 2 4 3 5" xfId="7956"/>
    <cellStyle name="Output 2 4 3 5 2" xfId="53868"/>
    <cellStyle name="Output 2 4 3 6" xfId="9471"/>
    <cellStyle name="Output 2 4 3 6 2" xfId="53869"/>
    <cellStyle name="Output 2 4 3 7" xfId="10944"/>
    <cellStyle name="Output 2 4 3 8" xfId="12857"/>
    <cellStyle name="Output 2 4 3 9" xfId="14558"/>
    <cellStyle name="Output 2 4 4" xfId="2299"/>
    <cellStyle name="Output 2 4 4 10" xfId="16946"/>
    <cellStyle name="Output 2 4 4 11" xfId="18550"/>
    <cellStyle name="Output 2 4 4 12" xfId="20148"/>
    <cellStyle name="Output 2 4 4 13" xfId="21728"/>
    <cellStyle name="Output 2 4 4 14" xfId="23265"/>
    <cellStyle name="Output 2 4 4 15" xfId="24741"/>
    <cellStyle name="Output 2 4 4 2" xfId="3963"/>
    <cellStyle name="Output 2 4 4 2 2" xfId="53871"/>
    <cellStyle name="Output 2 4 4 2 3" xfId="53870"/>
    <cellStyle name="Output 2 4 4 3" xfId="5558"/>
    <cellStyle name="Output 2 4 4 3 2" xfId="53872"/>
    <cellStyle name="Output 2 4 4 4" xfId="7138"/>
    <cellStyle name="Output 2 4 4 4 2" xfId="53873"/>
    <cellStyle name="Output 2 4 4 5" xfId="8668"/>
    <cellStyle name="Output 2 4 4 5 2" xfId="53874"/>
    <cellStyle name="Output 2 4 4 6" xfId="10144"/>
    <cellStyle name="Output 2 4 4 6 2" xfId="53875"/>
    <cellStyle name="Output 2 4 4 7" xfId="12027"/>
    <cellStyle name="Output 2 4 4 8" xfId="13728"/>
    <cellStyle name="Output 2 4 4 9" xfId="15341"/>
    <cellStyle name="Output 2 4 5" xfId="1782"/>
    <cellStyle name="Output 2 4 5 2" xfId="53877"/>
    <cellStyle name="Output 2 4 5 2 2" xfId="53878"/>
    <cellStyle name="Output 2 4 5 3" xfId="53879"/>
    <cellStyle name="Output 2 4 5 4" xfId="53880"/>
    <cellStyle name="Output 2 4 5 5" xfId="53881"/>
    <cellStyle name="Output 2 4 5 6" xfId="53882"/>
    <cellStyle name="Output 2 4 5 7" xfId="53876"/>
    <cellStyle name="Output 2 4 6" xfId="3452"/>
    <cellStyle name="Output 2 4 6 2" xfId="53884"/>
    <cellStyle name="Output 2 4 6 2 2" xfId="53885"/>
    <cellStyle name="Output 2 4 6 3" xfId="53886"/>
    <cellStyle name="Output 2 4 6 4" xfId="53887"/>
    <cellStyle name="Output 2 4 6 5" xfId="53888"/>
    <cellStyle name="Output 2 4 6 6" xfId="53889"/>
    <cellStyle name="Output 2 4 6 7" xfId="53883"/>
    <cellStyle name="Output 2 4 7" xfId="3826"/>
    <cellStyle name="Output 2 4 7 2" xfId="53891"/>
    <cellStyle name="Output 2 4 7 2 2" xfId="53892"/>
    <cellStyle name="Output 2 4 7 3" xfId="53893"/>
    <cellStyle name="Output 2 4 7 4" xfId="53894"/>
    <cellStyle name="Output 2 4 7 5" xfId="53895"/>
    <cellStyle name="Output 2 4 7 6" xfId="53896"/>
    <cellStyle name="Output 2 4 7 7" xfId="53890"/>
    <cellStyle name="Output 2 4 8" xfId="5426"/>
    <cellStyle name="Output 2 4 8 2" xfId="53898"/>
    <cellStyle name="Output 2 4 8 2 2" xfId="53899"/>
    <cellStyle name="Output 2 4 8 3" xfId="53900"/>
    <cellStyle name="Output 2 4 8 4" xfId="53901"/>
    <cellStyle name="Output 2 4 8 5" xfId="53902"/>
    <cellStyle name="Output 2 4 8 6" xfId="53903"/>
    <cellStyle name="Output 2 4 8 7" xfId="53897"/>
    <cellStyle name="Output 2 4 9" xfId="7011"/>
    <cellStyle name="Output 2 4 9 2" xfId="53905"/>
    <cellStyle name="Output 2 4 9 2 2" xfId="53906"/>
    <cellStyle name="Output 2 4 9 3" xfId="53907"/>
    <cellStyle name="Output 2 4 9 4" xfId="53908"/>
    <cellStyle name="Output 2 4 9 5" xfId="53909"/>
    <cellStyle name="Output 2 4 9 6" xfId="53910"/>
    <cellStyle name="Output 2 4 9 7" xfId="53904"/>
    <cellStyle name="Output 2 40" xfId="498"/>
    <cellStyle name="Output 2 40 10" xfId="9866"/>
    <cellStyle name="Output 2 40 10 2" xfId="53912"/>
    <cellStyle name="Output 2 40 10 2 2" xfId="53913"/>
    <cellStyle name="Output 2 40 10 3" xfId="53914"/>
    <cellStyle name="Output 2 40 10 4" xfId="53915"/>
    <cellStyle name="Output 2 40 10 5" xfId="53916"/>
    <cellStyle name="Output 2 40 10 6" xfId="53917"/>
    <cellStyle name="Output 2 40 10 7" xfId="53911"/>
    <cellStyle name="Output 2 40 11" xfId="11640"/>
    <cellStyle name="Output 2 40 11 2" xfId="53919"/>
    <cellStyle name="Output 2 40 11 2 2" xfId="53920"/>
    <cellStyle name="Output 2 40 11 3" xfId="53921"/>
    <cellStyle name="Output 2 40 11 4" xfId="53922"/>
    <cellStyle name="Output 2 40 11 5" xfId="53923"/>
    <cellStyle name="Output 2 40 11 6" xfId="53924"/>
    <cellStyle name="Output 2 40 11 7" xfId="53918"/>
    <cellStyle name="Output 2 40 12" xfId="13342"/>
    <cellStyle name="Output 2 40 12 2" xfId="53926"/>
    <cellStyle name="Output 2 40 12 2 2" xfId="53927"/>
    <cellStyle name="Output 2 40 12 3" xfId="53928"/>
    <cellStyle name="Output 2 40 12 4" xfId="53929"/>
    <cellStyle name="Output 2 40 12 5" xfId="53930"/>
    <cellStyle name="Output 2 40 12 6" xfId="53925"/>
    <cellStyle name="Output 2 40 13" xfId="14954"/>
    <cellStyle name="Output 2 40 13 2" xfId="53932"/>
    <cellStyle name="Output 2 40 13 3" xfId="53931"/>
    <cellStyle name="Output 2 40 14" xfId="16565"/>
    <cellStyle name="Output 2 40 14 2" xfId="53934"/>
    <cellStyle name="Output 2 40 14 3" xfId="53933"/>
    <cellStyle name="Output 2 40 15" xfId="18170"/>
    <cellStyle name="Output 2 40 15 2" xfId="53935"/>
    <cellStyle name="Output 2 40 16" xfId="19774"/>
    <cellStyle name="Output 2 40 16 2" xfId="53936"/>
    <cellStyle name="Output 2 40 17" xfId="21366"/>
    <cellStyle name="Output 2 40 17 2" xfId="53937"/>
    <cellStyle name="Output 2 40 18" xfId="22948"/>
    <cellStyle name="Output 2 40 18 2" xfId="53938"/>
    <cellStyle name="Output 2 40 19" xfId="24463"/>
    <cellStyle name="Output 2 40 2" xfId="1088"/>
    <cellStyle name="Output 2 40 2 10" xfId="15924"/>
    <cellStyle name="Output 2 40 2 11" xfId="17529"/>
    <cellStyle name="Output 2 40 2 12" xfId="19132"/>
    <cellStyle name="Output 2 40 2 13" xfId="20724"/>
    <cellStyle name="Output 2 40 2 14" xfId="22301"/>
    <cellStyle name="Output 2 40 2 15" xfId="23822"/>
    <cellStyle name="Output 2 40 2 16" xfId="25295"/>
    <cellStyle name="Output 2 40 2 2" xfId="2883"/>
    <cellStyle name="Output 2 40 2 2 2" xfId="53940"/>
    <cellStyle name="Output 2 40 2 2 3" xfId="53939"/>
    <cellStyle name="Output 2 40 2 3" xfId="4546"/>
    <cellStyle name="Output 2 40 2 3 2" xfId="53941"/>
    <cellStyle name="Output 2 40 2 4" xfId="6138"/>
    <cellStyle name="Output 2 40 2 4 2" xfId="53942"/>
    <cellStyle name="Output 2 40 2 5" xfId="7710"/>
    <cellStyle name="Output 2 40 2 5 2" xfId="53943"/>
    <cellStyle name="Output 2 40 2 6" xfId="9225"/>
    <cellStyle name="Output 2 40 2 6 2" xfId="53944"/>
    <cellStyle name="Output 2 40 2 7" xfId="10698"/>
    <cellStyle name="Output 2 40 2 8" xfId="12611"/>
    <cellStyle name="Output 2 40 2 9" xfId="14312"/>
    <cellStyle name="Output 2 40 3" xfId="1496"/>
    <cellStyle name="Output 2 40 3 10" xfId="16296"/>
    <cellStyle name="Output 2 40 3 11" xfId="17901"/>
    <cellStyle name="Output 2 40 3 12" xfId="19504"/>
    <cellStyle name="Output 2 40 3 13" xfId="21096"/>
    <cellStyle name="Output 2 40 3 14" xfId="22673"/>
    <cellStyle name="Output 2 40 3 15" xfId="24194"/>
    <cellStyle name="Output 2 40 3 16" xfId="25667"/>
    <cellStyle name="Output 2 40 3 2" xfId="3255"/>
    <cellStyle name="Output 2 40 3 2 2" xfId="53946"/>
    <cellStyle name="Output 2 40 3 2 3" xfId="53945"/>
    <cellStyle name="Output 2 40 3 3" xfId="4918"/>
    <cellStyle name="Output 2 40 3 3 2" xfId="53947"/>
    <cellStyle name="Output 2 40 3 4" xfId="6510"/>
    <cellStyle name="Output 2 40 3 4 2" xfId="53948"/>
    <cellStyle name="Output 2 40 3 5" xfId="8082"/>
    <cellStyle name="Output 2 40 3 5 2" xfId="53949"/>
    <cellStyle name="Output 2 40 3 6" xfId="9597"/>
    <cellStyle name="Output 2 40 3 6 2" xfId="53950"/>
    <cellStyle name="Output 2 40 3 7" xfId="11070"/>
    <cellStyle name="Output 2 40 3 8" xfId="12983"/>
    <cellStyle name="Output 2 40 3 9" xfId="14684"/>
    <cellStyle name="Output 2 40 4" xfId="2430"/>
    <cellStyle name="Output 2 40 4 10" xfId="17077"/>
    <cellStyle name="Output 2 40 4 11" xfId="18681"/>
    <cellStyle name="Output 2 40 4 12" xfId="20279"/>
    <cellStyle name="Output 2 40 4 13" xfId="21857"/>
    <cellStyle name="Output 2 40 4 14" xfId="23393"/>
    <cellStyle name="Output 2 40 4 15" xfId="24867"/>
    <cellStyle name="Output 2 40 4 2" xfId="4094"/>
    <cellStyle name="Output 2 40 4 2 2" xfId="53952"/>
    <cellStyle name="Output 2 40 4 2 3" xfId="53951"/>
    <cellStyle name="Output 2 40 4 3" xfId="5689"/>
    <cellStyle name="Output 2 40 4 3 2" xfId="53953"/>
    <cellStyle name="Output 2 40 4 4" xfId="7268"/>
    <cellStyle name="Output 2 40 4 4 2" xfId="53954"/>
    <cellStyle name="Output 2 40 4 5" xfId="8796"/>
    <cellStyle name="Output 2 40 4 5 2" xfId="53955"/>
    <cellStyle name="Output 2 40 4 6" xfId="10270"/>
    <cellStyle name="Output 2 40 4 6 2" xfId="53956"/>
    <cellStyle name="Output 2 40 4 7" xfId="12158"/>
    <cellStyle name="Output 2 40 4 8" xfId="13859"/>
    <cellStyle name="Output 2 40 4 9" xfId="15472"/>
    <cellStyle name="Output 2 40 5" xfId="1913"/>
    <cellStyle name="Output 2 40 5 2" xfId="53958"/>
    <cellStyle name="Output 2 40 5 2 2" xfId="53959"/>
    <cellStyle name="Output 2 40 5 3" xfId="53960"/>
    <cellStyle name="Output 2 40 5 4" xfId="53961"/>
    <cellStyle name="Output 2 40 5 5" xfId="53962"/>
    <cellStyle name="Output 2 40 5 6" xfId="53963"/>
    <cellStyle name="Output 2 40 5 7" xfId="53957"/>
    <cellStyle name="Output 2 40 6" xfId="3583"/>
    <cellStyle name="Output 2 40 6 2" xfId="53965"/>
    <cellStyle name="Output 2 40 6 2 2" xfId="53966"/>
    <cellStyle name="Output 2 40 6 3" xfId="53967"/>
    <cellStyle name="Output 2 40 6 4" xfId="53968"/>
    <cellStyle name="Output 2 40 6 5" xfId="53969"/>
    <cellStyle name="Output 2 40 6 6" xfId="53970"/>
    <cellStyle name="Output 2 40 6 7" xfId="53964"/>
    <cellStyle name="Output 2 40 7" xfId="5187"/>
    <cellStyle name="Output 2 40 7 2" xfId="53972"/>
    <cellStyle name="Output 2 40 7 2 2" xfId="53973"/>
    <cellStyle name="Output 2 40 7 3" xfId="53974"/>
    <cellStyle name="Output 2 40 7 4" xfId="53975"/>
    <cellStyle name="Output 2 40 7 5" xfId="53976"/>
    <cellStyle name="Output 2 40 7 6" xfId="53977"/>
    <cellStyle name="Output 2 40 7 7" xfId="53971"/>
    <cellStyle name="Output 2 40 8" xfId="6779"/>
    <cellStyle name="Output 2 40 8 2" xfId="53979"/>
    <cellStyle name="Output 2 40 8 2 2" xfId="53980"/>
    <cellStyle name="Output 2 40 8 3" xfId="53981"/>
    <cellStyle name="Output 2 40 8 4" xfId="53982"/>
    <cellStyle name="Output 2 40 8 5" xfId="53983"/>
    <cellStyle name="Output 2 40 8 6" xfId="53984"/>
    <cellStyle name="Output 2 40 8 7" xfId="53978"/>
    <cellStyle name="Output 2 40 9" xfId="8351"/>
    <cellStyle name="Output 2 40 9 2" xfId="53986"/>
    <cellStyle name="Output 2 40 9 2 2" xfId="53987"/>
    <cellStyle name="Output 2 40 9 3" xfId="53988"/>
    <cellStyle name="Output 2 40 9 4" xfId="53989"/>
    <cellStyle name="Output 2 40 9 5" xfId="53990"/>
    <cellStyle name="Output 2 40 9 6" xfId="53991"/>
    <cellStyle name="Output 2 40 9 7" xfId="53985"/>
    <cellStyle name="Output 2 41" xfId="623"/>
    <cellStyle name="Output 2 41 10" xfId="9982"/>
    <cellStyle name="Output 2 41 10 2" xfId="53993"/>
    <cellStyle name="Output 2 41 10 2 2" xfId="53994"/>
    <cellStyle name="Output 2 41 10 3" xfId="53995"/>
    <cellStyle name="Output 2 41 10 4" xfId="53996"/>
    <cellStyle name="Output 2 41 10 5" xfId="53997"/>
    <cellStyle name="Output 2 41 10 6" xfId="53998"/>
    <cellStyle name="Output 2 41 10 7" xfId="53992"/>
    <cellStyle name="Output 2 41 11" xfId="11765"/>
    <cellStyle name="Output 2 41 11 2" xfId="54000"/>
    <cellStyle name="Output 2 41 11 2 2" xfId="54001"/>
    <cellStyle name="Output 2 41 11 3" xfId="54002"/>
    <cellStyle name="Output 2 41 11 4" xfId="54003"/>
    <cellStyle name="Output 2 41 11 5" xfId="54004"/>
    <cellStyle name="Output 2 41 11 6" xfId="54005"/>
    <cellStyle name="Output 2 41 11 7" xfId="53999"/>
    <cellStyle name="Output 2 41 12" xfId="13467"/>
    <cellStyle name="Output 2 41 12 2" xfId="54007"/>
    <cellStyle name="Output 2 41 12 2 2" xfId="54008"/>
    <cellStyle name="Output 2 41 12 3" xfId="54009"/>
    <cellStyle name="Output 2 41 12 4" xfId="54010"/>
    <cellStyle name="Output 2 41 12 5" xfId="54011"/>
    <cellStyle name="Output 2 41 12 6" xfId="54006"/>
    <cellStyle name="Output 2 41 13" xfId="15079"/>
    <cellStyle name="Output 2 41 13 2" xfId="54013"/>
    <cellStyle name="Output 2 41 13 3" xfId="54012"/>
    <cellStyle name="Output 2 41 14" xfId="16690"/>
    <cellStyle name="Output 2 41 14 2" xfId="54015"/>
    <cellStyle name="Output 2 41 14 3" xfId="54014"/>
    <cellStyle name="Output 2 41 15" xfId="18292"/>
    <cellStyle name="Output 2 41 15 2" xfId="54016"/>
    <cellStyle name="Output 2 41 16" xfId="19895"/>
    <cellStyle name="Output 2 41 16 2" xfId="54017"/>
    <cellStyle name="Output 2 41 17" xfId="21489"/>
    <cellStyle name="Output 2 41 17 2" xfId="54018"/>
    <cellStyle name="Output 2 41 18" xfId="23065"/>
    <cellStyle name="Output 2 41 18 2" xfId="54019"/>
    <cellStyle name="Output 2 41 19" xfId="24579"/>
    <cellStyle name="Output 2 41 2" xfId="1213"/>
    <cellStyle name="Output 2 41 2 10" xfId="16040"/>
    <cellStyle name="Output 2 41 2 11" xfId="17645"/>
    <cellStyle name="Output 2 41 2 12" xfId="19248"/>
    <cellStyle name="Output 2 41 2 13" xfId="20840"/>
    <cellStyle name="Output 2 41 2 14" xfId="22417"/>
    <cellStyle name="Output 2 41 2 15" xfId="23938"/>
    <cellStyle name="Output 2 41 2 16" xfId="25411"/>
    <cellStyle name="Output 2 41 2 2" xfId="2999"/>
    <cellStyle name="Output 2 41 2 2 2" xfId="54021"/>
    <cellStyle name="Output 2 41 2 2 3" xfId="54020"/>
    <cellStyle name="Output 2 41 2 3" xfId="4662"/>
    <cellStyle name="Output 2 41 2 3 2" xfId="54022"/>
    <cellStyle name="Output 2 41 2 4" xfId="6254"/>
    <cellStyle name="Output 2 41 2 4 2" xfId="54023"/>
    <cellStyle name="Output 2 41 2 5" xfId="7826"/>
    <cellStyle name="Output 2 41 2 5 2" xfId="54024"/>
    <cellStyle name="Output 2 41 2 6" xfId="9341"/>
    <cellStyle name="Output 2 41 2 6 2" xfId="54025"/>
    <cellStyle name="Output 2 41 2 7" xfId="10814"/>
    <cellStyle name="Output 2 41 2 8" xfId="12727"/>
    <cellStyle name="Output 2 41 2 9" xfId="14428"/>
    <cellStyle name="Output 2 41 3" xfId="1621"/>
    <cellStyle name="Output 2 41 3 10" xfId="16412"/>
    <cellStyle name="Output 2 41 3 11" xfId="18017"/>
    <cellStyle name="Output 2 41 3 12" xfId="19620"/>
    <cellStyle name="Output 2 41 3 13" xfId="21212"/>
    <cellStyle name="Output 2 41 3 14" xfId="22789"/>
    <cellStyle name="Output 2 41 3 15" xfId="24310"/>
    <cellStyle name="Output 2 41 3 16" xfId="25783"/>
    <cellStyle name="Output 2 41 3 2" xfId="3371"/>
    <cellStyle name="Output 2 41 3 2 2" xfId="54027"/>
    <cellStyle name="Output 2 41 3 2 3" xfId="54026"/>
    <cellStyle name="Output 2 41 3 3" xfId="5034"/>
    <cellStyle name="Output 2 41 3 3 2" xfId="54028"/>
    <cellStyle name="Output 2 41 3 4" xfId="6626"/>
    <cellStyle name="Output 2 41 3 4 2" xfId="54029"/>
    <cellStyle name="Output 2 41 3 5" xfId="8198"/>
    <cellStyle name="Output 2 41 3 5 2" xfId="54030"/>
    <cellStyle name="Output 2 41 3 6" xfId="9713"/>
    <cellStyle name="Output 2 41 3 6 2" xfId="54031"/>
    <cellStyle name="Output 2 41 3 7" xfId="11186"/>
    <cellStyle name="Output 2 41 3 8" xfId="13099"/>
    <cellStyle name="Output 2 41 3 9" xfId="14800"/>
    <cellStyle name="Output 2 41 4" xfId="2555"/>
    <cellStyle name="Output 2 41 4 10" xfId="17202"/>
    <cellStyle name="Output 2 41 4 11" xfId="18805"/>
    <cellStyle name="Output 2 41 4 12" xfId="20402"/>
    <cellStyle name="Output 2 41 4 13" xfId="21978"/>
    <cellStyle name="Output 2 41 4 14" xfId="23510"/>
    <cellStyle name="Output 2 41 4 15" xfId="24983"/>
    <cellStyle name="Output 2 41 4 2" xfId="4218"/>
    <cellStyle name="Output 2 41 4 2 2" xfId="54033"/>
    <cellStyle name="Output 2 41 4 2 3" xfId="54032"/>
    <cellStyle name="Output 2 41 4 3" xfId="5812"/>
    <cellStyle name="Output 2 41 4 3 2" xfId="54034"/>
    <cellStyle name="Output 2 41 4 4" xfId="7388"/>
    <cellStyle name="Output 2 41 4 4 2" xfId="54035"/>
    <cellStyle name="Output 2 41 4 5" xfId="8913"/>
    <cellStyle name="Output 2 41 4 5 2" xfId="54036"/>
    <cellStyle name="Output 2 41 4 6" xfId="10386"/>
    <cellStyle name="Output 2 41 4 6 2" xfId="54037"/>
    <cellStyle name="Output 2 41 4 7" xfId="12283"/>
    <cellStyle name="Output 2 41 4 8" xfId="13984"/>
    <cellStyle name="Output 2 41 4 9" xfId="15596"/>
    <cellStyle name="Output 2 41 5" xfId="2038"/>
    <cellStyle name="Output 2 41 5 2" xfId="54039"/>
    <cellStyle name="Output 2 41 5 2 2" xfId="54040"/>
    <cellStyle name="Output 2 41 5 3" xfId="54041"/>
    <cellStyle name="Output 2 41 5 4" xfId="54042"/>
    <cellStyle name="Output 2 41 5 5" xfId="54043"/>
    <cellStyle name="Output 2 41 5 6" xfId="54044"/>
    <cellStyle name="Output 2 41 5 7" xfId="54038"/>
    <cellStyle name="Output 2 41 6" xfId="3707"/>
    <cellStyle name="Output 2 41 6 2" xfId="54046"/>
    <cellStyle name="Output 2 41 6 2 2" xfId="54047"/>
    <cellStyle name="Output 2 41 6 3" xfId="54048"/>
    <cellStyle name="Output 2 41 6 4" xfId="54049"/>
    <cellStyle name="Output 2 41 6 5" xfId="54050"/>
    <cellStyle name="Output 2 41 6 6" xfId="54051"/>
    <cellStyle name="Output 2 41 6 7" xfId="54045"/>
    <cellStyle name="Output 2 41 7" xfId="5310"/>
    <cellStyle name="Output 2 41 7 2" xfId="54053"/>
    <cellStyle name="Output 2 41 7 2 2" xfId="54054"/>
    <cellStyle name="Output 2 41 7 3" xfId="54055"/>
    <cellStyle name="Output 2 41 7 4" xfId="54056"/>
    <cellStyle name="Output 2 41 7 5" xfId="54057"/>
    <cellStyle name="Output 2 41 7 6" xfId="54058"/>
    <cellStyle name="Output 2 41 7 7" xfId="54052"/>
    <cellStyle name="Output 2 41 8" xfId="6899"/>
    <cellStyle name="Output 2 41 8 2" xfId="54060"/>
    <cellStyle name="Output 2 41 8 2 2" xfId="54061"/>
    <cellStyle name="Output 2 41 8 3" xfId="54062"/>
    <cellStyle name="Output 2 41 8 4" xfId="54063"/>
    <cellStyle name="Output 2 41 8 5" xfId="54064"/>
    <cellStyle name="Output 2 41 8 6" xfId="54065"/>
    <cellStyle name="Output 2 41 8 7" xfId="54059"/>
    <cellStyle name="Output 2 41 9" xfId="8468"/>
    <cellStyle name="Output 2 41 9 2" xfId="54067"/>
    <cellStyle name="Output 2 41 9 2 2" xfId="54068"/>
    <cellStyle name="Output 2 41 9 3" xfId="54069"/>
    <cellStyle name="Output 2 41 9 4" xfId="54070"/>
    <cellStyle name="Output 2 41 9 5" xfId="54071"/>
    <cellStyle name="Output 2 41 9 6" xfId="54072"/>
    <cellStyle name="Output 2 41 9 7" xfId="54066"/>
    <cellStyle name="Output 2 42" xfId="482"/>
    <cellStyle name="Output 2 42 10" xfId="9850"/>
    <cellStyle name="Output 2 42 10 2" xfId="54074"/>
    <cellStyle name="Output 2 42 10 2 2" xfId="54075"/>
    <cellStyle name="Output 2 42 10 3" xfId="54076"/>
    <cellStyle name="Output 2 42 10 4" xfId="54077"/>
    <cellStyle name="Output 2 42 10 5" xfId="54078"/>
    <cellStyle name="Output 2 42 10 6" xfId="54079"/>
    <cellStyle name="Output 2 42 10 7" xfId="54073"/>
    <cellStyle name="Output 2 42 11" xfId="11624"/>
    <cellStyle name="Output 2 42 11 2" xfId="54081"/>
    <cellStyle name="Output 2 42 11 2 2" xfId="54082"/>
    <cellStyle name="Output 2 42 11 3" xfId="54083"/>
    <cellStyle name="Output 2 42 11 4" xfId="54084"/>
    <cellStyle name="Output 2 42 11 5" xfId="54085"/>
    <cellStyle name="Output 2 42 11 6" xfId="54086"/>
    <cellStyle name="Output 2 42 11 7" xfId="54080"/>
    <cellStyle name="Output 2 42 12" xfId="13326"/>
    <cellStyle name="Output 2 42 12 2" xfId="54088"/>
    <cellStyle name="Output 2 42 12 2 2" xfId="54089"/>
    <cellStyle name="Output 2 42 12 3" xfId="54090"/>
    <cellStyle name="Output 2 42 12 4" xfId="54091"/>
    <cellStyle name="Output 2 42 12 5" xfId="54092"/>
    <cellStyle name="Output 2 42 12 6" xfId="54087"/>
    <cellStyle name="Output 2 42 13" xfId="14938"/>
    <cellStyle name="Output 2 42 13 2" xfId="54094"/>
    <cellStyle name="Output 2 42 13 3" xfId="54093"/>
    <cellStyle name="Output 2 42 14" xfId="16549"/>
    <cellStyle name="Output 2 42 14 2" xfId="54096"/>
    <cellStyle name="Output 2 42 14 3" xfId="54095"/>
    <cellStyle name="Output 2 42 15" xfId="18154"/>
    <cellStyle name="Output 2 42 15 2" xfId="54097"/>
    <cellStyle name="Output 2 42 16" xfId="19758"/>
    <cellStyle name="Output 2 42 16 2" xfId="54098"/>
    <cellStyle name="Output 2 42 17" xfId="21350"/>
    <cellStyle name="Output 2 42 17 2" xfId="54099"/>
    <cellStyle name="Output 2 42 18" xfId="22932"/>
    <cellStyle name="Output 2 42 18 2" xfId="54100"/>
    <cellStyle name="Output 2 42 19" xfId="24447"/>
    <cellStyle name="Output 2 42 2" xfId="1072"/>
    <cellStyle name="Output 2 42 2 10" xfId="15908"/>
    <cellStyle name="Output 2 42 2 11" xfId="17513"/>
    <cellStyle name="Output 2 42 2 12" xfId="19116"/>
    <cellStyle name="Output 2 42 2 13" xfId="20708"/>
    <cellStyle name="Output 2 42 2 14" xfId="22285"/>
    <cellStyle name="Output 2 42 2 15" xfId="23806"/>
    <cellStyle name="Output 2 42 2 16" xfId="25279"/>
    <cellStyle name="Output 2 42 2 2" xfId="2867"/>
    <cellStyle name="Output 2 42 2 2 2" xfId="54102"/>
    <cellStyle name="Output 2 42 2 2 3" xfId="54101"/>
    <cellStyle name="Output 2 42 2 3" xfId="4530"/>
    <cellStyle name="Output 2 42 2 3 2" xfId="54103"/>
    <cellStyle name="Output 2 42 2 4" xfId="6122"/>
    <cellStyle name="Output 2 42 2 4 2" xfId="54104"/>
    <cellStyle name="Output 2 42 2 5" xfId="7694"/>
    <cellStyle name="Output 2 42 2 5 2" xfId="54105"/>
    <cellStyle name="Output 2 42 2 6" xfId="9209"/>
    <cellStyle name="Output 2 42 2 6 2" xfId="54106"/>
    <cellStyle name="Output 2 42 2 7" xfId="10682"/>
    <cellStyle name="Output 2 42 2 8" xfId="12595"/>
    <cellStyle name="Output 2 42 2 9" xfId="14296"/>
    <cellStyle name="Output 2 42 3" xfId="1480"/>
    <cellStyle name="Output 2 42 3 10" xfId="16280"/>
    <cellStyle name="Output 2 42 3 11" xfId="17885"/>
    <cellStyle name="Output 2 42 3 12" xfId="19488"/>
    <cellStyle name="Output 2 42 3 13" xfId="21080"/>
    <cellStyle name="Output 2 42 3 14" xfId="22657"/>
    <cellStyle name="Output 2 42 3 15" xfId="24178"/>
    <cellStyle name="Output 2 42 3 16" xfId="25651"/>
    <cellStyle name="Output 2 42 3 2" xfId="3239"/>
    <cellStyle name="Output 2 42 3 2 2" xfId="54108"/>
    <cellStyle name="Output 2 42 3 2 3" xfId="54107"/>
    <cellStyle name="Output 2 42 3 3" xfId="4902"/>
    <cellStyle name="Output 2 42 3 3 2" xfId="54109"/>
    <cellStyle name="Output 2 42 3 4" xfId="6494"/>
    <cellStyle name="Output 2 42 3 4 2" xfId="54110"/>
    <cellStyle name="Output 2 42 3 5" xfId="8066"/>
    <cellStyle name="Output 2 42 3 5 2" xfId="54111"/>
    <cellStyle name="Output 2 42 3 6" xfId="9581"/>
    <cellStyle name="Output 2 42 3 6 2" xfId="54112"/>
    <cellStyle name="Output 2 42 3 7" xfId="11054"/>
    <cellStyle name="Output 2 42 3 8" xfId="12967"/>
    <cellStyle name="Output 2 42 3 9" xfId="14668"/>
    <cellStyle name="Output 2 42 4" xfId="2414"/>
    <cellStyle name="Output 2 42 4 10" xfId="17061"/>
    <cellStyle name="Output 2 42 4 11" xfId="18665"/>
    <cellStyle name="Output 2 42 4 12" xfId="20263"/>
    <cellStyle name="Output 2 42 4 13" xfId="21841"/>
    <cellStyle name="Output 2 42 4 14" xfId="23377"/>
    <cellStyle name="Output 2 42 4 15" xfId="24851"/>
    <cellStyle name="Output 2 42 4 2" xfId="4078"/>
    <cellStyle name="Output 2 42 4 2 2" xfId="54114"/>
    <cellStyle name="Output 2 42 4 2 3" xfId="54113"/>
    <cellStyle name="Output 2 42 4 3" xfId="5673"/>
    <cellStyle name="Output 2 42 4 3 2" xfId="54115"/>
    <cellStyle name="Output 2 42 4 4" xfId="7252"/>
    <cellStyle name="Output 2 42 4 4 2" xfId="54116"/>
    <cellStyle name="Output 2 42 4 5" xfId="8780"/>
    <cellStyle name="Output 2 42 4 5 2" xfId="54117"/>
    <cellStyle name="Output 2 42 4 6" xfId="10254"/>
    <cellStyle name="Output 2 42 4 6 2" xfId="54118"/>
    <cellStyle name="Output 2 42 4 7" xfId="12142"/>
    <cellStyle name="Output 2 42 4 8" xfId="13843"/>
    <cellStyle name="Output 2 42 4 9" xfId="15456"/>
    <cellStyle name="Output 2 42 5" xfId="1897"/>
    <cellStyle name="Output 2 42 5 2" xfId="54120"/>
    <cellStyle name="Output 2 42 5 2 2" xfId="54121"/>
    <cellStyle name="Output 2 42 5 3" xfId="54122"/>
    <cellStyle name="Output 2 42 5 4" xfId="54123"/>
    <cellStyle name="Output 2 42 5 5" xfId="54124"/>
    <cellStyle name="Output 2 42 5 6" xfId="54125"/>
    <cellStyle name="Output 2 42 5 7" xfId="54119"/>
    <cellStyle name="Output 2 42 6" xfId="3567"/>
    <cellStyle name="Output 2 42 6 2" xfId="54127"/>
    <cellStyle name="Output 2 42 6 2 2" xfId="54128"/>
    <cellStyle name="Output 2 42 6 3" xfId="54129"/>
    <cellStyle name="Output 2 42 6 4" xfId="54130"/>
    <cellStyle name="Output 2 42 6 5" xfId="54131"/>
    <cellStyle name="Output 2 42 6 6" xfId="54132"/>
    <cellStyle name="Output 2 42 6 7" xfId="54126"/>
    <cellStyle name="Output 2 42 7" xfId="5171"/>
    <cellStyle name="Output 2 42 7 2" xfId="54134"/>
    <cellStyle name="Output 2 42 7 2 2" xfId="54135"/>
    <cellStyle name="Output 2 42 7 3" xfId="54136"/>
    <cellStyle name="Output 2 42 7 4" xfId="54137"/>
    <cellStyle name="Output 2 42 7 5" xfId="54138"/>
    <cellStyle name="Output 2 42 7 6" xfId="54139"/>
    <cellStyle name="Output 2 42 7 7" xfId="54133"/>
    <cellStyle name="Output 2 42 8" xfId="6763"/>
    <cellStyle name="Output 2 42 8 2" xfId="54141"/>
    <cellStyle name="Output 2 42 8 2 2" xfId="54142"/>
    <cellStyle name="Output 2 42 8 3" xfId="54143"/>
    <cellStyle name="Output 2 42 8 4" xfId="54144"/>
    <cellStyle name="Output 2 42 8 5" xfId="54145"/>
    <cellStyle name="Output 2 42 8 6" xfId="54146"/>
    <cellStyle name="Output 2 42 8 7" xfId="54140"/>
    <cellStyle name="Output 2 42 9" xfId="8335"/>
    <cellStyle name="Output 2 42 9 2" xfId="54148"/>
    <cellStyle name="Output 2 42 9 2 2" xfId="54149"/>
    <cellStyle name="Output 2 42 9 3" xfId="54150"/>
    <cellStyle name="Output 2 42 9 4" xfId="54151"/>
    <cellStyle name="Output 2 42 9 5" xfId="54152"/>
    <cellStyle name="Output 2 42 9 6" xfId="54153"/>
    <cellStyle name="Output 2 42 9 7" xfId="54147"/>
    <cellStyle name="Output 2 43" xfId="657"/>
    <cellStyle name="Output 2 43 10" xfId="10016"/>
    <cellStyle name="Output 2 43 10 2" xfId="54155"/>
    <cellStyle name="Output 2 43 10 2 2" xfId="54156"/>
    <cellStyle name="Output 2 43 10 3" xfId="54157"/>
    <cellStyle name="Output 2 43 10 4" xfId="54158"/>
    <cellStyle name="Output 2 43 10 5" xfId="54159"/>
    <cellStyle name="Output 2 43 10 6" xfId="54160"/>
    <cellStyle name="Output 2 43 10 7" xfId="54154"/>
    <cellStyle name="Output 2 43 11" xfId="11799"/>
    <cellStyle name="Output 2 43 11 2" xfId="54162"/>
    <cellStyle name="Output 2 43 11 2 2" xfId="54163"/>
    <cellStyle name="Output 2 43 11 3" xfId="54164"/>
    <cellStyle name="Output 2 43 11 4" xfId="54165"/>
    <cellStyle name="Output 2 43 11 5" xfId="54166"/>
    <cellStyle name="Output 2 43 11 6" xfId="54167"/>
    <cellStyle name="Output 2 43 11 7" xfId="54161"/>
    <cellStyle name="Output 2 43 12" xfId="13501"/>
    <cellStyle name="Output 2 43 12 2" xfId="54169"/>
    <cellStyle name="Output 2 43 12 2 2" xfId="54170"/>
    <cellStyle name="Output 2 43 12 3" xfId="54171"/>
    <cellStyle name="Output 2 43 12 4" xfId="54172"/>
    <cellStyle name="Output 2 43 12 5" xfId="54173"/>
    <cellStyle name="Output 2 43 12 6" xfId="54168"/>
    <cellStyle name="Output 2 43 13" xfId="15113"/>
    <cellStyle name="Output 2 43 13 2" xfId="54175"/>
    <cellStyle name="Output 2 43 13 3" xfId="54174"/>
    <cellStyle name="Output 2 43 14" xfId="16724"/>
    <cellStyle name="Output 2 43 14 2" xfId="54177"/>
    <cellStyle name="Output 2 43 14 3" xfId="54176"/>
    <cellStyle name="Output 2 43 15" xfId="18326"/>
    <cellStyle name="Output 2 43 15 2" xfId="54178"/>
    <cellStyle name="Output 2 43 16" xfId="19929"/>
    <cellStyle name="Output 2 43 16 2" xfId="54179"/>
    <cellStyle name="Output 2 43 17" xfId="21523"/>
    <cellStyle name="Output 2 43 17 2" xfId="54180"/>
    <cellStyle name="Output 2 43 18" xfId="23099"/>
    <cellStyle name="Output 2 43 18 2" xfId="54181"/>
    <cellStyle name="Output 2 43 19" xfId="24613"/>
    <cellStyle name="Output 2 43 2" xfId="1247"/>
    <cellStyle name="Output 2 43 2 10" xfId="16074"/>
    <cellStyle name="Output 2 43 2 11" xfId="17679"/>
    <cellStyle name="Output 2 43 2 12" xfId="19282"/>
    <cellStyle name="Output 2 43 2 13" xfId="20874"/>
    <cellStyle name="Output 2 43 2 14" xfId="22451"/>
    <cellStyle name="Output 2 43 2 15" xfId="23972"/>
    <cellStyle name="Output 2 43 2 16" xfId="25445"/>
    <cellStyle name="Output 2 43 2 2" xfId="3033"/>
    <cellStyle name="Output 2 43 2 2 2" xfId="54183"/>
    <cellStyle name="Output 2 43 2 2 3" xfId="54182"/>
    <cellStyle name="Output 2 43 2 3" xfId="4696"/>
    <cellStyle name="Output 2 43 2 3 2" xfId="54184"/>
    <cellStyle name="Output 2 43 2 4" xfId="6288"/>
    <cellStyle name="Output 2 43 2 4 2" xfId="54185"/>
    <cellStyle name="Output 2 43 2 5" xfId="7860"/>
    <cellStyle name="Output 2 43 2 5 2" xfId="54186"/>
    <cellStyle name="Output 2 43 2 6" xfId="9375"/>
    <cellStyle name="Output 2 43 2 6 2" xfId="54187"/>
    <cellStyle name="Output 2 43 2 7" xfId="10848"/>
    <cellStyle name="Output 2 43 2 8" xfId="12761"/>
    <cellStyle name="Output 2 43 2 9" xfId="14462"/>
    <cellStyle name="Output 2 43 3" xfId="1655"/>
    <cellStyle name="Output 2 43 3 10" xfId="16446"/>
    <cellStyle name="Output 2 43 3 11" xfId="18051"/>
    <cellStyle name="Output 2 43 3 12" xfId="19654"/>
    <cellStyle name="Output 2 43 3 13" xfId="21246"/>
    <cellStyle name="Output 2 43 3 14" xfId="22823"/>
    <cellStyle name="Output 2 43 3 15" xfId="24344"/>
    <cellStyle name="Output 2 43 3 16" xfId="25817"/>
    <cellStyle name="Output 2 43 3 2" xfId="3405"/>
    <cellStyle name="Output 2 43 3 2 2" xfId="54189"/>
    <cellStyle name="Output 2 43 3 2 3" xfId="54188"/>
    <cellStyle name="Output 2 43 3 3" xfId="5068"/>
    <cellStyle name="Output 2 43 3 3 2" xfId="54190"/>
    <cellStyle name="Output 2 43 3 4" xfId="6660"/>
    <cellStyle name="Output 2 43 3 4 2" xfId="54191"/>
    <cellStyle name="Output 2 43 3 5" xfId="8232"/>
    <cellStyle name="Output 2 43 3 5 2" xfId="54192"/>
    <cellStyle name="Output 2 43 3 6" xfId="9747"/>
    <cellStyle name="Output 2 43 3 6 2" xfId="54193"/>
    <cellStyle name="Output 2 43 3 7" xfId="11220"/>
    <cellStyle name="Output 2 43 3 8" xfId="13133"/>
    <cellStyle name="Output 2 43 3 9" xfId="14834"/>
    <cellStyle name="Output 2 43 4" xfId="2589"/>
    <cellStyle name="Output 2 43 4 10" xfId="17236"/>
    <cellStyle name="Output 2 43 4 11" xfId="18839"/>
    <cellStyle name="Output 2 43 4 12" xfId="20436"/>
    <cellStyle name="Output 2 43 4 13" xfId="22012"/>
    <cellStyle name="Output 2 43 4 14" xfId="23544"/>
    <cellStyle name="Output 2 43 4 15" xfId="25017"/>
    <cellStyle name="Output 2 43 4 2" xfId="4252"/>
    <cellStyle name="Output 2 43 4 2 2" xfId="54195"/>
    <cellStyle name="Output 2 43 4 2 3" xfId="54194"/>
    <cellStyle name="Output 2 43 4 3" xfId="5846"/>
    <cellStyle name="Output 2 43 4 3 2" xfId="54196"/>
    <cellStyle name="Output 2 43 4 4" xfId="7422"/>
    <cellStyle name="Output 2 43 4 4 2" xfId="54197"/>
    <cellStyle name="Output 2 43 4 5" xfId="8947"/>
    <cellStyle name="Output 2 43 4 5 2" xfId="54198"/>
    <cellStyle name="Output 2 43 4 6" xfId="10420"/>
    <cellStyle name="Output 2 43 4 6 2" xfId="54199"/>
    <cellStyle name="Output 2 43 4 7" xfId="12317"/>
    <cellStyle name="Output 2 43 4 8" xfId="14018"/>
    <cellStyle name="Output 2 43 4 9" xfId="15630"/>
    <cellStyle name="Output 2 43 5" xfId="2072"/>
    <cellStyle name="Output 2 43 5 2" xfId="54201"/>
    <cellStyle name="Output 2 43 5 2 2" xfId="54202"/>
    <cellStyle name="Output 2 43 5 3" xfId="54203"/>
    <cellStyle name="Output 2 43 5 4" xfId="54204"/>
    <cellStyle name="Output 2 43 5 5" xfId="54205"/>
    <cellStyle name="Output 2 43 5 6" xfId="54206"/>
    <cellStyle name="Output 2 43 5 7" xfId="54200"/>
    <cellStyle name="Output 2 43 6" xfId="3741"/>
    <cellStyle name="Output 2 43 6 2" xfId="54208"/>
    <cellStyle name="Output 2 43 6 2 2" xfId="54209"/>
    <cellStyle name="Output 2 43 6 3" xfId="54210"/>
    <cellStyle name="Output 2 43 6 4" xfId="54211"/>
    <cellStyle name="Output 2 43 6 5" xfId="54212"/>
    <cellStyle name="Output 2 43 6 6" xfId="54213"/>
    <cellStyle name="Output 2 43 6 7" xfId="54207"/>
    <cellStyle name="Output 2 43 7" xfId="5344"/>
    <cellStyle name="Output 2 43 7 2" xfId="54215"/>
    <cellStyle name="Output 2 43 7 2 2" xfId="54216"/>
    <cellStyle name="Output 2 43 7 3" xfId="54217"/>
    <cellStyle name="Output 2 43 7 4" xfId="54218"/>
    <cellStyle name="Output 2 43 7 5" xfId="54219"/>
    <cellStyle name="Output 2 43 7 6" xfId="54220"/>
    <cellStyle name="Output 2 43 7 7" xfId="54214"/>
    <cellStyle name="Output 2 43 8" xfId="6933"/>
    <cellStyle name="Output 2 43 8 2" xfId="54222"/>
    <cellStyle name="Output 2 43 8 2 2" xfId="54223"/>
    <cellStyle name="Output 2 43 8 3" xfId="54224"/>
    <cellStyle name="Output 2 43 8 4" xfId="54225"/>
    <cellStyle name="Output 2 43 8 5" xfId="54226"/>
    <cellStyle name="Output 2 43 8 6" xfId="54227"/>
    <cellStyle name="Output 2 43 8 7" xfId="54221"/>
    <cellStyle name="Output 2 43 9" xfId="8502"/>
    <cellStyle name="Output 2 43 9 2" xfId="54229"/>
    <cellStyle name="Output 2 43 9 2 2" xfId="54230"/>
    <cellStyle name="Output 2 43 9 3" xfId="54231"/>
    <cellStyle name="Output 2 43 9 4" xfId="54232"/>
    <cellStyle name="Output 2 43 9 5" xfId="54233"/>
    <cellStyle name="Output 2 43 9 6" xfId="54234"/>
    <cellStyle name="Output 2 43 9 7" xfId="54228"/>
    <cellStyle name="Output 2 44" xfId="647"/>
    <cellStyle name="Output 2 44 10" xfId="10006"/>
    <cellStyle name="Output 2 44 10 2" xfId="54236"/>
    <cellStyle name="Output 2 44 10 2 2" xfId="54237"/>
    <cellStyle name="Output 2 44 10 3" xfId="54238"/>
    <cellStyle name="Output 2 44 10 4" xfId="54239"/>
    <cellStyle name="Output 2 44 10 5" xfId="54240"/>
    <cellStyle name="Output 2 44 10 6" xfId="54241"/>
    <cellStyle name="Output 2 44 10 7" xfId="54235"/>
    <cellStyle name="Output 2 44 11" xfId="11789"/>
    <cellStyle name="Output 2 44 11 2" xfId="54243"/>
    <cellStyle name="Output 2 44 11 2 2" xfId="54244"/>
    <cellStyle name="Output 2 44 11 3" xfId="54245"/>
    <cellStyle name="Output 2 44 11 4" xfId="54246"/>
    <cellStyle name="Output 2 44 11 5" xfId="54247"/>
    <cellStyle name="Output 2 44 11 6" xfId="54248"/>
    <cellStyle name="Output 2 44 11 7" xfId="54242"/>
    <cellStyle name="Output 2 44 12" xfId="13491"/>
    <cellStyle name="Output 2 44 12 2" xfId="54250"/>
    <cellStyle name="Output 2 44 12 2 2" xfId="54251"/>
    <cellStyle name="Output 2 44 12 3" xfId="54252"/>
    <cellStyle name="Output 2 44 12 4" xfId="54253"/>
    <cellStyle name="Output 2 44 12 5" xfId="54254"/>
    <cellStyle name="Output 2 44 12 6" xfId="54249"/>
    <cellStyle name="Output 2 44 13" xfId="15103"/>
    <cellStyle name="Output 2 44 13 2" xfId="54256"/>
    <cellStyle name="Output 2 44 13 3" xfId="54255"/>
    <cellStyle name="Output 2 44 14" xfId="16714"/>
    <cellStyle name="Output 2 44 14 2" xfId="54258"/>
    <cellStyle name="Output 2 44 14 3" xfId="54257"/>
    <cellStyle name="Output 2 44 15" xfId="18316"/>
    <cellStyle name="Output 2 44 15 2" xfId="54259"/>
    <cellStyle name="Output 2 44 16" xfId="19919"/>
    <cellStyle name="Output 2 44 16 2" xfId="54260"/>
    <cellStyle name="Output 2 44 17" xfId="21513"/>
    <cellStyle name="Output 2 44 17 2" xfId="54261"/>
    <cellStyle name="Output 2 44 18" xfId="23089"/>
    <cellStyle name="Output 2 44 18 2" xfId="54262"/>
    <cellStyle name="Output 2 44 19" xfId="24603"/>
    <cellStyle name="Output 2 44 2" xfId="1237"/>
    <cellStyle name="Output 2 44 2 10" xfId="16064"/>
    <cellStyle name="Output 2 44 2 11" xfId="17669"/>
    <cellStyle name="Output 2 44 2 12" xfId="19272"/>
    <cellStyle name="Output 2 44 2 13" xfId="20864"/>
    <cellStyle name="Output 2 44 2 14" xfId="22441"/>
    <cellStyle name="Output 2 44 2 15" xfId="23962"/>
    <cellStyle name="Output 2 44 2 16" xfId="25435"/>
    <cellStyle name="Output 2 44 2 2" xfId="3023"/>
    <cellStyle name="Output 2 44 2 2 2" xfId="54264"/>
    <cellStyle name="Output 2 44 2 2 3" xfId="54263"/>
    <cellStyle name="Output 2 44 2 3" xfId="4686"/>
    <cellStyle name="Output 2 44 2 3 2" xfId="54265"/>
    <cellStyle name="Output 2 44 2 4" xfId="6278"/>
    <cellStyle name="Output 2 44 2 4 2" xfId="54266"/>
    <cellStyle name="Output 2 44 2 5" xfId="7850"/>
    <cellStyle name="Output 2 44 2 5 2" xfId="54267"/>
    <cellStyle name="Output 2 44 2 6" xfId="9365"/>
    <cellStyle name="Output 2 44 2 6 2" xfId="54268"/>
    <cellStyle name="Output 2 44 2 7" xfId="10838"/>
    <cellStyle name="Output 2 44 2 8" xfId="12751"/>
    <cellStyle name="Output 2 44 2 9" xfId="14452"/>
    <cellStyle name="Output 2 44 3" xfId="1645"/>
    <cellStyle name="Output 2 44 3 10" xfId="16436"/>
    <cellStyle name="Output 2 44 3 11" xfId="18041"/>
    <cellStyle name="Output 2 44 3 12" xfId="19644"/>
    <cellStyle name="Output 2 44 3 13" xfId="21236"/>
    <cellStyle name="Output 2 44 3 14" xfId="22813"/>
    <cellStyle name="Output 2 44 3 15" xfId="24334"/>
    <cellStyle name="Output 2 44 3 16" xfId="25807"/>
    <cellStyle name="Output 2 44 3 2" xfId="3395"/>
    <cellStyle name="Output 2 44 3 2 2" xfId="54270"/>
    <cellStyle name="Output 2 44 3 2 3" xfId="54269"/>
    <cellStyle name="Output 2 44 3 3" xfId="5058"/>
    <cellStyle name="Output 2 44 3 3 2" xfId="54271"/>
    <cellStyle name="Output 2 44 3 4" xfId="6650"/>
    <cellStyle name="Output 2 44 3 4 2" xfId="54272"/>
    <cellStyle name="Output 2 44 3 5" xfId="8222"/>
    <cellStyle name="Output 2 44 3 5 2" xfId="54273"/>
    <cellStyle name="Output 2 44 3 6" xfId="9737"/>
    <cellStyle name="Output 2 44 3 6 2" xfId="54274"/>
    <cellStyle name="Output 2 44 3 7" xfId="11210"/>
    <cellStyle name="Output 2 44 3 8" xfId="13123"/>
    <cellStyle name="Output 2 44 3 9" xfId="14824"/>
    <cellStyle name="Output 2 44 4" xfId="2579"/>
    <cellStyle name="Output 2 44 4 10" xfId="17226"/>
    <cellStyle name="Output 2 44 4 11" xfId="18829"/>
    <cellStyle name="Output 2 44 4 12" xfId="20426"/>
    <cellStyle name="Output 2 44 4 13" xfId="22002"/>
    <cellStyle name="Output 2 44 4 14" xfId="23534"/>
    <cellStyle name="Output 2 44 4 15" xfId="25007"/>
    <cellStyle name="Output 2 44 4 2" xfId="4242"/>
    <cellStyle name="Output 2 44 4 2 2" xfId="54276"/>
    <cellStyle name="Output 2 44 4 2 3" xfId="54275"/>
    <cellStyle name="Output 2 44 4 3" xfId="5836"/>
    <cellStyle name="Output 2 44 4 3 2" xfId="54277"/>
    <cellStyle name="Output 2 44 4 4" xfId="7412"/>
    <cellStyle name="Output 2 44 4 4 2" xfId="54278"/>
    <cellStyle name="Output 2 44 4 5" xfId="8937"/>
    <cellStyle name="Output 2 44 4 5 2" xfId="54279"/>
    <cellStyle name="Output 2 44 4 6" xfId="10410"/>
    <cellStyle name="Output 2 44 4 6 2" xfId="54280"/>
    <cellStyle name="Output 2 44 4 7" xfId="12307"/>
    <cellStyle name="Output 2 44 4 8" xfId="14008"/>
    <cellStyle name="Output 2 44 4 9" xfId="15620"/>
    <cellStyle name="Output 2 44 5" xfId="2062"/>
    <cellStyle name="Output 2 44 5 2" xfId="54282"/>
    <cellStyle name="Output 2 44 5 2 2" xfId="54283"/>
    <cellStyle name="Output 2 44 5 3" xfId="54284"/>
    <cellStyle name="Output 2 44 5 4" xfId="54285"/>
    <cellStyle name="Output 2 44 5 5" xfId="54286"/>
    <cellStyle name="Output 2 44 5 6" xfId="54287"/>
    <cellStyle name="Output 2 44 5 7" xfId="54281"/>
    <cellStyle name="Output 2 44 6" xfId="3731"/>
    <cellStyle name="Output 2 44 6 2" xfId="54289"/>
    <cellStyle name="Output 2 44 6 2 2" xfId="54290"/>
    <cellStyle name="Output 2 44 6 3" xfId="54291"/>
    <cellStyle name="Output 2 44 6 4" xfId="54292"/>
    <cellStyle name="Output 2 44 6 5" xfId="54293"/>
    <cellStyle name="Output 2 44 6 6" xfId="54294"/>
    <cellStyle name="Output 2 44 6 7" xfId="54288"/>
    <cellStyle name="Output 2 44 7" xfId="5334"/>
    <cellStyle name="Output 2 44 7 2" xfId="54296"/>
    <cellStyle name="Output 2 44 7 2 2" xfId="54297"/>
    <cellStyle name="Output 2 44 7 3" xfId="54298"/>
    <cellStyle name="Output 2 44 7 4" xfId="54299"/>
    <cellStyle name="Output 2 44 7 5" xfId="54300"/>
    <cellStyle name="Output 2 44 7 6" xfId="54301"/>
    <cellStyle name="Output 2 44 7 7" xfId="54295"/>
    <cellStyle name="Output 2 44 8" xfId="6923"/>
    <cellStyle name="Output 2 44 8 2" xfId="54303"/>
    <cellStyle name="Output 2 44 8 2 2" xfId="54304"/>
    <cellStyle name="Output 2 44 8 3" xfId="54305"/>
    <cellStyle name="Output 2 44 8 4" xfId="54306"/>
    <cellStyle name="Output 2 44 8 5" xfId="54307"/>
    <cellStyle name="Output 2 44 8 6" xfId="54308"/>
    <cellStyle name="Output 2 44 8 7" xfId="54302"/>
    <cellStyle name="Output 2 44 9" xfId="8492"/>
    <cellStyle name="Output 2 44 9 2" xfId="54310"/>
    <cellStyle name="Output 2 44 9 2 2" xfId="54311"/>
    <cellStyle name="Output 2 44 9 3" xfId="54312"/>
    <cellStyle name="Output 2 44 9 4" xfId="54313"/>
    <cellStyle name="Output 2 44 9 5" xfId="54314"/>
    <cellStyle name="Output 2 44 9 6" xfId="54315"/>
    <cellStyle name="Output 2 44 9 7" xfId="54309"/>
    <cellStyle name="Output 2 45" xfId="649"/>
    <cellStyle name="Output 2 45 10" xfId="10008"/>
    <cellStyle name="Output 2 45 10 2" xfId="54317"/>
    <cellStyle name="Output 2 45 10 2 2" xfId="54318"/>
    <cellStyle name="Output 2 45 10 3" xfId="54319"/>
    <cellStyle name="Output 2 45 10 4" xfId="54320"/>
    <cellStyle name="Output 2 45 10 5" xfId="54321"/>
    <cellStyle name="Output 2 45 10 6" xfId="54322"/>
    <cellStyle name="Output 2 45 10 7" xfId="54316"/>
    <cellStyle name="Output 2 45 11" xfId="11791"/>
    <cellStyle name="Output 2 45 11 2" xfId="54324"/>
    <cellStyle name="Output 2 45 11 2 2" xfId="54325"/>
    <cellStyle name="Output 2 45 11 3" xfId="54326"/>
    <cellStyle name="Output 2 45 11 4" xfId="54327"/>
    <cellStyle name="Output 2 45 11 5" xfId="54328"/>
    <cellStyle name="Output 2 45 11 6" xfId="54329"/>
    <cellStyle name="Output 2 45 11 7" xfId="54323"/>
    <cellStyle name="Output 2 45 12" xfId="13493"/>
    <cellStyle name="Output 2 45 12 2" xfId="54331"/>
    <cellStyle name="Output 2 45 12 2 2" xfId="54332"/>
    <cellStyle name="Output 2 45 12 3" xfId="54333"/>
    <cellStyle name="Output 2 45 12 4" xfId="54334"/>
    <cellStyle name="Output 2 45 12 5" xfId="54335"/>
    <cellStyle name="Output 2 45 12 6" xfId="54330"/>
    <cellStyle name="Output 2 45 13" xfId="15105"/>
    <cellStyle name="Output 2 45 13 2" xfId="54337"/>
    <cellStyle name="Output 2 45 13 3" xfId="54336"/>
    <cellStyle name="Output 2 45 14" xfId="16716"/>
    <cellStyle name="Output 2 45 14 2" xfId="54339"/>
    <cellStyle name="Output 2 45 14 3" xfId="54338"/>
    <cellStyle name="Output 2 45 15" xfId="18318"/>
    <cellStyle name="Output 2 45 15 2" xfId="54340"/>
    <cellStyle name="Output 2 45 16" xfId="19921"/>
    <cellStyle name="Output 2 45 16 2" xfId="54341"/>
    <cellStyle name="Output 2 45 17" xfId="21515"/>
    <cellStyle name="Output 2 45 17 2" xfId="54342"/>
    <cellStyle name="Output 2 45 18" xfId="23091"/>
    <cellStyle name="Output 2 45 18 2" xfId="54343"/>
    <cellStyle name="Output 2 45 19" xfId="24605"/>
    <cellStyle name="Output 2 45 2" xfId="1239"/>
    <cellStyle name="Output 2 45 2 10" xfId="16066"/>
    <cellStyle name="Output 2 45 2 11" xfId="17671"/>
    <cellStyle name="Output 2 45 2 12" xfId="19274"/>
    <cellStyle name="Output 2 45 2 13" xfId="20866"/>
    <cellStyle name="Output 2 45 2 14" xfId="22443"/>
    <cellStyle name="Output 2 45 2 15" xfId="23964"/>
    <cellStyle name="Output 2 45 2 16" xfId="25437"/>
    <cellStyle name="Output 2 45 2 2" xfId="3025"/>
    <cellStyle name="Output 2 45 2 2 2" xfId="54345"/>
    <cellStyle name="Output 2 45 2 2 3" xfId="54344"/>
    <cellStyle name="Output 2 45 2 3" xfId="4688"/>
    <cellStyle name="Output 2 45 2 3 2" xfId="54346"/>
    <cellStyle name="Output 2 45 2 4" xfId="6280"/>
    <cellStyle name="Output 2 45 2 4 2" xfId="54347"/>
    <cellStyle name="Output 2 45 2 5" xfId="7852"/>
    <cellStyle name="Output 2 45 2 5 2" xfId="54348"/>
    <cellStyle name="Output 2 45 2 6" xfId="9367"/>
    <cellStyle name="Output 2 45 2 6 2" xfId="54349"/>
    <cellStyle name="Output 2 45 2 7" xfId="10840"/>
    <cellStyle name="Output 2 45 2 8" xfId="12753"/>
    <cellStyle name="Output 2 45 2 9" xfId="14454"/>
    <cellStyle name="Output 2 45 3" xfId="1647"/>
    <cellStyle name="Output 2 45 3 10" xfId="16438"/>
    <cellStyle name="Output 2 45 3 11" xfId="18043"/>
    <cellStyle name="Output 2 45 3 12" xfId="19646"/>
    <cellStyle name="Output 2 45 3 13" xfId="21238"/>
    <cellStyle name="Output 2 45 3 14" xfId="22815"/>
    <cellStyle name="Output 2 45 3 15" xfId="24336"/>
    <cellStyle name="Output 2 45 3 16" xfId="25809"/>
    <cellStyle name="Output 2 45 3 2" xfId="3397"/>
    <cellStyle name="Output 2 45 3 2 2" xfId="54351"/>
    <cellStyle name="Output 2 45 3 2 3" xfId="54350"/>
    <cellStyle name="Output 2 45 3 3" xfId="5060"/>
    <cellStyle name="Output 2 45 3 3 2" xfId="54352"/>
    <cellStyle name="Output 2 45 3 4" xfId="6652"/>
    <cellStyle name="Output 2 45 3 4 2" xfId="54353"/>
    <cellStyle name="Output 2 45 3 5" xfId="8224"/>
    <cellStyle name="Output 2 45 3 5 2" xfId="54354"/>
    <cellStyle name="Output 2 45 3 6" xfId="9739"/>
    <cellStyle name="Output 2 45 3 6 2" xfId="54355"/>
    <cellStyle name="Output 2 45 3 7" xfId="11212"/>
    <cellStyle name="Output 2 45 3 8" xfId="13125"/>
    <cellStyle name="Output 2 45 3 9" xfId="14826"/>
    <cellStyle name="Output 2 45 4" xfId="2581"/>
    <cellStyle name="Output 2 45 4 10" xfId="17228"/>
    <cellStyle name="Output 2 45 4 11" xfId="18831"/>
    <cellStyle name="Output 2 45 4 12" xfId="20428"/>
    <cellStyle name="Output 2 45 4 13" xfId="22004"/>
    <cellStyle name="Output 2 45 4 14" xfId="23536"/>
    <cellStyle name="Output 2 45 4 15" xfId="25009"/>
    <cellStyle name="Output 2 45 4 2" xfId="4244"/>
    <cellStyle name="Output 2 45 4 2 2" xfId="54357"/>
    <cellStyle name="Output 2 45 4 2 3" xfId="54356"/>
    <cellStyle name="Output 2 45 4 3" xfId="5838"/>
    <cellStyle name="Output 2 45 4 3 2" xfId="54358"/>
    <cellStyle name="Output 2 45 4 4" xfId="7414"/>
    <cellStyle name="Output 2 45 4 4 2" xfId="54359"/>
    <cellStyle name="Output 2 45 4 5" xfId="8939"/>
    <cellStyle name="Output 2 45 4 5 2" xfId="54360"/>
    <cellStyle name="Output 2 45 4 6" xfId="10412"/>
    <cellStyle name="Output 2 45 4 6 2" xfId="54361"/>
    <cellStyle name="Output 2 45 4 7" xfId="12309"/>
    <cellStyle name="Output 2 45 4 8" xfId="14010"/>
    <cellStyle name="Output 2 45 4 9" xfId="15622"/>
    <cellStyle name="Output 2 45 5" xfId="2064"/>
    <cellStyle name="Output 2 45 5 2" xfId="54363"/>
    <cellStyle name="Output 2 45 5 2 2" xfId="54364"/>
    <cellStyle name="Output 2 45 5 3" xfId="54365"/>
    <cellStyle name="Output 2 45 5 4" xfId="54366"/>
    <cellStyle name="Output 2 45 5 5" xfId="54367"/>
    <cellStyle name="Output 2 45 5 6" xfId="54368"/>
    <cellStyle name="Output 2 45 5 7" xfId="54362"/>
    <cellStyle name="Output 2 45 6" xfId="3733"/>
    <cellStyle name="Output 2 45 6 2" xfId="54370"/>
    <cellStyle name="Output 2 45 6 2 2" xfId="54371"/>
    <cellStyle name="Output 2 45 6 3" xfId="54372"/>
    <cellStyle name="Output 2 45 6 4" xfId="54373"/>
    <cellStyle name="Output 2 45 6 5" xfId="54374"/>
    <cellStyle name="Output 2 45 6 6" xfId="54375"/>
    <cellStyle name="Output 2 45 6 7" xfId="54369"/>
    <cellStyle name="Output 2 45 7" xfId="5336"/>
    <cellStyle name="Output 2 45 7 2" xfId="54377"/>
    <cellStyle name="Output 2 45 7 2 2" xfId="54378"/>
    <cellStyle name="Output 2 45 7 3" xfId="54379"/>
    <cellStyle name="Output 2 45 7 4" xfId="54380"/>
    <cellStyle name="Output 2 45 7 5" xfId="54381"/>
    <cellStyle name="Output 2 45 7 6" xfId="54382"/>
    <cellStyle name="Output 2 45 7 7" xfId="54376"/>
    <cellStyle name="Output 2 45 8" xfId="6925"/>
    <cellStyle name="Output 2 45 8 2" xfId="54384"/>
    <cellStyle name="Output 2 45 8 2 2" xfId="54385"/>
    <cellStyle name="Output 2 45 8 3" xfId="54386"/>
    <cellStyle name="Output 2 45 8 4" xfId="54387"/>
    <cellStyle name="Output 2 45 8 5" xfId="54388"/>
    <cellStyle name="Output 2 45 8 6" xfId="54389"/>
    <cellStyle name="Output 2 45 8 7" xfId="54383"/>
    <cellStyle name="Output 2 45 9" xfId="8494"/>
    <cellStyle name="Output 2 45 9 2" xfId="54391"/>
    <cellStyle name="Output 2 45 9 2 2" xfId="54392"/>
    <cellStyle name="Output 2 45 9 3" xfId="54393"/>
    <cellStyle name="Output 2 45 9 4" xfId="54394"/>
    <cellStyle name="Output 2 45 9 5" xfId="54395"/>
    <cellStyle name="Output 2 45 9 6" xfId="54396"/>
    <cellStyle name="Output 2 45 9 7" xfId="54390"/>
    <cellStyle name="Output 2 46" xfId="684"/>
    <cellStyle name="Output 2 46 10" xfId="11826"/>
    <cellStyle name="Output 2 46 10 2" xfId="54398"/>
    <cellStyle name="Output 2 46 10 2 2" xfId="54399"/>
    <cellStyle name="Output 2 46 10 3" xfId="54400"/>
    <cellStyle name="Output 2 46 10 4" xfId="54401"/>
    <cellStyle name="Output 2 46 10 5" xfId="54402"/>
    <cellStyle name="Output 2 46 10 6" xfId="54403"/>
    <cellStyle name="Output 2 46 10 7" xfId="54397"/>
    <cellStyle name="Output 2 46 11" xfId="13527"/>
    <cellStyle name="Output 2 46 11 2" xfId="54405"/>
    <cellStyle name="Output 2 46 11 2 2" xfId="54406"/>
    <cellStyle name="Output 2 46 11 3" xfId="54407"/>
    <cellStyle name="Output 2 46 11 4" xfId="54408"/>
    <cellStyle name="Output 2 46 11 5" xfId="54409"/>
    <cellStyle name="Output 2 46 11 6" xfId="54410"/>
    <cellStyle name="Output 2 46 11 7" xfId="54404"/>
    <cellStyle name="Output 2 46 12" xfId="15140"/>
    <cellStyle name="Output 2 46 12 2" xfId="54412"/>
    <cellStyle name="Output 2 46 12 2 2" xfId="54413"/>
    <cellStyle name="Output 2 46 12 3" xfId="54414"/>
    <cellStyle name="Output 2 46 12 4" xfId="54415"/>
    <cellStyle name="Output 2 46 12 5" xfId="54416"/>
    <cellStyle name="Output 2 46 12 6" xfId="54411"/>
    <cellStyle name="Output 2 46 13" xfId="16749"/>
    <cellStyle name="Output 2 46 13 2" xfId="54418"/>
    <cellStyle name="Output 2 46 13 3" xfId="54417"/>
    <cellStyle name="Output 2 46 14" xfId="18352"/>
    <cellStyle name="Output 2 46 14 2" xfId="54419"/>
    <cellStyle name="Output 2 46 15" xfId="19955"/>
    <cellStyle name="Output 2 46 15 2" xfId="54420"/>
    <cellStyle name="Output 2 46 16" xfId="21545"/>
    <cellStyle name="Output 2 46 16 2" xfId="54421"/>
    <cellStyle name="Output 2 46 17" xfId="23116"/>
    <cellStyle name="Output 2 46 17 2" xfId="54422"/>
    <cellStyle name="Output 2 46 18" xfId="24630"/>
    <cellStyle name="Output 2 46 2" xfId="1273"/>
    <cellStyle name="Output 2 46 2 10" xfId="16091"/>
    <cellStyle name="Output 2 46 2 11" xfId="17696"/>
    <cellStyle name="Output 2 46 2 12" xfId="19299"/>
    <cellStyle name="Output 2 46 2 13" xfId="20891"/>
    <cellStyle name="Output 2 46 2 14" xfId="22468"/>
    <cellStyle name="Output 2 46 2 15" xfId="23989"/>
    <cellStyle name="Output 2 46 2 16" xfId="25462"/>
    <cellStyle name="Output 2 46 2 2" xfId="3050"/>
    <cellStyle name="Output 2 46 2 2 2" xfId="54424"/>
    <cellStyle name="Output 2 46 2 2 3" xfId="54423"/>
    <cellStyle name="Output 2 46 2 3" xfId="4713"/>
    <cellStyle name="Output 2 46 2 3 2" xfId="54425"/>
    <cellStyle name="Output 2 46 2 4" xfId="6305"/>
    <cellStyle name="Output 2 46 2 4 2" xfId="54426"/>
    <cellStyle name="Output 2 46 2 5" xfId="7877"/>
    <cellStyle name="Output 2 46 2 5 2" xfId="54427"/>
    <cellStyle name="Output 2 46 2 6" xfId="9392"/>
    <cellStyle name="Output 2 46 2 6 2" xfId="54428"/>
    <cellStyle name="Output 2 46 2 7" xfId="10865"/>
    <cellStyle name="Output 2 46 2 8" xfId="12778"/>
    <cellStyle name="Output 2 46 2 9" xfId="14479"/>
    <cellStyle name="Output 2 46 3" xfId="1682"/>
    <cellStyle name="Output 2 46 3 10" xfId="16463"/>
    <cellStyle name="Output 2 46 3 11" xfId="18068"/>
    <cellStyle name="Output 2 46 3 12" xfId="19671"/>
    <cellStyle name="Output 2 46 3 13" xfId="21263"/>
    <cellStyle name="Output 2 46 3 14" xfId="22840"/>
    <cellStyle name="Output 2 46 3 15" xfId="24361"/>
    <cellStyle name="Output 2 46 3 16" xfId="25834"/>
    <cellStyle name="Output 2 46 3 2" xfId="3422"/>
    <cellStyle name="Output 2 46 3 2 2" xfId="54430"/>
    <cellStyle name="Output 2 46 3 2 3" xfId="54429"/>
    <cellStyle name="Output 2 46 3 3" xfId="5085"/>
    <cellStyle name="Output 2 46 3 3 2" xfId="54431"/>
    <cellStyle name="Output 2 46 3 4" xfId="6677"/>
    <cellStyle name="Output 2 46 3 4 2" xfId="54432"/>
    <cellStyle name="Output 2 46 3 5" xfId="8249"/>
    <cellStyle name="Output 2 46 3 5 2" xfId="54433"/>
    <cellStyle name="Output 2 46 3 6" xfId="9764"/>
    <cellStyle name="Output 2 46 3 6 2" xfId="54434"/>
    <cellStyle name="Output 2 46 3 7" xfId="11237"/>
    <cellStyle name="Output 2 46 3 8" xfId="13150"/>
    <cellStyle name="Output 2 46 3 9" xfId="14851"/>
    <cellStyle name="Output 2 46 4" xfId="2099"/>
    <cellStyle name="Output 2 46 4 2" xfId="54436"/>
    <cellStyle name="Output 2 46 4 2 2" xfId="54437"/>
    <cellStyle name="Output 2 46 4 3" xfId="54438"/>
    <cellStyle name="Output 2 46 4 4" xfId="54439"/>
    <cellStyle name="Output 2 46 4 5" xfId="54440"/>
    <cellStyle name="Output 2 46 4 6" xfId="54441"/>
    <cellStyle name="Output 2 46 4 7" xfId="54435"/>
    <cellStyle name="Output 2 46 5" xfId="3768"/>
    <cellStyle name="Output 2 46 5 2" xfId="54443"/>
    <cellStyle name="Output 2 46 5 2 2" xfId="54444"/>
    <cellStyle name="Output 2 46 5 3" xfId="54445"/>
    <cellStyle name="Output 2 46 5 4" xfId="54446"/>
    <cellStyle name="Output 2 46 5 5" xfId="54447"/>
    <cellStyle name="Output 2 46 5 6" xfId="54448"/>
    <cellStyle name="Output 2 46 5 7" xfId="54442"/>
    <cellStyle name="Output 2 46 6" xfId="5370"/>
    <cellStyle name="Output 2 46 6 2" xfId="54450"/>
    <cellStyle name="Output 2 46 6 2 2" xfId="54451"/>
    <cellStyle name="Output 2 46 6 3" xfId="54452"/>
    <cellStyle name="Output 2 46 6 4" xfId="54453"/>
    <cellStyle name="Output 2 46 6 5" xfId="54454"/>
    <cellStyle name="Output 2 46 6 6" xfId="54455"/>
    <cellStyle name="Output 2 46 6 7" xfId="54449"/>
    <cellStyle name="Output 2 46 7" xfId="6956"/>
    <cellStyle name="Output 2 46 7 2" xfId="54457"/>
    <cellStyle name="Output 2 46 7 2 2" xfId="54458"/>
    <cellStyle name="Output 2 46 7 3" xfId="54459"/>
    <cellStyle name="Output 2 46 7 4" xfId="54460"/>
    <cellStyle name="Output 2 46 7 5" xfId="54461"/>
    <cellStyle name="Output 2 46 7 6" xfId="54462"/>
    <cellStyle name="Output 2 46 7 7" xfId="54456"/>
    <cellStyle name="Output 2 46 8" xfId="8519"/>
    <cellStyle name="Output 2 46 8 2" xfId="54464"/>
    <cellStyle name="Output 2 46 8 2 2" xfId="54465"/>
    <cellStyle name="Output 2 46 8 3" xfId="54466"/>
    <cellStyle name="Output 2 46 8 4" xfId="54467"/>
    <cellStyle name="Output 2 46 8 5" xfId="54468"/>
    <cellStyle name="Output 2 46 8 6" xfId="54469"/>
    <cellStyle name="Output 2 46 8 7" xfId="54463"/>
    <cellStyle name="Output 2 46 9" xfId="10033"/>
    <cellStyle name="Output 2 46 9 2" xfId="54471"/>
    <cellStyle name="Output 2 46 9 2 2" xfId="54472"/>
    <cellStyle name="Output 2 46 9 3" xfId="54473"/>
    <cellStyle name="Output 2 46 9 4" xfId="54474"/>
    <cellStyle name="Output 2 46 9 5" xfId="54475"/>
    <cellStyle name="Output 2 46 9 6" xfId="54476"/>
    <cellStyle name="Output 2 46 9 7" xfId="54470"/>
    <cellStyle name="Output 2 47" xfId="795"/>
    <cellStyle name="Output 2 47 10" xfId="15698"/>
    <cellStyle name="Output 2 47 11" xfId="17303"/>
    <cellStyle name="Output 2 47 12" xfId="18906"/>
    <cellStyle name="Output 2 47 13" xfId="20498"/>
    <cellStyle name="Output 2 47 14" xfId="22075"/>
    <cellStyle name="Output 2 47 15" xfId="23597"/>
    <cellStyle name="Output 2 47 16" xfId="25070"/>
    <cellStyle name="Output 2 47 2" xfId="2657"/>
    <cellStyle name="Output 2 47 2 2" xfId="54478"/>
    <cellStyle name="Output 2 47 2 3" xfId="54477"/>
    <cellStyle name="Output 2 47 3" xfId="4320"/>
    <cellStyle name="Output 2 47 3 2" xfId="54479"/>
    <cellStyle name="Output 2 47 4" xfId="5912"/>
    <cellStyle name="Output 2 47 4 2" xfId="54480"/>
    <cellStyle name="Output 2 47 5" xfId="7484"/>
    <cellStyle name="Output 2 47 5 2" xfId="54481"/>
    <cellStyle name="Output 2 47 6" xfId="9000"/>
    <cellStyle name="Output 2 47 6 2" xfId="54482"/>
    <cellStyle name="Output 2 47 7" xfId="10473"/>
    <cellStyle name="Output 2 47 8" xfId="12385"/>
    <cellStyle name="Output 2 47 9" xfId="14086"/>
    <cellStyle name="Output 2 48" xfId="747"/>
    <cellStyle name="Output 2 48 10" xfId="15682"/>
    <cellStyle name="Output 2 48 11" xfId="17287"/>
    <cellStyle name="Output 2 48 12" xfId="18890"/>
    <cellStyle name="Output 2 48 13" xfId="20482"/>
    <cellStyle name="Output 2 48 14" xfId="22059"/>
    <cellStyle name="Output 2 48 15" xfId="23581"/>
    <cellStyle name="Output 2 48 16" xfId="25054"/>
    <cellStyle name="Output 2 48 2" xfId="2641"/>
    <cellStyle name="Output 2 48 2 2" xfId="54484"/>
    <cellStyle name="Output 2 48 2 3" xfId="54483"/>
    <cellStyle name="Output 2 48 3" xfId="4304"/>
    <cellStyle name="Output 2 48 3 2" xfId="54485"/>
    <cellStyle name="Output 2 48 4" xfId="5896"/>
    <cellStyle name="Output 2 48 4 2" xfId="54486"/>
    <cellStyle name="Output 2 48 5" xfId="7468"/>
    <cellStyle name="Output 2 48 5 2" xfId="54487"/>
    <cellStyle name="Output 2 48 6" xfId="8984"/>
    <cellStyle name="Output 2 48 6 2" xfId="54488"/>
    <cellStyle name="Output 2 48 7" xfId="10457"/>
    <cellStyle name="Output 2 48 8" xfId="12369"/>
    <cellStyle name="Output 2 48 9" xfId="14070"/>
    <cellStyle name="Output 2 49" xfId="856"/>
    <cellStyle name="Output 2 49 2" xfId="54490"/>
    <cellStyle name="Output 2 49 2 2" xfId="54491"/>
    <cellStyle name="Output 2 49 3" xfId="54492"/>
    <cellStyle name="Output 2 49 4" xfId="54493"/>
    <cellStyle name="Output 2 49 5" xfId="54494"/>
    <cellStyle name="Output 2 49 6" xfId="54495"/>
    <cellStyle name="Output 2 49 7" xfId="54489"/>
    <cellStyle name="Output 2 5" xfId="316"/>
    <cellStyle name="Output 2 5 10" xfId="6817"/>
    <cellStyle name="Output 2 5 10 2" xfId="54497"/>
    <cellStyle name="Output 2 5 10 2 2" xfId="54498"/>
    <cellStyle name="Output 2 5 10 3" xfId="54499"/>
    <cellStyle name="Output 2 5 10 4" xfId="54500"/>
    <cellStyle name="Output 2 5 10 5" xfId="54501"/>
    <cellStyle name="Output 2 5 10 6" xfId="54502"/>
    <cellStyle name="Output 2 5 10 7" xfId="54496"/>
    <cellStyle name="Output 2 5 11" xfId="11458"/>
    <cellStyle name="Output 2 5 11 2" xfId="54504"/>
    <cellStyle name="Output 2 5 11 2 2" xfId="54505"/>
    <cellStyle name="Output 2 5 11 3" xfId="54506"/>
    <cellStyle name="Output 2 5 11 4" xfId="54507"/>
    <cellStyle name="Output 2 5 11 5" xfId="54508"/>
    <cellStyle name="Output 2 5 11 6" xfId="54509"/>
    <cellStyle name="Output 2 5 11 7" xfId="54503"/>
    <cellStyle name="Output 2 5 12" xfId="11264"/>
    <cellStyle name="Output 2 5 12 2" xfId="54511"/>
    <cellStyle name="Output 2 5 12 2 2" xfId="54512"/>
    <cellStyle name="Output 2 5 12 3" xfId="54513"/>
    <cellStyle name="Output 2 5 12 4" xfId="54514"/>
    <cellStyle name="Output 2 5 12 5" xfId="54515"/>
    <cellStyle name="Output 2 5 12 6" xfId="54510"/>
    <cellStyle name="Output 2 5 13" xfId="11305"/>
    <cellStyle name="Output 2 5 13 2" xfId="54517"/>
    <cellStyle name="Output 2 5 13 3" xfId="54516"/>
    <cellStyle name="Output 2 5 14" xfId="13702"/>
    <cellStyle name="Output 2 5 14 2" xfId="54519"/>
    <cellStyle name="Output 2 5 14 3" xfId="54518"/>
    <cellStyle name="Output 2 5 15" xfId="14992"/>
    <cellStyle name="Output 2 5 15 2" xfId="54520"/>
    <cellStyle name="Output 2 5 16" xfId="15000"/>
    <cellStyle name="Output 2 5 16 2" xfId="54521"/>
    <cellStyle name="Output 2 5 17" xfId="18383"/>
    <cellStyle name="Output 2 5 17 2" xfId="54522"/>
    <cellStyle name="Output 2 5 18" xfId="20049"/>
    <cellStyle name="Output 2 5 18 2" xfId="54523"/>
    <cellStyle name="Output 2 5 19" xfId="21933"/>
    <cellStyle name="Output 2 5 2" xfId="907"/>
    <cellStyle name="Output 2 5 2 10" xfId="15754"/>
    <cellStyle name="Output 2 5 2 11" xfId="17359"/>
    <cellStyle name="Output 2 5 2 12" xfId="18962"/>
    <cellStyle name="Output 2 5 2 13" xfId="20554"/>
    <cellStyle name="Output 2 5 2 14" xfId="22131"/>
    <cellStyle name="Output 2 5 2 15" xfId="23652"/>
    <cellStyle name="Output 2 5 2 16" xfId="25125"/>
    <cellStyle name="Output 2 5 2 2" xfId="2713"/>
    <cellStyle name="Output 2 5 2 2 2" xfId="54525"/>
    <cellStyle name="Output 2 5 2 2 3" xfId="54524"/>
    <cellStyle name="Output 2 5 2 3" xfId="4376"/>
    <cellStyle name="Output 2 5 2 3 2" xfId="54526"/>
    <cellStyle name="Output 2 5 2 4" xfId="5968"/>
    <cellStyle name="Output 2 5 2 4 2" xfId="54527"/>
    <cellStyle name="Output 2 5 2 5" xfId="7540"/>
    <cellStyle name="Output 2 5 2 5 2" xfId="54528"/>
    <cellStyle name="Output 2 5 2 6" xfId="9055"/>
    <cellStyle name="Output 2 5 2 6 2" xfId="54529"/>
    <cellStyle name="Output 2 5 2 7" xfId="10528"/>
    <cellStyle name="Output 2 5 2 8" xfId="12441"/>
    <cellStyle name="Output 2 5 2 9" xfId="14142"/>
    <cellStyle name="Output 2 5 3" xfId="1314"/>
    <cellStyle name="Output 2 5 3 10" xfId="16126"/>
    <cellStyle name="Output 2 5 3 11" xfId="17731"/>
    <cellStyle name="Output 2 5 3 12" xfId="19334"/>
    <cellStyle name="Output 2 5 3 13" xfId="20926"/>
    <cellStyle name="Output 2 5 3 14" xfId="22503"/>
    <cellStyle name="Output 2 5 3 15" xfId="24024"/>
    <cellStyle name="Output 2 5 3 16" xfId="25497"/>
    <cellStyle name="Output 2 5 3 2" xfId="3085"/>
    <cellStyle name="Output 2 5 3 2 2" xfId="54531"/>
    <cellStyle name="Output 2 5 3 2 3" xfId="54530"/>
    <cellStyle name="Output 2 5 3 3" xfId="4748"/>
    <cellStyle name="Output 2 5 3 3 2" xfId="54532"/>
    <cellStyle name="Output 2 5 3 4" xfId="6340"/>
    <cellStyle name="Output 2 5 3 4 2" xfId="54533"/>
    <cellStyle name="Output 2 5 3 5" xfId="7912"/>
    <cellStyle name="Output 2 5 3 5 2" xfId="54534"/>
    <cellStyle name="Output 2 5 3 6" xfId="9427"/>
    <cellStyle name="Output 2 5 3 6 2" xfId="54535"/>
    <cellStyle name="Output 2 5 3 7" xfId="10900"/>
    <cellStyle name="Output 2 5 3 8" xfId="12813"/>
    <cellStyle name="Output 2 5 3 9" xfId="14514"/>
    <cellStyle name="Output 2 5 4" xfId="2252"/>
    <cellStyle name="Output 2 5 4 10" xfId="16900"/>
    <cellStyle name="Output 2 5 4 11" xfId="18505"/>
    <cellStyle name="Output 2 5 4 12" xfId="20101"/>
    <cellStyle name="Output 2 5 4 13" xfId="21683"/>
    <cellStyle name="Output 2 5 4 14" xfId="23224"/>
    <cellStyle name="Output 2 5 4 15" xfId="24701"/>
    <cellStyle name="Output 2 5 4 2" xfId="3917"/>
    <cellStyle name="Output 2 5 4 2 2" xfId="54537"/>
    <cellStyle name="Output 2 5 4 2 3" xfId="54536"/>
    <cellStyle name="Output 2 5 4 3" xfId="5513"/>
    <cellStyle name="Output 2 5 4 3 2" xfId="54538"/>
    <cellStyle name="Output 2 5 4 4" xfId="7094"/>
    <cellStyle name="Output 2 5 4 4 2" xfId="54539"/>
    <cellStyle name="Output 2 5 4 5" xfId="8627"/>
    <cellStyle name="Output 2 5 4 5 2" xfId="54540"/>
    <cellStyle name="Output 2 5 4 6" xfId="10104"/>
    <cellStyle name="Output 2 5 4 6 2" xfId="54541"/>
    <cellStyle name="Output 2 5 4 7" xfId="11980"/>
    <cellStyle name="Output 2 5 4 8" xfId="13681"/>
    <cellStyle name="Output 2 5 4 9" xfId="15294"/>
    <cellStyle name="Output 2 5 5" xfId="1731"/>
    <cellStyle name="Output 2 5 5 2" xfId="54543"/>
    <cellStyle name="Output 2 5 5 2 2" xfId="54544"/>
    <cellStyle name="Output 2 5 5 3" xfId="54545"/>
    <cellStyle name="Output 2 5 5 4" xfId="54546"/>
    <cellStyle name="Output 2 5 5 5" xfId="54547"/>
    <cellStyle name="Output 2 5 5 6" xfId="54548"/>
    <cellStyle name="Output 2 5 5 7" xfId="54542"/>
    <cellStyle name="Output 2 5 6" xfId="2156"/>
    <cellStyle name="Output 2 5 6 2" xfId="54550"/>
    <cellStyle name="Output 2 5 6 2 2" xfId="54551"/>
    <cellStyle name="Output 2 5 6 3" xfId="54552"/>
    <cellStyle name="Output 2 5 6 4" xfId="54553"/>
    <cellStyle name="Output 2 5 6 5" xfId="54554"/>
    <cellStyle name="Output 2 5 6 6" xfId="54555"/>
    <cellStyle name="Output 2 5 6 7" xfId="54549"/>
    <cellStyle name="Output 2 5 7" xfId="2672"/>
    <cellStyle name="Output 2 5 7 2" xfId="54557"/>
    <cellStyle name="Output 2 5 7 2 2" xfId="54558"/>
    <cellStyle name="Output 2 5 7 3" xfId="54559"/>
    <cellStyle name="Output 2 5 7 4" xfId="54560"/>
    <cellStyle name="Output 2 5 7 5" xfId="54561"/>
    <cellStyle name="Output 2 5 7 6" xfId="54562"/>
    <cellStyle name="Output 2 5 7 7" xfId="54556"/>
    <cellStyle name="Output 2 5 8" xfId="3621"/>
    <cellStyle name="Output 2 5 8 2" xfId="54564"/>
    <cellStyle name="Output 2 5 8 2 2" xfId="54565"/>
    <cellStyle name="Output 2 5 8 3" xfId="54566"/>
    <cellStyle name="Output 2 5 8 4" xfId="54567"/>
    <cellStyle name="Output 2 5 8 5" xfId="54568"/>
    <cellStyle name="Output 2 5 8 6" xfId="54569"/>
    <cellStyle name="Output 2 5 8 7" xfId="54563"/>
    <cellStyle name="Output 2 5 9" xfId="5225"/>
    <cellStyle name="Output 2 5 9 2" xfId="54571"/>
    <cellStyle name="Output 2 5 9 2 2" xfId="54572"/>
    <cellStyle name="Output 2 5 9 3" xfId="54573"/>
    <cellStyle name="Output 2 5 9 4" xfId="54574"/>
    <cellStyle name="Output 2 5 9 5" xfId="54575"/>
    <cellStyle name="Output 2 5 9 6" xfId="54576"/>
    <cellStyle name="Output 2 5 9 7" xfId="54570"/>
    <cellStyle name="Output 2 50" xfId="2141"/>
    <cellStyle name="Output 2 50 2" xfId="54578"/>
    <cellStyle name="Output 2 50 2 2" xfId="54579"/>
    <cellStyle name="Output 2 50 3" xfId="54580"/>
    <cellStyle name="Output 2 50 4" xfId="54581"/>
    <cellStyle name="Output 2 50 5" xfId="54582"/>
    <cellStyle name="Output 2 50 6" xfId="54583"/>
    <cellStyle name="Output 2 50 7" xfId="54577"/>
    <cellStyle name="Output 2 51" xfId="781"/>
    <cellStyle name="Output 2 51 2" xfId="54585"/>
    <cellStyle name="Output 2 51 2 2" xfId="54586"/>
    <cellStyle name="Output 2 51 3" xfId="54587"/>
    <cellStyle name="Output 2 51 4" xfId="54588"/>
    <cellStyle name="Output 2 51 5" xfId="54589"/>
    <cellStyle name="Output 2 51 6" xfId="54590"/>
    <cellStyle name="Output 2 51 7" xfId="54584"/>
    <cellStyle name="Output 2 52" xfId="2134"/>
    <cellStyle name="Output 2 52 2" xfId="54592"/>
    <cellStyle name="Output 2 52 2 2" xfId="54593"/>
    <cellStyle name="Output 2 52 3" xfId="54594"/>
    <cellStyle name="Output 2 52 4" xfId="54595"/>
    <cellStyle name="Output 2 52 5" xfId="54596"/>
    <cellStyle name="Output 2 52 6" xfId="54597"/>
    <cellStyle name="Output 2 52 7" xfId="54591"/>
    <cellStyle name="Output 2 53" xfId="3980"/>
    <cellStyle name="Output 2 53 2" xfId="54599"/>
    <cellStyle name="Output 2 53 2 2" xfId="54600"/>
    <cellStyle name="Output 2 53 3" xfId="54601"/>
    <cellStyle name="Output 2 53 4" xfId="54602"/>
    <cellStyle name="Output 2 53 5" xfId="54603"/>
    <cellStyle name="Output 2 53 6" xfId="54604"/>
    <cellStyle name="Output 2 53 7" xfId="54598"/>
    <cellStyle name="Output 2 54" xfId="5575"/>
    <cellStyle name="Output 2 54 2" xfId="54606"/>
    <cellStyle name="Output 2 54 2 2" xfId="54607"/>
    <cellStyle name="Output 2 54 3" xfId="54608"/>
    <cellStyle name="Output 2 54 4" xfId="54609"/>
    <cellStyle name="Output 2 54 5" xfId="54610"/>
    <cellStyle name="Output 2 54 6" xfId="54611"/>
    <cellStyle name="Output 2 54 7" xfId="54605"/>
    <cellStyle name="Output 2 55" xfId="11342"/>
    <cellStyle name="Output 2 55 2" xfId="54613"/>
    <cellStyle name="Output 2 55 2 2" xfId="54614"/>
    <cellStyle name="Output 2 55 3" xfId="54615"/>
    <cellStyle name="Output 2 55 4" xfId="54616"/>
    <cellStyle name="Output 2 55 5" xfId="54617"/>
    <cellStyle name="Output 2 55 6" xfId="54618"/>
    <cellStyle name="Output 2 55 7" xfId="54612"/>
    <cellStyle name="Output 2 56" xfId="11291"/>
    <cellStyle name="Output 2 56 2" xfId="54620"/>
    <cellStyle name="Output 2 56 2 2" xfId="54621"/>
    <cellStyle name="Output 2 56 3" xfId="54622"/>
    <cellStyle name="Output 2 56 4" xfId="54623"/>
    <cellStyle name="Output 2 56 5" xfId="54624"/>
    <cellStyle name="Output 2 56 6" xfId="54625"/>
    <cellStyle name="Output 2 56 7" xfId="54619"/>
    <cellStyle name="Output 2 57" xfId="11900"/>
    <cellStyle name="Output 2 57 2" xfId="54627"/>
    <cellStyle name="Output 2 57 2 2" xfId="54628"/>
    <cellStyle name="Output 2 57 3" xfId="54629"/>
    <cellStyle name="Output 2 57 4" xfId="54630"/>
    <cellStyle name="Output 2 57 5" xfId="54631"/>
    <cellStyle name="Output 2 57 6" xfId="54626"/>
    <cellStyle name="Output 2 58" xfId="12343"/>
    <cellStyle name="Output 2 58 2" xfId="54633"/>
    <cellStyle name="Output 2 58 3" xfId="54632"/>
    <cellStyle name="Output 2 59" xfId="13228"/>
    <cellStyle name="Output 2 59 2" xfId="54634"/>
    <cellStyle name="Output 2 6" xfId="376"/>
    <cellStyle name="Output 2 6 10" xfId="6964"/>
    <cellStyle name="Output 2 6 10 2" xfId="54636"/>
    <cellStyle name="Output 2 6 10 2 2" xfId="54637"/>
    <cellStyle name="Output 2 6 10 3" xfId="54638"/>
    <cellStyle name="Output 2 6 10 4" xfId="54639"/>
    <cellStyle name="Output 2 6 10 5" xfId="54640"/>
    <cellStyle name="Output 2 6 10 6" xfId="54641"/>
    <cellStyle name="Output 2 6 10 7" xfId="54635"/>
    <cellStyle name="Output 2 6 11" xfId="11518"/>
    <cellStyle name="Output 2 6 11 2" xfId="54643"/>
    <cellStyle name="Output 2 6 11 2 2" xfId="54644"/>
    <cellStyle name="Output 2 6 11 3" xfId="54645"/>
    <cellStyle name="Output 2 6 11 4" xfId="54646"/>
    <cellStyle name="Output 2 6 11 5" xfId="54647"/>
    <cellStyle name="Output 2 6 11 6" xfId="54648"/>
    <cellStyle name="Output 2 6 11 7" xfId="54642"/>
    <cellStyle name="Output 2 6 12" xfId="13220"/>
    <cellStyle name="Output 2 6 12 2" xfId="54650"/>
    <cellStyle name="Output 2 6 12 2 2" xfId="54651"/>
    <cellStyle name="Output 2 6 12 3" xfId="54652"/>
    <cellStyle name="Output 2 6 12 4" xfId="54653"/>
    <cellStyle name="Output 2 6 12 5" xfId="54654"/>
    <cellStyle name="Output 2 6 12 6" xfId="54649"/>
    <cellStyle name="Output 2 6 13" xfId="11920"/>
    <cellStyle name="Output 2 6 13 2" xfId="54656"/>
    <cellStyle name="Output 2 6 13 3" xfId="54655"/>
    <cellStyle name="Output 2 6 14" xfId="11861"/>
    <cellStyle name="Output 2 6 14 2" xfId="54658"/>
    <cellStyle name="Output 2 6 14 3" xfId="54657"/>
    <cellStyle name="Output 2 6 15" xfId="15149"/>
    <cellStyle name="Output 2 6 15 2" xfId="54659"/>
    <cellStyle name="Output 2 6 16" xfId="16766"/>
    <cellStyle name="Output 2 6 16 2" xfId="54660"/>
    <cellStyle name="Output 2 6 17" xfId="16840"/>
    <cellStyle name="Output 2 6 17 2" xfId="54661"/>
    <cellStyle name="Output 2 6 18" xfId="15317"/>
    <cellStyle name="Output 2 6 18 2" xfId="54662"/>
    <cellStyle name="Output 2 6 19" xfId="22034"/>
    <cellStyle name="Output 2 6 2" xfId="966"/>
    <cellStyle name="Output 2 6 2 10" xfId="15806"/>
    <cellStyle name="Output 2 6 2 11" xfId="17411"/>
    <cellStyle name="Output 2 6 2 12" xfId="19014"/>
    <cellStyle name="Output 2 6 2 13" xfId="20606"/>
    <cellStyle name="Output 2 6 2 14" xfId="22183"/>
    <cellStyle name="Output 2 6 2 15" xfId="23704"/>
    <cellStyle name="Output 2 6 2 16" xfId="25177"/>
    <cellStyle name="Output 2 6 2 2" xfId="2765"/>
    <cellStyle name="Output 2 6 2 2 2" xfId="54664"/>
    <cellStyle name="Output 2 6 2 2 3" xfId="54663"/>
    <cellStyle name="Output 2 6 2 3" xfId="4428"/>
    <cellStyle name="Output 2 6 2 3 2" xfId="54665"/>
    <cellStyle name="Output 2 6 2 4" xfId="6020"/>
    <cellStyle name="Output 2 6 2 4 2" xfId="54666"/>
    <cellStyle name="Output 2 6 2 5" xfId="7592"/>
    <cellStyle name="Output 2 6 2 5 2" xfId="54667"/>
    <cellStyle name="Output 2 6 2 6" xfId="9107"/>
    <cellStyle name="Output 2 6 2 6 2" xfId="54668"/>
    <cellStyle name="Output 2 6 2 7" xfId="10580"/>
    <cellStyle name="Output 2 6 2 8" xfId="12493"/>
    <cellStyle name="Output 2 6 2 9" xfId="14194"/>
    <cellStyle name="Output 2 6 3" xfId="1374"/>
    <cellStyle name="Output 2 6 3 10" xfId="16178"/>
    <cellStyle name="Output 2 6 3 11" xfId="17783"/>
    <cellStyle name="Output 2 6 3 12" xfId="19386"/>
    <cellStyle name="Output 2 6 3 13" xfId="20978"/>
    <cellStyle name="Output 2 6 3 14" xfId="22555"/>
    <cellStyle name="Output 2 6 3 15" xfId="24076"/>
    <cellStyle name="Output 2 6 3 16" xfId="25549"/>
    <cellStyle name="Output 2 6 3 2" xfId="3137"/>
    <cellStyle name="Output 2 6 3 2 2" xfId="54670"/>
    <cellStyle name="Output 2 6 3 2 3" xfId="54669"/>
    <cellStyle name="Output 2 6 3 3" xfId="4800"/>
    <cellStyle name="Output 2 6 3 3 2" xfId="54671"/>
    <cellStyle name="Output 2 6 3 4" xfId="6392"/>
    <cellStyle name="Output 2 6 3 4 2" xfId="54672"/>
    <cellStyle name="Output 2 6 3 5" xfId="7964"/>
    <cellStyle name="Output 2 6 3 5 2" xfId="54673"/>
    <cellStyle name="Output 2 6 3 6" xfId="9479"/>
    <cellStyle name="Output 2 6 3 6 2" xfId="54674"/>
    <cellStyle name="Output 2 6 3 7" xfId="10952"/>
    <cellStyle name="Output 2 6 3 8" xfId="12865"/>
    <cellStyle name="Output 2 6 3 9" xfId="14566"/>
    <cellStyle name="Output 2 6 4" xfId="2308"/>
    <cellStyle name="Output 2 6 4 10" xfId="16955"/>
    <cellStyle name="Output 2 6 4 11" xfId="18559"/>
    <cellStyle name="Output 2 6 4 12" xfId="20157"/>
    <cellStyle name="Output 2 6 4 13" xfId="21737"/>
    <cellStyle name="Output 2 6 4 14" xfId="23274"/>
    <cellStyle name="Output 2 6 4 15" xfId="24749"/>
    <cellStyle name="Output 2 6 4 2" xfId="3972"/>
    <cellStyle name="Output 2 6 4 2 2" xfId="54676"/>
    <cellStyle name="Output 2 6 4 2 3" xfId="54675"/>
    <cellStyle name="Output 2 6 4 3" xfId="5567"/>
    <cellStyle name="Output 2 6 4 3 2" xfId="54677"/>
    <cellStyle name="Output 2 6 4 4" xfId="7147"/>
    <cellStyle name="Output 2 6 4 4 2" xfId="54678"/>
    <cellStyle name="Output 2 6 4 5" xfId="8677"/>
    <cellStyle name="Output 2 6 4 5 2" xfId="54679"/>
    <cellStyle name="Output 2 6 4 6" xfId="10152"/>
    <cellStyle name="Output 2 6 4 6 2" xfId="54680"/>
    <cellStyle name="Output 2 6 4 7" xfId="12036"/>
    <cellStyle name="Output 2 6 4 8" xfId="13737"/>
    <cellStyle name="Output 2 6 4 9" xfId="15350"/>
    <cellStyle name="Output 2 6 5" xfId="1791"/>
    <cellStyle name="Output 2 6 5 2" xfId="54682"/>
    <cellStyle name="Output 2 6 5 2 2" xfId="54683"/>
    <cellStyle name="Output 2 6 5 3" xfId="54684"/>
    <cellStyle name="Output 2 6 5 4" xfId="54685"/>
    <cellStyle name="Output 2 6 5 5" xfId="54686"/>
    <cellStyle name="Output 2 6 5 6" xfId="54687"/>
    <cellStyle name="Output 2 6 5 7" xfId="54681"/>
    <cellStyle name="Output 2 6 6" xfId="3461"/>
    <cellStyle name="Output 2 6 6 2" xfId="54689"/>
    <cellStyle name="Output 2 6 6 2 2" xfId="54690"/>
    <cellStyle name="Output 2 6 6 3" xfId="54691"/>
    <cellStyle name="Output 2 6 6 4" xfId="54692"/>
    <cellStyle name="Output 2 6 6 5" xfId="54693"/>
    <cellStyle name="Output 2 6 6 6" xfId="54694"/>
    <cellStyle name="Output 2 6 6 7" xfId="54688"/>
    <cellStyle name="Output 2 6 7" xfId="866"/>
    <cellStyle name="Output 2 6 7 2" xfId="54696"/>
    <cellStyle name="Output 2 6 7 2 2" xfId="54697"/>
    <cellStyle name="Output 2 6 7 3" xfId="54698"/>
    <cellStyle name="Output 2 6 7 4" xfId="54699"/>
    <cellStyle name="Output 2 6 7 5" xfId="54700"/>
    <cellStyle name="Output 2 6 7 6" xfId="54701"/>
    <cellStyle name="Output 2 6 7 7" xfId="54695"/>
    <cellStyle name="Output 2 6 8" xfId="3777"/>
    <cellStyle name="Output 2 6 8 2" xfId="54703"/>
    <cellStyle name="Output 2 6 8 2 2" xfId="54704"/>
    <cellStyle name="Output 2 6 8 3" xfId="54705"/>
    <cellStyle name="Output 2 6 8 4" xfId="54706"/>
    <cellStyle name="Output 2 6 8 5" xfId="54707"/>
    <cellStyle name="Output 2 6 8 6" xfId="54708"/>
    <cellStyle name="Output 2 6 8 7" xfId="54702"/>
    <cellStyle name="Output 2 6 9" xfId="5378"/>
    <cellStyle name="Output 2 6 9 2" xfId="54710"/>
    <cellStyle name="Output 2 6 9 2 2" xfId="54711"/>
    <cellStyle name="Output 2 6 9 3" xfId="54712"/>
    <cellStyle name="Output 2 6 9 4" xfId="54713"/>
    <cellStyle name="Output 2 6 9 5" xfId="54714"/>
    <cellStyle name="Output 2 6 9 6" xfId="54715"/>
    <cellStyle name="Output 2 6 9 7" xfId="54709"/>
    <cellStyle name="Output 2 60" xfId="16853"/>
    <cellStyle name="Output 2 60 2" xfId="54716"/>
    <cellStyle name="Output 2 61" xfId="18858"/>
    <cellStyle name="Output 2 61 2" xfId="54717"/>
    <cellStyle name="Output 2 62" xfId="21405"/>
    <cellStyle name="Output 2 62 2" xfId="54718"/>
    <cellStyle name="Output 2 63" xfId="20124"/>
    <cellStyle name="Output 2 7" xfId="301"/>
    <cellStyle name="Output 2 7 10" xfId="8543"/>
    <cellStyle name="Output 2 7 10 2" xfId="54720"/>
    <cellStyle name="Output 2 7 10 2 2" xfId="54721"/>
    <cellStyle name="Output 2 7 10 3" xfId="54722"/>
    <cellStyle name="Output 2 7 10 4" xfId="54723"/>
    <cellStyle name="Output 2 7 10 5" xfId="54724"/>
    <cellStyle name="Output 2 7 10 6" xfId="54725"/>
    <cellStyle name="Output 2 7 10 7" xfId="54719"/>
    <cellStyle name="Output 2 7 11" xfId="11443"/>
    <cellStyle name="Output 2 7 11 2" xfId="54727"/>
    <cellStyle name="Output 2 7 11 2 2" xfId="54728"/>
    <cellStyle name="Output 2 7 11 3" xfId="54729"/>
    <cellStyle name="Output 2 7 11 4" xfId="54730"/>
    <cellStyle name="Output 2 7 11 5" xfId="54731"/>
    <cellStyle name="Output 2 7 11 6" xfId="54732"/>
    <cellStyle name="Output 2 7 11 7" xfId="54726"/>
    <cellStyle name="Output 2 7 12" xfId="11875"/>
    <cellStyle name="Output 2 7 12 2" xfId="54734"/>
    <cellStyle name="Output 2 7 12 2 2" xfId="54735"/>
    <cellStyle name="Output 2 7 12 3" xfId="54736"/>
    <cellStyle name="Output 2 7 12 4" xfId="54737"/>
    <cellStyle name="Output 2 7 12 5" xfId="54738"/>
    <cellStyle name="Output 2 7 12 6" xfId="54733"/>
    <cellStyle name="Output 2 7 13" xfId="13600"/>
    <cellStyle name="Output 2 7 13 2" xfId="54740"/>
    <cellStyle name="Output 2 7 13 3" xfId="54739"/>
    <cellStyle name="Output 2 7 14" xfId="15170"/>
    <cellStyle name="Output 2 7 14 2" xfId="54742"/>
    <cellStyle name="Output 2 7 14 3" xfId="54741"/>
    <cellStyle name="Output 2 7 15" xfId="16779"/>
    <cellStyle name="Output 2 7 15 2" xfId="54743"/>
    <cellStyle name="Output 2 7 16" xfId="18425"/>
    <cellStyle name="Output 2 7 16 2" xfId="54744"/>
    <cellStyle name="Output 2 7 17" xfId="20025"/>
    <cellStyle name="Output 2 7 17 2" xfId="54745"/>
    <cellStyle name="Output 2 7 18" xfId="21628"/>
    <cellStyle name="Output 2 7 18 2" xfId="54746"/>
    <cellStyle name="Output 2 7 19" xfId="23140"/>
    <cellStyle name="Output 2 7 2" xfId="892"/>
    <cellStyle name="Output 2 7 2 10" xfId="15739"/>
    <cellStyle name="Output 2 7 2 11" xfId="17344"/>
    <cellStyle name="Output 2 7 2 12" xfId="18947"/>
    <cellStyle name="Output 2 7 2 13" xfId="20539"/>
    <cellStyle name="Output 2 7 2 14" xfId="22116"/>
    <cellStyle name="Output 2 7 2 15" xfId="23637"/>
    <cellStyle name="Output 2 7 2 16" xfId="25110"/>
    <cellStyle name="Output 2 7 2 2" xfId="2698"/>
    <cellStyle name="Output 2 7 2 2 2" xfId="54748"/>
    <cellStyle name="Output 2 7 2 2 3" xfId="54747"/>
    <cellStyle name="Output 2 7 2 3" xfId="4361"/>
    <cellStyle name="Output 2 7 2 3 2" xfId="54749"/>
    <cellStyle name="Output 2 7 2 4" xfId="5953"/>
    <cellStyle name="Output 2 7 2 4 2" xfId="54750"/>
    <cellStyle name="Output 2 7 2 5" xfId="7525"/>
    <cellStyle name="Output 2 7 2 5 2" xfId="54751"/>
    <cellStyle name="Output 2 7 2 6" xfId="9040"/>
    <cellStyle name="Output 2 7 2 6 2" xfId="54752"/>
    <cellStyle name="Output 2 7 2 7" xfId="10513"/>
    <cellStyle name="Output 2 7 2 8" xfId="12426"/>
    <cellStyle name="Output 2 7 2 9" xfId="14127"/>
    <cellStyle name="Output 2 7 3" xfId="716"/>
    <cellStyle name="Output 2 7 3 10" xfId="15670"/>
    <cellStyle name="Output 2 7 3 11" xfId="17275"/>
    <cellStyle name="Output 2 7 3 12" xfId="18878"/>
    <cellStyle name="Output 2 7 3 13" xfId="20470"/>
    <cellStyle name="Output 2 7 3 14" xfId="22047"/>
    <cellStyle name="Output 2 7 3 15" xfId="23569"/>
    <cellStyle name="Output 2 7 3 16" xfId="25042"/>
    <cellStyle name="Output 2 7 3 2" xfId="2629"/>
    <cellStyle name="Output 2 7 3 2 2" xfId="54754"/>
    <cellStyle name="Output 2 7 3 2 3" xfId="54753"/>
    <cellStyle name="Output 2 7 3 3" xfId="4292"/>
    <cellStyle name="Output 2 7 3 3 2" xfId="54755"/>
    <cellStyle name="Output 2 7 3 4" xfId="5884"/>
    <cellStyle name="Output 2 7 3 4 2" xfId="54756"/>
    <cellStyle name="Output 2 7 3 5" xfId="7456"/>
    <cellStyle name="Output 2 7 3 5 2" xfId="54757"/>
    <cellStyle name="Output 2 7 3 6" xfId="8972"/>
    <cellStyle name="Output 2 7 3 6 2" xfId="54758"/>
    <cellStyle name="Output 2 7 3 7" xfId="10445"/>
    <cellStyle name="Output 2 7 3 8" xfId="12357"/>
    <cellStyle name="Output 2 7 3 9" xfId="14058"/>
    <cellStyle name="Output 2 7 4" xfId="2237"/>
    <cellStyle name="Output 2 7 4 10" xfId="16885"/>
    <cellStyle name="Output 2 7 4 11" xfId="18490"/>
    <cellStyle name="Output 2 7 4 12" xfId="20086"/>
    <cellStyle name="Output 2 7 4 13" xfId="21668"/>
    <cellStyle name="Output 2 7 4 14" xfId="23209"/>
    <cellStyle name="Output 2 7 4 15" xfId="24686"/>
    <cellStyle name="Output 2 7 4 2" xfId="3902"/>
    <cellStyle name="Output 2 7 4 2 2" xfId="54760"/>
    <cellStyle name="Output 2 7 4 2 3" xfId="54759"/>
    <cellStyle name="Output 2 7 4 3" xfId="5498"/>
    <cellStyle name="Output 2 7 4 3 2" xfId="54761"/>
    <cellStyle name="Output 2 7 4 4" xfId="7079"/>
    <cellStyle name="Output 2 7 4 4 2" xfId="54762"/>
    <cellStyle name="Output 2 7 4 5" xfId="8612"/>
    <cellStyle name="Output 2 7 4 5 2" xfId="54763"/>
    <cellStyle name="Output 2 7 4 6" xfId="10089"/>
    <cellStyle name="Output 2 7 4 6 2" xfId="54764"/>
    <cellStyle name="Output 2 7 4 7" xfId="11965"/>
    <cellStyle name="Output 2 7 4 8" xfId="13666"/>
    <cellStyle name="Output 2 7 4 9" xfId="15279"/>
    <cellStyle name="Output 2 7 5" xfId="1716"/>
    <cellStyle name="Output 2 7 5 2" xfId="54766"/>
    <cellStyle name="Output 2 7 5 2 2" xfId="54767"/>
    <cellStyle name="Output 2 7 5 3" xfId="54768"/>
    <cellStyle name="Output 2 7 5 4" xfId="54769"/>
    <cellStyle name="Output 2 7 5 5" xfId="54770"/>
    <cellStyle name="Output 2 7 5 6" xfId="54771"/>
    <cellStyle name="Output 2 7 5 7" xfId="54765"/>
    <cellStyle name="Output 2 7 6" xfId="780"/>
    <cellStyle name="Output 2 7 6 2" xfId="54773"/>
    <cellStyle name="Output 2 7 6 2 2" xfId="54774"/>
    <cellStyle name="Output 2 7 6 3" xfId="54775"/>
    <cellStyle name="Output 2 7 6 4" xfId="54776"/>
    <cellStyle name="Output 2 7 6 5" xfId="54777"/>
    <cellStyle name="Output 2 7 6 6" xfId="54778"/>
    <cellStyle name="Output 2 7 6 7" xfId="54772"/>
    <cellStyle name="Output 2 7 7" xfId="3798"/>
    <cellStyle name="Output 2 7 7 2" xfId="54780"/>
    <cellStyle name="Output 2 7 7 2 2" xfId="54781"/>
    <cellStyle name="Output 2 7 7 3" xfId="54782"/>
    <cellStyle name="Output 2 7 7 4" xfId="54783"/>
    <cellStyle name="Output 2 7 7 5" xfId="54784"/>
    <cellStyle name="Output 2 7 7 6" xfId="54785"/>
    <cellStyle name="Output 2 7 7 7" xfId="54779"/>
    <cellStyle name="Output 2 7 8" xfId="5398"/>
    <cellStyle name="Output 2 7 8 2" xfId="54787"/>
    <cellStyle name="Output 2 7 8 2 2" xfId="54788"/>
    <cellStyle name="Output 2 7 8 3" xfId="54789"/>
    <cellStyle name="Output 2 7 8 4" xfId="54790"/>
    <cellStyle name="Output 2 7 8 5" xfId="54791"/>
    <cellStyle name="Output 2 7 8 6" xfId="54792"/>
    <cellStyle name="Output 2 7 8 7" xfId="54786"/>
    <cellStyle name="Output 2 7 9" xfId="6984"/>
    <cellStyle name="Output 2 7 9 2" xfId="54794"/>
    <cellStyle name="Output 2 7 9 2 2" xfId="54795"/>
    <cellStyle name="Output 2 7 9 3" xfId="54796"/>
    <cellStyle name="Output 2 7 9 4" xfId="54797"/>
    <cellStyle name="Output 2 7 9 5" xfId="54798"/>
    <cellStyle name="Output 2 7 9 6" xfId="54799"/>
    <cellStyle name="Output 2 7 9 7" xfId="54793"/>
    <cellStyle name="Output 2 8" xfId="369"/>
    <cellStyle name="Output 2 8 10" xfId="7041"/>
    <cellStyle name="Output 2 8 10 2" xfId="54801"/>
    <cellStyle name="Output 2 8 10 2 2" xfId="54802"/>
    <cellStyle name="Output 2 8 10 3" xfId="54803"/>
    <cellStyle name="Output 2 8 10 4" xfId="54804"/>
    <cellStyle name="Output 2 8 10 5" xfId="54805"/>
    <cellStyle name="Output 2 8 10 6" xfId="54806"/>
    <cellStyle name="Output 2 8 10 7" xfId="54800"/>
    <cellStyle name="Output 2 8 11" xfId="11511"/>
    <cellStyle name="Output 2 8 11 2" xfId="54808"/>
    <cellStyle name="Output 2 8 11 2 2" xfId="54809"/>
    <cellStyle name="Output 2 8 11 3" xfId="54810"/>
    <cellStyle name="Output 2 8 11 4" xfId="54811"/>
    <cellStyle name="Output 2 8 11 5" xfId="54812"/>
    <cellStyle name="Output 2 8 11 6" xfId="54813"/>
    <cellStyle name="Output 2 8 11 7" xfId="54807"/>
    <cellStyle name="Output 2 8 12" xfId="13213"/>
    <cellStyle name="Output 2 8 12 2" xfId="54815"/>
    <cellStyle name="Output 2 8 12 2 2" xfId="54816"/>
    <cellStyle name="Output 2 8 12 3" xfId="54817"/>
    <cellStyle name="Output 2 8 12 4" xfId="54818"/>
    <cellStyle name="Output 2 8 12 5" xfId="54819"/>
    <cellStyle name="Output 2 8 12 6" xfId="54814"/>
    <cellStyle name="Output 2 8 13" xfId="11939"/>
    <cellStyle name="Output 2 8 13 2" xfId="54821"/>
    <cellStyle name="Output 2 8 13 3" xfId="54820"/>
    <cellStyle name="Output 2 8 14" xfId="14023"/>
    <cellStyle name="Output 2 8 14 2" xfId="54823"/>
    <cellStyle name="Output 2 8 14 3" xfId="54822"/>
    <cellStyle name="Output 2 8 15" xfId="15236"/>
    <cellStyle name="Output 2 8 15 2" xfId="54824"/>
    <cellStyle name="Output 2 8 16" xfId="15248"/>
    <cellStyle name="Output 2 8 16 2" xfId="54825"/>
    <cellStyle name="Output 2 8 17" xfId="14995"/>
    <cellStyle name="Output 2 8 17 2" xfId="54826"/>
    <cellStyle name="Output 2 8 18" xfId="21597"/>
    <cellStyle name="Output 2 8 18 2" xfId="54827"/>
    <cellStyle name="Output 2 8 19" xfId="22040"/>
    <cellStyle name="Output 2 8 2" xfId="959"/>
    <cellStyle name="Output 2 8 2 10" xfId="15800"/>
    <cellStyle name="Output 2 8 2 11" xfId="17405"/>
    <cellStyle name="Output 2 8 2 12" xfId="19008"/>
    <cellStyle name="Output 2 8 2 13" xfId="20600"/>
    <cellStyle name="Output 2 8 2 14" xfId="22177"/>
    <cellStyle name="Output 2 8 2 15" xfId="23698"/>
    <cellStyle name="Output 2 8 2 16" xfId="25171"/>
    <cellStyle name="Output 2 8 2 2" xfId="2759"/>
    <cellStyle name="Output 2 8 2 2 2" xfId="54829"/>
    <cellStyle name="Output 2 8 2 2 3" xfId="54828"/>
    <cellStyle name="Output 2 8 2 3" xfId="4422"/>
    <cellStyle name="Output 2 8 2 3 2" xfId="54830"/>
    <cellStyle name="Output 2 8 2 4" xfId="6014"/>
    <cellStyle name="Output 2 8 2 4 2" xfId="54831"/>
    <cellStyle name="Output 2 8 2 5" xfId="7586"/>
    <cellStyle name="Output 2 8 2 5 2" xfId="54832"/>
    <cellStyle name="Output 2 8 2 6" xfId="9101"/>
    <cellStyle name="Output 2 8 2 6 2" xfId="54833"/>
    <cellStyle name="Output 2 8 2 7" xfId="10574"/>
    <cellStyle name="Output 2 8 2 8" xfId="12487"/>
    <cellStyle name="Output 2 8 2 9" xfId="14188"/>
    <cellStyle name="Output 2 8 3" xfId="1367"/>
    <cellStyle name="Output 2 8 3 10" xfId="16172"/>
    <cellStyle name="Output 2 8 3 11" xfId="17777"/>
    <cellStyle name="Output 2 8 3 12" xfId="19380"/>
    <cellStyle name="Output 2 8 3 13" xfId="20972"/>
    <cellStyle name="Output 2 8 3 14" xfId="22549"/>
    <cellStyle name="Output 2 8 3 15" xfId="24070"/>
    <cellStyle name="Output 2 8 3 16" xfId="25543"/>
    <cellStyle name="Output 2 8 3 2" xfId="3131"/>
    <cellStyle name="Output 2 8 3 2 2" xfId="54835"/>
    <cellStyle name="Output 2 8 3 2 3" xfId="54834"/>
    <cellStyle name="Output 2 8 3 3" xfId="4794"/>
    <cellStyle name="Output 2 8 3 3 2" xfId="54836"/>
    <cellStyle name="Output 2 8 3 4" xfId="6386"/>
    <cellStyle name="Output 2 8 3 4 2" xfId="54837"/>
    <cellStyle name="Output 2 8 3 5" xfId="7958"/>
    <cellStyle name="Output 2 8 3 5 2" xfId="54838"/>
    <cellStyle name="Output 2 8 3 6" xfId="9473"/>
    <cellStyle name="Output 2 8 3 6 2" xfId="54839"/>
    <cellStyle name="Output 2 8 3 7" xfId="10946"/>
    <cellStyle name="Output 2 8 3 8" xfId="12859"/>
    <cellStyle name="Output 2 8 3 9" xfId="14560"/>
    <cellStyle name="Output 2 8 4" xfId="2301"/>
    <cellStyle name="Output 2 8 4 10" xfId="16948"/>
    <cellStyle name="Output 2 8 4 11" xfId="18552"/>
    <cellStyle name="Output 2 8 4 12" xfId="20150"/>
    <cellStyle name="Output 2 8 4 13" xfId="21730"/>
    <cellStyle name="Output 2 8 4 14" xfId="23267"/>
    <cellStyle name="Output 2 8 4 15" xfId="24743"/>
    <cellStyle name="Output 2 8 4 2" xfId="3965"/>
    <cellStyle name="Output 2 8 4 2 2" xfId="54841"/>
    <cellStyle name="Output 2 8 4 2 3" xfId="54840"/>
    <cellStyle name="Output 2 8 4 3" xfId="5560"/>
    <cellStyle name="Output 2 8 4 3 2" xfId="54842"/>
    <cellStyle name="Output 2 8 4 4" xfId="7140"/>
    <cellStyle name="Output 2 8 4 4 2" xfId="54843"/>
    <cellStyle name="Output 2 8 4 5" xfId="8670"/>
    <cellStyle name="Output 2 8 4 5 2" xfId="54844"/>
    <cellStyle name="Output 2 8 4 6" xfId="10146"/>
    <cellStyle name="Output 2 8 4 6 2" xfId="54845"/>
    <cellStyle name="Output 2 8 4 7" xfId="12029"/>
    <cellStyle name="Output 2 8 4 8" xfId="13730"/>
    <cellStyle name="Output 2 8 4 9" xfId="15343"/>
    <cellStyle name="Output 2 8 5" xfId="1784"/>
    <cellStyle name="Output 2 8 5 2" xfId="54847"/>
    <cellStyle name="Output 2 8 5 2 2" xfId="54848"/>
    <cellStyle name="Output 2 8 5 3" xfId="54849"/>
    <cellStyle name="Output 2 8 5 4" xfId="54850"/>
    <cellStyle name="Output 2 8 5 5" xfId="54851"/>
    <cellStyle name="Output 2 8 5 6" xfId="54852"/>
    <cellStyle name="Output 2 8 5 7" xfId="54846"/>
    <cellStyle name="Output 2 8 6" xfId="3454"/>
    <cellStyle name="Output 2 8 6 2" xfId="54854"/>
    <cellStyle name="Output 2 8 6 2 2" xfId="54855"/>
    <cellStyle name="Output 2 8 6 3" xfId="54856"/>
    <cellStyle name="Output 2 8 6 4" xfId="54857"/>
    <cellStyle name="Output 2 8 6 5" xfId="54858"/>
    <cellStyle name="Output 2 8 6 6" xfId="54859"/>
    <cellStyle name="Output 2 8 6 7" xfId="54853"/>
    <cellStyle name="Output 2 8 7" xfId="2078"/>
    <cellStyle name="Output 2 8 7 2" xfId="54861"/>
    <cellStyle name="Output 2 8 7 2 2" xfId="54862"/>
    <cellStyle name="Output 2 8 7 3" xfId="54863"/>
    <cellStyle name="Output 2 8 7 4" xfId="54864"/>
    <cellStyle name="Output 2 8 7 5" xfId="54865"/>
    <cellStyle name="Output 2 8 7 6" xfId="54866"/>
    <cellStyle name="Output 2 8 7 7" xfId="54860"/>
    <cellStyle name="Output 2 8 8" xfId="3860"/>
    <cellStyle name="Output 2 8 8 2" xfId="54868"/>
    <cellStyle name="Output 2 8 8 2 2" xfId="54869"/>
    <cellStyle name="Output 2 8 8 3" xfId="54870"/>
    <cellStyle name="Output 2 8 8 4" xfId="54871"/>
    <cellStyle name="Output 2 8 8 5" xfId="54872"/>
    <cellStyle name="Output 2 8 8 6" xfId="54873"/>
    <cellStyle name="Output 2 8 8 7" xfId="54867"/>
    <cellStyle name="Output 2 8 9" xfId="5458"/>
    <cellStyle name="Output 2 8 9 2" xfId="54875"/>
    <cellStyle name="Output 2 8 9 2 2" xfId="54876"/>
    <cellStyle name="Output 2 8 9 3" xfId="54877"/>
    <cellStyle name="Output 2 8 9 4" xfId="54878"/>
    <cellStyle name="Output 2 8 9 5" xfId="54879"/>
    <cellStyle name="Output 2 8 9 6" xfId="54880"/>
    <cellStyle name="Output 2 8 9 7" xfId="54874"/>
    <cellStyle name="Output 2 9" xfId="317"/>
    <cellStyle name="Output 2 9 10" xfId="5231"/>
    <cellStyle name="Output 2 9 10 2" xfId="54882"/>
    <cellStyle name="Output 2 9 10 2 2" xfId="54883"/>
    <cellStyle name="Output 2 9 10 3" xfId="54884"/>
    <cellStyle name="Output 2 9 10 4" xfId="54885"/>
    <cellStyle name="Output 2 9 10 5" xfId="54886"/>
    <cellStyle name="Output 2 9 10 6" xfId="54887"/>
    <cellStyle name="Output 2 9 10 7" xfId="54881"/>
    <cellStyle name="Output 2 9 11" xfId="11459"/>
    <cellStyle name="Output 2 9 11 2" xfId="54889"/>
    <cellStyle name="Output 2 9 11 2 2" xfId="54890"/>
    <cellStyle name="Output 2 9 11 3" xfId="54891"/>
    <cellStyle name="Output 2 9 11 4" xfId="54892"/>
    <cellStyle name="Output 2 9 11 5" xfId="54893"/>
    <cellStyle name="Output 2 9 11 6" xfId="54894"/>
    <cellStyle name="Output 2 9 11 7" xfId="54888"/>
    <cellStyle name="Output 2 9 12" xfId="11873"/>
    <cellStyle name="Output 2 9 12 2" xfId="54896"/>
    <cellStyle name="Output 2 9 12 2 2" xfId="54897"/>
    <cellStyle name="Output 2 9 12 3" xfId="54898"/>
    <cellStyle name="Output 2 9 12 4" xfId="54899"/>
    <cellStyle name="Output 2 9 12 5" xfId="54900"/>
    <cellStyle name="Output 2 9 12 6" xfId="54895"/>
    <cellStyle name="Output 2 9 13" xfId="11363"/>
    <cellStyle name="Output 2 9 13 2" xfId="54902"/>
    <cellStyle name="Output 2 9 13 3" xfId="54901"/>
    <cellStyle name="Output 2 9 14" xfId="13558"/>
    <cellStyle name="Output 2 9 14 2" xfId="54904"/>
    <cellStyle name="Output 2 9 14 3" xfId="54903"/>
    <cellStyle name="Output 2 9 15" xfId="13710"/>
    <cellStyle name="Output 2 9 15 2" xfId="54905"/>
    <cellStyle name="Output 2 9 16" xfId="16845"/>
    <cellStyle name="Output 2 9 16 2" xfId="54906"/>
    <cellStyle name="Output 2 9 17" xfId="16611"/>
    <cellStyle name="Output 2 9 17 2" xfId="54907"/>
    <cellStyle name="Output 2 9 18" xfId="21608"/>
    <cellStyle name="Output 2 9 18 2" xfId="54908"/>
    <cellStyle name="Output 2 9 19" xfId="21407"/>
    <cellStyle name="Output 2 9 2" xfId="908"/>
    <cellStyle name="Output 2 9 2 10" xfId="15755"/>
    <cellStyle name="Output 2 9 2 11" xfId="17360"/>
    <cellStyle name="Output 2 9 2 12" xfId="18963"/>
    <cellStyle name="Output 2 9 2 13" xfId="20555"/>
    <cellStyle name="Output 2 9 2 14" xfId="22132"/>
    <cellStyle name="Output 2 9 2 15" xfId="23653"/>
    <cellStyle name="Output 2 9 2 16" xfId="25126"/>
    <cellStyle name="Output 2 9 2 2" xfId="2714"/>
    <cellStyle name="Output 2 9 2 2 2" xfId="54910"/>
    <cellStyle name="Output 2 9 2 2 3" xfId="54909"/>
    <cellStyle name="Output 2 9 2 3" xfId="4377"/>
    <cellStyle name="Output 2 9 2 3 2" xfId="54911"/>
    <cellStyle name="Output 2 9 2 4" xfId="5969"/>
    <cellStyle name="Output 2 9 2 4 2" xfId="54912"/>
    <cellStyle name="Output 2 9 2 5" xfId="7541"/>
    <cellStyle name="Output 2 9 2 5 2" xfId="54913"/>
    <cellStyle name="Output 2 9 2 6" xfId="9056"/>
    <cellStyle name="Output 2 9 2 6 2" xfId="54914"/>
    <cellStyle name="Output 2 9 2 7" xfId="10529"/>
    <cellStyle name="Output 2 9 2 8" xfId="12442"/>
    <cellStyle name="Output 2 9 2 9" xfId="14143"/>
    <cellStyle name="Output 2 9 3" xfId="1315"/>
    <cellStyle name="Output 2 9 3 10" xfId="16127"/>
    <cellStyle name="Output 2 9 3 11" xfId="17732"/>
    <cellStyle name="Output 2 9 3 12" xfId="19335"/>
    <cellStyle name="Output 2 9 3 13" xfId="20927"/>
    <cellStyle name="Output 2 9 3 14" xfId="22504"/>
    <cellStyle name="Output 2 9 3 15" xfId="24025"/>
    <cellStyle name="Output 2 9 3 16" xfId="25498"/>
    <cellStyle name="Output 2 9 3 2" xfId="3086"/>
    <cellStyle name="Output 2 9 3 2 2" xfId="54916"/>
    <cellStyle name="Output 2 9 3 2 3" xfId="54915"/>
    <cellStyle name="Output 2 9 3 3" xfId="4749"/>
    <cellStyle name="Output 2 9 3 3 2" xfId="54917"/>
    <cellStyle name="Output 2 9 3 4" xfId="6341"/>
    <cellStyle name="Output 2 9 3 4 2" xfId="54918"/>
    <cellStyle name="Output 2 9 3 5" xfId="7913"/>
    <cellStyle name="Output 2 9 3 5 2" xfId="54919"/>
    <cellStyle name="Output 2 9 3 6" xfId="9428"/>
    <cellStyle name="Output 2 9 3 6 2" xfId="54920"/>
    <cellStyle name="Output 2 9 3 7" xfId="10901"/>
    <cellStyle name="Output 2 9 3 8" xfId="12814"/>
    <cellStyle name="Output 2 9 3 9" xfId="14515"/>
    <cellStyle name="Output 2 9 4" xfId="2253"/>
    <cellStyle name="Output 2 9 4 10" xfId="16901"/>
    <cellStyle name="Output 2 9 4 11" xfId="18506"/>
    <cellStyle name="Output 2 9 4 12" xfId="20102"/>
    <cellStyle name="Output 2 9 4 13" xfId="21684"/>
    <cellStyle name="Output 2 9 4 14" xfId="23225"/>
    <cellStyle name="Output 2 9 4 15" xfId="24702"/>
    <cellStyle name="Output 2 9 4 2" xfId="3918"/>
    <cellStyle name="Output 2 9 4 2 2" xfId="54922"/>
    <cellStyle name="Output 2 9 4 2 3" xfId="54921"/>
    <cellStyle name="Output 2 9 4 3" xfId="5514"/>
    <cellStyle name="Output 2 9 4 3 2" xfId="54923"/>
    <cellStyle name="Output 2 9 4 4" xfId="7095"/>
    <cellStyle name="Output 2 9 4 4 2" xfId="54924"/>
    <cellStyle name="Output 2 9 4 5" xfId="8628"/>
    <cellStyle name="Output 2 9 4 5 2" xfId="54925"/>
    <cellStyle name="Output 2 9 4 6" xfId="10105"/>
    <cellStyle name="Output 2 9 4 6 2" xfId="54926"/>
    <cellStyle name="Output 2 9 4 7" xfId="11981"/>
    <cellStyle name="Output 2 9 4 8" xfId="13682"/>
    <cellStyle name="Output 2 9 4 9" xfId="15295"/>
    <cellStyle name="Output 2 9 5" xfId="1732"/>
    <cellStyle name="Output 2 9 5 2" xfId="54928"/>
    <cellStyle name="Output 2 9 5 2 2" xfId="54929"/>
    <cellStyle name="Output 2 9 5 3" xfId="54930"/>
    <cellStyle name="Output 2 9 5 4" xfId="54931"/>
    <cellStyle name="Output 2 9 5 5" xfId="54932"/>
    <cellStyle name="Output 2 9 5 6" xfId="54933"/>
    <cellStyle name="Output 2 9 5 7" xfId="54927"/>
    <cellStyle name="Output 2 9 6" xfId="858"/>
    <cellStyle name="Output 2 9 6 2" xfId="54935"/>
    <cellStyle name="Output 2 9 6 2 2" xfId="54936"/>
    <cellStyle name="Output 2 9 6 3" xfId="54937"/>
    <cellStyle name="Output 2 9 6 4" xfId="54938"/>
    <cellStyle name="Output 2 9 6 5" xfId="54939"/>
    <cellStyle name="Output 2 9 6 6" xfId="54940"/>
    <cellStyle name="Output 2 9 6 7" xfId="54934"/>
    <cellStyle name="Output 2 9 7" xfId="1993"/>
    <cellStyle name="Output 2 9 7 2" xfId="54942"/>
    <cellStyle name="Output 2 9 7 2 2" xfId="54943"/>
    <cellStyle name="Output 2 9 7 3" xfId="54944"/>
    <cellStyle name="Output 2 9 7 4" xfId="54945"/>
    <cellStyle name="Output 2 9 7 5" xfId="54946"/>
    <cellStyle name="Output 2 9 7 6" xfId="54947"/>
    <cellStyle name="Output 2 9 7 7" xfId="54941"/>
    <cellStyle name="Output 2 9 8" xfId="782"/>
    <cellStyle name="Output 2 9 8 2" xfId="54949"/>
    <cellStyle name="Output 2 9 8 2 2" xfId="54950"/>
    <cellStyle name="Output 2 9 8 3" xfId="54951"/>
    <cellStyle name="Output 2 9 8 4" xfId="54952"/>
    <cellStyle name="Output 2 9 8 5" xfId="54953"/>
    <cellStyle name="Output 2 9 8 6" xfId="54954"/>
    <cellStyle name="Output 2 9 8 7" xfId="54948"/>
    <cellStyle name="Output 2 9 9" xfId="3628"/>
    <cellStyle name="Output 2 9 9 2" xfId="54956"/>
    <cellStyle name="Output 2 9 9 2 2" xfId="54957"/>
    <cellStyle name="Output 2 9 9 3" xfId="54958"/>
    <cellStyle name="Output 2 9 9 4" xfId="54959"/>
    <cellStyle name="Output 2 9 9 5" xfId="54960"/>
    <cellStyle name="Output 2 9 9 6" xfId="54961"/>
    <cellStyle name="Output 2 9 9 7" xfId="54955"/>
    <cellStyle name="Output 3" xfId="257"/>
    <cellStyle name="Output 3 10" xfId="300"/>
    <cellStyle name="Output 3 10 10" xfId="8544"/>
    <cellStyle name="Output 3 10 10 2" xfId="54963"/>
    <cellStyle name="Output 3 10 10 2 2" xfId="54964"/>
    <cellStyle name="Output 3 10 10 3" xfId="54965"/>
    <cellStyle name="Output 3 10 10 4" xfId="54966"/>
    <cellStyle name="Output 3 10 10 5" xfId="54967"/>
    <cellStyle name="Output 3 10 10 6" xfId="54968"/>
    <cellStyle name="Output 3 10 10 7" xfId="54962"/>
    <cellStyle name="Output 3 10 11" xfId="11442"/>
    <cellStyle name="Output 3 10 11 2" xfId="54970"/>
    <cellStyle name="Output 3 10 11 2 2" xfId="54971"/>
    <cellStyle name="Output 3 10 11 3" xfId="54972"/>
    <cellStyle name="Output 3 10 11 4" xfId="54973"/>
    <cellStyle name="Output 3 10 11 5" xfId="54974"/>
    <cellStyle name="Output 3 10 11 6" xfId="54975"/>
    <cellStyle name="Output 3 10 11 7" xfId="54969"/>
    <cellStyle name="Output 3 10 12" xfId="11268"/>
    <cellStyle name="Output 3 10 12 2" xfId="54977"/>
    <cellStyle name="Output 3 10 12 2 2" xfId="54978"/>
    <cellStyle name="Output 3 10 12 3" xfId="54979"/>
    <cellStyle name="Output 3 10 12 4" xfId="54980"/>
    <cellStyle name="Output 3 10 12 5" xfId="54981"/>
    <cellStyle name="Output 3 10 12 6" xfId="54976"/>
    <cellStyle name="Output 3 10 13" xfId="13557"/>
    <cellStyle name="Output 3 10 13 2" xfId="54983"/>
    <cellStyle name="Output 3 10 13 3" xfId="54982"/>
    <cellStyle name="Output 3 10 14" xfId="15173"/>
    <cellStyle name="Output 3 10 14 2" xfId="54985"/>
    <cellStyle name="Output 3 10 14 3" xfId="54984"/>
    <cellStyle name="Output 3 10 15" xfId="16782"/>
    <cellStyle name="Output 3 10 15 2" xfId="54986"/>
    <cellStyle name="Output 3 10 16" xfId="18382"/>
    <cellStyle name="Output 3 10 16 2" xfId="54987"/>
    <cellStyle name="Output 3 10 17" xfId="19985"/>
    <cellStyle name="Output 3 10 17 2" xfId="54988"/>
    <cellStyle name="Output 3 10 18" xfId="19987"/>
    <cellStyle name="Output 3 10 18 2" xfId="54989"/>
    <cellStyle name="Output 3 10 19" xfId="23141"/>
    <cellStyle name="Output 3 10 2" xfId="891"/>
    <cellStyle name="Output 3 10 2 10" xfId="15738"/>
    <cellStyle name="Output 3 10 2 11" xfId="17343"/>
    <cellStyle name="Output 3 10 2 12" xfId="18946"/>
    <cellStyle name="Output 3 10 2 13" xfId="20538"/>
    <cellStyle name="Output 3 10 2 14" xfId="22115"/>
    <cellStyle name="Output 3 10 2 15" xfId="23636"/>
    <cellStyle name="Output 3 10 2 16" xfId="25109"/>
    <cellStyle name="Output 3 10 2 2" xfId="2697"/>
    <cellStyle name="Output 3 10 2 2 2" xfId="54991"/>
    <cellStyle name="Output 3 10 2 2 3" xfId="54990"/>
    <cellStyle name="Output 3 10 2 3" xfId="4360"/>
    <cellStyle name="Output 3 10 2 3 2" xfId="54992"/>
    <cellStyle name="Output 3 10 2 4" xfId="5952"/>
    <cellStyle name="Output 3 10 2 4 2" xfId="54993"/>
    <cellStyle name="Output 3 10 2 5" xfId="7524"/>
    <cellStyle name="Output 3 10 2 5 2" xfId="54994"/>
    <cellStyle name="Output 3 10 2 6" xfId="9039"/>
    <cellStyle name="Output 3 10 2 6 2" xfId="54995"/>
    <cellStyle name="Output 3 10 2 7" xfId="10512"/>
    <cellStyle name="Output 3 10 2 8" xfId="12425"/>
    <cellStyle name="Output 3 10 2 9" xfId="14126"/>
    <cellStyle name="Output 3 10 3" xfId="761"/>
    <cellStyle name="Output 3 10 3 10" xfId="15685"/>
    <cellStyle name="Output 3 10 3 11" xfId="17290"/>
    <cellStyle name="Output 3 10 3 12" xfId="18893"/>
    <cellStyle name="Output 3 10 3 13" xfId="20485"/>
    <cellStyle name="Output 3 10 3 14" xfId="22062"/>
    <cellStyle name="Output 3 10 3 15" xfId="23584"/>
    <cellStyle name="Output 3 10 3 16" xfId="25057"/>
    <cellStyle name="Output 3 10 3 2" xfId="2644"/>
    <cellStyle name="Output 3 10 3 2 2" xfId="54997"/>
    <cellStyle name="Output 3 10 3 2 3" xfId="54996"/>
    <cellStyle name="Output 3 10 3 3" xfId="4307"/>
    <cellStyle name="Output 3 10 3 3 2" xfId="54998"/>
    <cellStyle name="Output 3 10 3 4" xfId="5899"/>
    <cellStyle name="Output 3 10 3 4 2" xfId="54999"/>
    <cellStyle name="Output 3 10 3 5" xfId="7471"/>
    <cellStyle name="Output 3 10 3 5 2" xfId="55000"/>
    <cellStyle name="Output 3 10 3 6" xfId="8987"/>
    <cellStyle name="Output 3 10 3 6 2" xfId="55001"/>
    <cellStyle name="Output 3 10 3 7" xfId="10460"/>
    <cellStyle name="Output 3 10 3 8" xfId="12372"/>
    <cellStyle name="Output 3 10 3 9" xfId="14073"/>
    <cellStyle name="Output 3 10 4" xfId="2236"/>
    <cellStyle name="Output 3 10 4 10" xfId="16884"/>
    <cellStyle name="Output 3 10 4 11" xfId="18489"/>
    <cellStyle name="Output 3 10 4 12" xfId="20085"/>
    <cellStyle name="Output 3 10 4 13" xfId="21667"/>
    <cellStyle name="Output 3 10 4 14" xfId="23208"/>
    <cellStyle name="Output 3 10 4 15" xfId="24685"/>
    <cellStyle name="Output 3 10 4 2" xfId="3901"/>
    <cellStyle name="Output 3 10 4 2 2" xfId="55003"/>
    <cellStyle name="Output 3 10 4 2 3" xfId="55002"/>
    <cellStyle name="Output 3 10 4 3" xfId="5497"/>
    <cellStyle name="Output 3 10 4 3 2" xfId="55004"/>
    <cellStyle name="Output 3 10 4 4" xfId="7078"/>
    <cellStyle name="Output 3 10 4 4 2" xfId="55005"/>
    <cellStyle name="Output 3 10 4 5" xfId="8611"/>
    <cellStyle name="Output 3 10 4 5 2" xfId="55006"/>
    <cellStyle name="Output 3 10 4 6" xfId="10088"/>
    <cellStyle name="Output 3 10 4 6 2" xfId="55007"/>
    <cellStyle name="Output 3 10 4 7" xfId="11964"/>
    <cellStyle name="Output 3 10 4 8" xfId="13665"/>
    <cellStyle name="Output 3 10 4 9" xfId="15278"/>
    <cellStyle name="Output 3 10 5" xfId="1715"/>
    <cellStyle name="Output 3 10 5 2" xfId="55009"/>
    <cellStyle name="Output 3 10 5 2 2" xfId="55010"/>
    <cellStyle name="Output 3 10 5 3" xfId="55011"/>
    <cellStyle name="Output 3 10 5 4" xfId="55012"/>
    <cellStyle name="Output 3 10 5 5" xfId="55013"/>
    <cellStyle name="Output 3 10 5 6" xfId="55014"/>
    <cellStyle name="Output 3 10 5 7" xfId="55008"/>
    <cellStyle name="Output 3 10 6" xfId="2160"/>
    <cellStyle name="Output 3 10 6 2" xfId="55016"/>
    <cellStyle name="Output 3 10 6 2 2" xfId="55017"/>
    <cellStyle name="Output 3 10 6 3" xfId="55018"/>
    <cellStyle name="Output 3 10 6 4" xfId="55019"/>
    <cellStyle name="Output 3 10 6 5" xfId="55020"/>
    <cellStyle name="Output 3 10 6 6" xfId="55021"/>
    <cellStyle name="Output 3 10 6 7" xfId="55015"/>
    <cellStyle name="Output 3 10 7" xfId="3801"/>
    <cellStyle name="Output 3 10 7 2" xfId="55023"/>
    <cellStyle name="Output 3 10 7 2 2" xfId="55024"/>
    <cellStyle name="Output 3 10 7 3" xfId="55025"/>
    <cellStyle name="Output 3 10 7 4" xfId="55026"/>
    <cellStyle name="Output 3 10 7 5" xfId="55027"/>
    <cellStyle name="Output 3 10 7 6" xfId="55028"/>
    <cellStyle name="Output 3 10 7 7" xfId="55022"/>
    <cellStyle name="Output 3 10 8" xfId="5401"/>
    <cellStyle name="Output 3 10 8 2" xfId="55030"/>
    <cellStyle name="Output 3 10 8 2 2" xfId="55031"/>
    <cellStyle name="Output 3 10 8 3" xfId="55032"/>
    <cellStyle name="Output 3 10 8 4" xfId="55033"/>
    <cellStyle name="Output 3 10 8 5" xfId="55034"/>
    <cellStyle name="Output 3 10 8 6" xfId="55035"/>
    <cellStyle name="Output 3 10 8 7" xfId="55029"/>
    <cellStyle name="Output 3 10 9" xfId="6987"/>
    <cellStyle name="Output 3 10 9 2" xfId="55037"/>
    <cellStyle name="Output 3 10 9 2 2" xfId="55038"/>
    <cellStyle name="Output 3 10 9 3" xfId="55039"/>
    <cellStyle name="Output 3 10 9 4" xfId="55040"/>
    <cellStyle name="Output 3 10 9 5" xfId="55041"/>
    <cellStyle name="Output 3 10 9 6" xfId="55042"/>
    <cellStyle name="Output 3 10 9 7" xfId="55036"/>
    <cellStyle name="Output 3 11" xfId="406"/>
    <cellStyle name="Output 3 11 10" xfId="3871"/>
    <cellStyle name="Output 3 11 10 2" xfId="55044"/>
    <cellStyle name="Output 3 11 10 2 2" xfId="55045"/>
    <cellStyle name="Output 3 11 10 3" xfId="55046"/>
    <cellStyle name="Output 3 11 10 4" xfId="55047"/>
    <cellStyle name="Output 3 11 10 5" xfId="55048"/>
    <cellStyle name="Output 3 11 10 6" xfId="55049"/>
    <cellStyle name="Output 3 11 10 7" xfId="55043"/>
    <cellStyle name="Output 3 11 11" xfId="11548"/>
    <cellStyle name="Output 3 11 11 2" xfId="55051"/>
    <cellStyle name="Output 3 11 11 2 2" xfId="55052"/>
    <cellStyle name="Output 3 11 11 3" xfId="55053"/>
    <cellStyle name="Output 3 11 11 4" xfId="55054"/>
    <cellStyle name="Output 3 11 11 5" xfId="55055"/>
    <cellStyle name="Output 3 11 11 6" xfId="55056"/>
    <cellStyle name="Output 3 11 11 7" xfId="55050"/>
    <cellStyle name="Output 3 11 12" xfId="13250"/>
    <cellStyle name="Output 3 11 12 2" xfId="55058"/>
    <cellStyle name="Output 3 11 12 2 2" xfId="55059"/>
    <cellStyle name="Output 3 11 12 3" xfId="55060"/>
    <cellStyle name="Output 3 11 12 4" xfId="55061"/>
    <cellStyle name="Output 3 11 12 5" xfId="55062"/>
    <cellStyle name="Output 3 11 12 6" xfId="55057"/>
    <cellStyle name="Output 3 11 13" xfId="13574"/>
    <cellStyle name="Output 3 11 13 2" xfId="55064"/>
    <cellStyle name="Output 3 11 13 3" xfId="55063"/>
    <cellStyle name="Output 3 11 14" xfId="11824"/>
    <cellStyle name="Output 3 11 14 2" xfId="55066"/>
    <cellStyle name="Output 3 11 14 3" xfId="55065"/>
    <cellStyle name="Output 3 11 15" xfId="13620"/>
    <cellStyle name="Output 3 11 15 2" xfId="55067"/>
    <cellStyle name="Output 3 11 16" xfId="18399"/>
    <cellStyle name="Output 3 11 16 2" xfId="55068"/>
    <cellStyle name="Output 3 11 17" xfId="20002"/>
    <cellStyle name="Output 3 11 17 2" xfId="55069"/>
    <cellStyle name="Output 3 11 18" xfId="16859"/>
    <cellStyle name="Output 3 11 18 2" xfId="55070"/>
    <cellStyle name="Output 3 11 19" xfId="20318"/>
    <cellStyle name="Output 3 11 2" xfId="996"/>
    <cellStyle name="Output 3 11 2 10" xfId="15832"/>
    <cellStyle name="Output 3 11 2 11" xfId="17437"/>
    <cellStyle name="Output 3 11 2 12" xfId="19040"/>
    <cellStyle name="Output 3 11 2 13" xfId="20632"/>
    <cellStyle name="Output 3 11 2 14" xfId="22209"/>
    <cellStyle name="Output 3 11 2 15" xfId="23730"/>
    <cellStyle name="Output 3 11 2 16" xfId="25203"/>
    <cellStyle name="Output 3 11 2 2" xfId="2791"/>
    <cellStyle name="Output 3 11 2 2 2" xfId="55072"/>
    <cellStyle name="Output 3 11 2 2 3" xfId="55071"/>
    <cellStyle name="Output 3 11 2 3" xfId="4454"/>
    <cellStyle name="Output 3 11 2 3 2" xfId="55073"/>
    <cellStyle name="Output 3 11 2 4" xfId="6046"/>
    <cellStyle name="Output 3 11 2 4 2" xfId="55074"/>
    <cellStyle name="Output 3 11 2 5" xfId="7618"/>
    <cellStyle name="Output 3 11 2 5 2" xfId="55075"/>
    <cellStyle name="Output 3 11 2 6" xfId="9133"/>
    <cellStyle name="Output 3 11 2 6 2" xfId="55076"/>
    <cellStyle name="Output 3 11 2 7" xfId="10606"/>
    <cellStyle name="Output 3 11 2 8" xfId="12519"/>
    <cellStyle name="Output 3 11 2 9" xfId="14220"/>
    <cellStyle name="Output 3 11 3" xfId="1404"/>
    <cellStyle name="Output 3 11 3 10" xfId="16204"/>
    <cellStyle name="Output 3 11 3 11" xfId="17809"/>
    <cellStyle name="Output 3 11 3 12" xfId="19412"/>
    <cellStyle name="Output 3 11 3 13" xfId="21004"/>
    <cellStyle name="Output 3 11 3 14" xfId="22581"/>
    <cellStyle name="Output 3 11 3 15" xfId="24102"/>
    <cellStyle name="Output 3 11 3 16" xfId="25575"/>
    <cellStyle name="Output 3 11 3 2" xfId="3163"/>
    <cellStyle name="Output 3 11 3 2 2" xfId="55078"/>
    <cellStyle name="Output 3 11 3 2 3" xfId="55077"/>
    <cellStyle name="Output 3 11 3 3" xfId="4826"/>
    <cellStyle name="Output 3 11 3 3 2" xfId="55079"/>
    <cellStyle name="Output 3 11 3 4" xfId="6418"/>
    <cellStyle name="Output 3 11 3 4 2" xfId="55080"/>
    <cellStyle name="Output 3 11 3 5" xfId="7990"/>
    <cellStyle name="Output 3 11 3 5 2" xfId="55081"/>
    <cellStyle name="Output 3 11 3 6" xfId="9505"/>
    <cellStyle name="Output 3 11 3 6 2" xfId="55082"/>
    <cellStyle name="Output 3 11 3 7" xfId="10978"/>
    <cellStyle name="Output 3 11 3 8" xfId="12891"/>
    <cellStyle name="Output 3 11 3 9" xfId="14592"/>
    <cellStyle name="Output 3 11 4" xfId="2338"/>
    <cellStyle name="Output 3 11 4 10" xfId="16985"/>
    <cellStyle name="Output 3 11 4 11" xfId="18589"/>
    <cellStyle name="Output 3 11 4 12" xfId="20187"/>
    <cellStyle name="Output 3 11 4 13" xfId="21765"/>
    <cellStyle name="Output 3 11 4 14" xfId="23301"/>
    <cellStyle name="Output 3 11 4 15" xfId="24775"/>
    <cellStyle name="Output 3 11 4 2" xfId="4002"/>
    <cellStyle name="Output 3 11 4 2 2" xfId="55084"/>
    <cellStyle name="Output 3 11 4 2 3" xfId="55083"/>
    <cellStyle name="Output 3 11 4 3" xfId="5597"/>
    <cellStyle name="Output 3 11 4 3 2" xfId="55085"/>
    <cellStyle name="Output 3 11 4 4" xfId="7176"/>
    <cellStyle name="Output 3 11 4 4 2" xfId="55086"/>
    <cellStyle name="Output 3 11 4 5" xfId="8704"/>
    <cellStyle name="Output 3 11 4 5 2" xfId="55087"/>
    <cellStyle name="Output 3 11 4 6" xfId="10178"/>
    <cellStyle name="Output 3 11 4 6 2" xfId="55088"/>
    <cellStyle name="Output 3 11 4 7" xfId="12066"/>
    <cellStyle name="Output 3 11 4 8" xfId="13767"/>
    <cellStyle name="Output 3 11 4 9" xfId="15380"/>
    <cellStyle name="Output 3 11 5" xfId="1821"/>
    <cellStyle name="Output 3 11 5 2" xfId="55090"/>
    <cellStyle name="Output 3 11 5 2 2" xfId="55091"/>
    <cellStyle name="Output 3 11 5 3" xfId="55092"/>
    <cellStyle name="Output 3 11 5 4" xfId="55093"/>
    <cellStyle name="Output 3 11 5 5" xfId="55094"/>
    <cellStyle name="Output 3 11 5 6" xfId="55095"/>
    <cellStyle name="Output 3 11 5 7" xfId="55089"/>
    <cellStyle name="Output 3 11 6" xfId="3491"/>
    <cellStyle name="Output 3 11 6 2" xfId="55097"/>
    <cellStyle name="Output 3 11 6 2 2" xfId="55098"/>
    <cellStyle name="Output 3 11 6 3" xfId="55099"/>
    <cellStyle name="Output 3 11 6 4" xfId="55100"/>
    <cellStyle name="Output 3 11 6 5" xfId="55101"/>
    <cellStyle name="Output 3 11 6 6" xfId="55102"/>
    <cellStyle name="Output 3 11 6 7" xfId="55096"/>
    <cellStyle name="Output 3 11 7" xfId="829"/>
    <cellStyle name="Output 3 11 7 2" xfId="55104"/>
    <cellStyle name="Output 3 11 7 2 2" xfId="55105"/>
    <cellStyle name="Output 3 11 7 3" xfId="55106"/>
    <cellStyle name="Output 3 11 7 4" xfId="55107"/>
    <cellStyle name="Output 3 11 7 5" xfId="55108"/>
    <cellStyle name="Output 3 11 7 6" xfId="55109"/>
    <cellStyle name="Output 3 11 7 7" xfId="55103"/>
    <cellStyle name="Output 3 11 8" xfId="2131"/>
    <cellStyle name="Output 3 11 8 2" xfId="55111"/>
    <cellStyle name="Output 3 11 8 2 2" xfId="55112"/>
    <cellStyle name="Output 3 11 8 3" xfId="55113"/>
    <cellStyle name="Output 3 11 8 4" xfId="55114"/>
    <cellStyle name="Output 3 11 8 5" xfId="55115"/>
    <cellStyle name="Output 3 11 8 6" xfId="55116"/>
    <cellStyle name="Output 3 11 8 7" xfId="55110"/>
    <cellStyle name="Output 3 11 9" xfId="2113"/>
    <cellStyle name="Output 3 11 9 2" xfId="55118"/>
    <cellStyle name="Output 3 11 9 2 2" xfId="55119"/>
    <cellStyle name="Output 3 11 9 3" xfId="55120"/>
    <cellStyle name="Output 3 11 9 4" xfId="55121"/>
    <cellStyle name="Output 3 11 9 5" xfId="55122"/>
    <cellStyle name="Output 3 11 9 6" xfId="55123"/>
    <cellStyle name="Output 3 11 9 7" xfId="55117"/>
    <cellStyle name="Output 3 12" xfId="415"/>
    <cellStyle name="Output 3 12 10" xfId="8546"/>
    <cellStyle name="Output 3 12 10 2" xfId="55125"/>
    <cellStyle name="Output 3 12 10 2 2" xfId="55126"/>
    <cellStyle name="Output 3 12 10 3" xfId="55127"/>
    <cellStyle name="Output 3 12 10 4" xfId="55128"/>
    <cellStyle name="Output 3 12 10 5" xfId="55129"/>
    <cellStyle name="Output 3 12 10 6" xfId="55130"/>
    <cellStyle name="Output 3 12 10 7" xfId="55124"/>
    <cellStyle name="Output 3 12 11" xfId="11557"/>
    <cellStyle name="Output 3 12 11 2" xfId="55132"/>
    <cellStyle name="Output 3 12 11 2 2" xfId="55133"/>
    <cellStyle name="Output 3 12 11 3" xfId="55134"/>
    <cellStyle name="Output 3 12 11 4" xfId="55135"/>
    <cellStyle name="Output 3 12 11 5" xfId="55136"/>
    <cellStyle name="Output 3 12 11 6" xfId="55137"/>
    <cellStyle name="Output 3 12 11 7" xfId="55131"/>
    <cellStyle name="Output 3 12 12" xfId="13259"/>
    <cellStyle name="Output 3 12 12 2" xfId="55139"/>
    <cellStyle name="Output 3 12 12 2 2" xfId="55140"/>
    <cellStyle name="Output 3 12 12 3" xfId="55141"/>
    <cellStyle name="Output 3 12 12 4" xfId="55142"/>
    <cellStyle name="Output 3 12 12 5" xfId="55143"/>
    <cellStyle name="Output 3 12 12 6" xfId="55138"/>
    <cellStyle name="Output 3 12 13" xfId="11357"/>
    <cellStyle name="Output 3 12 13 2" xfId="55145"/>
    <cellStyle name="Output 3 12 13 3" xfId="55144"/>
    <cellStyle name="Output 3 12 14" xfId="15185"/>
    <cellStyle name="Output 3 12 14 2" xfId="55147"/>
    <cellStyle name="Output 3 12 14 3" xfId="55146"/>
    <cellStyle name="Output 3 12 15" xfId="16794"/>
    <cellStyle name="Output 3 12 15 2" xfId="55148"/>
    <cellStyle name="Output 3 12 16" xfId="17266"/>
    <cellStyle name="Output 3 12 16 2" xfId="55149"/>
    <cellStyle name="Output 3 12 17" xfId="18367"/>
    <cellStyle name="Output 3 12 17 2" xfId="55150"/>
    <cellStyle name="Output 3 12 18" xfId="22865"/>
    <cellStyle name="Output 3 12 18 2" xfId="55151"/>
    <cellStyle name="Output 3 12 19" xfId="23143"/>
    <cellStyle name="Output 3 12 2" xfId="1005"/>
    <cellStyle name="Output 3 12 2 10" xfId="15841"/>
    <cellStyle name="Output 3 12 2 11" xfId="17446"/>
    <cellStyle name="Output 3 12 2 12" xfId="19049"/>
    <cellStyle name="Output 3 12 2 13" xfId="20641"/>
    <cellStyle name="Output 3 12 2 14" xfId="22218"/>
    <cellStyle name="Output 3 12 2 15" xfId="23739"/>
    <cellStyle name="Output 3 12 2 16" xfId="25212"/>
    <cellStyle name="Output 3 12 2 2" xfId="2800"/>
    <cellStyle name="Output 3 12 2 2 2" xfId="55153"/>
    <cellStyle name="Output 3 12 2 2 3" xfId="55152"/>
    <cellStyle name="Output 3 12 2 3" xfId="4463"/>
    <cellStyle name="Output 3 12 2 3 2" xfId="55154"/>
    <cellStyle name="Output 3 12 2 4" xfId="6055"/>
    <cellStyle name="Output 3 12 2 4 2" xfId="55155"/>
    <cellStyle name="Output 3 12 2 5" xfId="7627"/>
    <cellStyle name="Output 3 12 2 5 2" xfId="55156"/>
    <cellStyle name="Output 3 12 2 6" xfId="9142"/>
    <cellStyle name="Output 3 12 2 6 2" xfId="55157"/>
    <cellStyle name="Output 3 12 2 7" xfId="10615"/>
    <cellStyle name="Output 3 12 2 8" xfId="12528"/>
    <cellStyle name="Output 3 12 2 9" xfId="14229"/>
    <cellStyle name="Output 3 12 3" xfId="1413"/>
    <cellStyle name="Output 3 12 3 10" xfId="16213"/>
    <cellStyle name="Output 3 12 3 11" xfId="17818"/>
    <cellStyle name="Output 3 12 3 12" xfId="19421"/>
    <cellStyle name="Output 3 12 3 13" xfId="21013"/>
    <cellStyle name="Output 3 12 3 14" xfId="22590"/>
    <cellStyle name="Output 3 12 3 15" xfId="24111"/>
    <cellStyle name="Output 3 12 3 16" xfId="25584"/>
    <cellStyle name="Output 3 12 3 2" xfId="3172"/>
    <cellStyle name="Output 3 12 3 2 2" xfId="55159"/>
    <cellStyle name="Output 3 12 3 2 3" xfId="55158"/>
    <cellStyle name="Output 3 12 3 3" xfId="4835"/>
    <cellStyle name="Output 3 12 3 3 2" xfId="55160"/>
    <cellStyle name="Output 3 12 3 4" xfId="6427"/>
    <cellStyle name="Output 3 12 3 4 2" xfId="55161"/>
    <cellStyle name="Output 3 12 3 5" xfId="7999"/>
    <cellStyle name="Output 3 12 3 5 2" xfId="55162"/>
    <cellStyle name="Output 3 12 3 6" xfId="9514"/>
    <cellStyle name="Output 3 12 3 6 2" xfId="55163"/>
    <cellStyle name="Output 3 12 3 7" xfId="10987"/>
    <cellStyle name="Output 3 12 3 8" xfId="12900"/>
    <cellStyle name="Output 3 12 3 9" xfId="14601"/>
    <cellStyle name="Output 3 12 4" xfId="2347"/>
    <cellStyle name="Output 3 12 4 10" xfId="16994"/>
    <cellStyle name="Output 3 12 4 11" xfId="18598"/>
    <cellStyle name="Output 3 12 4 12" xfId="20196"/>
    <cellStyle name="Output 3 12 4 13" xfId="21774"/>
    <cellStyle name="Output 3 12 4 14" xfId="23310"/>
    <cellStyle name="Output 3 12 4 15" xfId="24784"/>
    <cellStyle name="Output 3 12 4 2" xfId="4011"/>
    <cellStyle name="Output 3 12 4 2 2" xfId="55165"/>
    <cellStyle name="Output 3 12 4 2 3" xfId="55164"/>
    <cellStyle name="Output 3 12 4 3" xfId="5606"/>
    <cellStyle name="Output 3 12 4 3 2" xfId="55166"/>
    <cellStyle name="Output 3 12 4 4" xfId="7185"/>
    <cellStyle name="Output 3 12 4 4 2" xfId="55167"/>
    <cellStyle name="Output 3 12 4 5" xfId="8713"/>
    <cellStyle name="Output 3 12 4 5 2" xfId="55168"/>
    <cellStyle name="Output 3 12 4 6" xfId="10187"/>
    <cellStyle name="Output 3 12 4 6 2" xfId="55169"/>
    <cellStyle name="Output 3 12 4 7" xfId="12075"/>
    <cellStyle name="Output 3 12 4 8" xfId="13776"/>
    <cellStyle name="Output 3 12 4 9" xfId="15389"/>
    <cellStyle name="Output 3 12 5" xfId="1830"/>
    <cellStyle name="Output 3 12 5 2" xfId="55171"/>
    <cellStyle name="Output 3 12 5 2 2" xfId="55172"/>
    <cellStyle name="Output 3 12 5 3" xfId="55173"/>
    <cellStyle name="Output 3 12 5 4" xfId="55174"/>
    <cellStyle name="Output 3 12 5 5" xfId="55175"/>
    <cellStyle name="Output 3 12 5 6" xfId="55176"/>
    <cellStyle name="Output 3 12 5 7" xfId="55170"/>
    <cellStyle name="Output 3 12 6" xfId="3500"/>
    <cellStyle name="Output 3 12 6 2" xfId="55178"/>
    <cellStyle name="Output 3 12 6 2 2" xfId="55179"/>
    <cellStyle name="Output 3 12 6 3" xfId="55180"/>
    <cellStyle name="Output 3 12 6 4" xfId="55181"/>
    <cellStyle name="Output 3 12 6 5" xfId="55182"/>
    <cellStyle name="Output 3 12 6 6" xfId="55183"/>
    <cellStyle name="Output 3 12 6 7" xfId="55177"/>
    <cellStyle name="Output 3 12 7" xfId="3812"/>
    <cellStyle name="Output 3 12 7 2" xfId="55185"/>
    <cellStyle name="Output 3 12 7 2 2" xfId="55186"/>
    <cellStyle name="Output 3 12 7 3" xfId="55187"/>
    <cellStyle name="Output 3 12 7 4" xfId="55188"/>
    <cellStyle name="Output 3 12 7 5" xfId="55189"/>
    <cellStyle name="Output 3 12 7 6" xfId="55190"/>
    <cellStyle name="Output 3 12 7 7" xfId="55184"/>
    <cellStyle name="Output 3 12 8" xfId="5412"/>
    <cellStyle name="Output 3 12 8 2" xfId="55192"/>
    <cellStyle name="Output 3 12 8 2 2" xfId="55193"/>
    <cellStyle name="Output 3 12 8 3" xfId="55194"/>
    <cellStyle name="Output 3 12 8 4" xfId="55195"/>
    <cellStyle name="Output 3 12 8 5" xfId="55196"/>
    <cellStyle name="Output 3 12 8 6" xfId="55197"/>
    <cellStyle name="Output 3 12 8 7" xfId="55191"/>
    <cellStyle name="Output 3 12 9" xfId="6997"/>
    <cellStyle name="Output 3 12 9 2" xfId="55199"/>
    <cellStyle name="Output 3 12 9 2 2" xfId="55200"/>
    <cellStyle name="Output 3 12 9 3" xfId="55201"/>
    <cellStyle name="Output 3 12 9 4" xfId="55202"/>
    <cellStyle name="Output 3 12 9 5" xfId="55203"/>
    <cellStyle name="Output 3 12 9 6" xfId="55204"/>
    <cellStyle name="Output 3 12 9 7" xfId="55198"/>
    <cellStyle name="Output 3 13" xfId="372"/>
    <cellStyle name="Output 3 13 10" xfId="1290"/>
    <cellStyle name="Output 3 13 10 2" xfId="55206"/>
    <cellStyle name="Output 3 13 10 2 2" xfId="55207"/>
    <cellStyle name="Output 3 13 10 3" xfId="55208"/>
    <cellStyle name="Output 3 13 10 4" xfId="55209"/>
    <cellStyle name="Output 3 13 10 5" xfId="55210"/>
    <cellStyle name="Output 3 13 10 6" xfId="55211"/>
    <cellStyle name="Output 3 13 10 7" xfId="55205"/>
    <cellStyle name="Output 3 13 11" xfId="11514"/>
    <cellStyle name="Output 3 13 11 2" xfId="55213"/>
    <cellStyle name="Output 3 13 11 2 2" xfId="55214"/>
    <cellStyle name="Output 3 13 11 3" xfId="55215"/>
    <cellStyle name="Output 3 13 11 4" xfId="55216"/>
    <cellStyle name="Output 3 13 11 5" xfId="55217"/>
    <cellStyle name="Output 3 13 11 6" xfId="55218"/>
    <cellStyle name="Output 3 13 11 7" xfId="55212"/>
    <cellStyle name="Output 3 13 12" xfId="13216"/>
    <cellStyle name="Output 3 13 12 2" xfId="55220"/>
    <cellStyle name="Output 3 13 12 2 2" xfId="55221"/>
    <cellStyle name="Output 3 13 12 3" xfId="55222"/>
    <cellStyle name="Output 3 13 12 4" xfId="55223"/>
    <cellStyle name="Output 3 13 12 5" xfId="55224"/>
    <cellStyle name="Output 3 13 12 6" xfId="55219"/>
    <cellStyle name="Output 3 13 13" xfId="11354"/>
    <cellStyle name="Output 3 13 13 2" xfId="55226"/>
    <cellStyle name="Output 3 13 13 3" xfId="55225"/>
    <cellStyle name="Output 3 13 14" xfId="11299"/>
    <cellStyle name="Output 3 13 14 2" xfId="55228"/>
    <cellStyle name="Output 3 13 14 3" xfId="55227"/>
    <cellStyle name="Output 3 13 15" xfId="13625"/>
    <cellStyle name="Output 3 13 15 2" xfId="55229"/>
    <cellStyle name="Output 3 13 16" xfId="15234"/>
    <cellStyle name="Output 3 13 16 2" xfId="55230"/>
    <cellStyle name="Output 3 13 17" xfId="18447"/>
    <cellStyle name="Output 3 13 17 2" xfId="55231"/>
    <cellStyle name="Output 3 13 18" xfId="18345"/>
    <cellStyle name="Output 3 13 18 2" xfId="55232"/>
    <cellStyle name="Output 3 13 19" xfId="21553"/>
    <cellStyle name="Output 3 13 2" xfId="962"/>
    <cellStyle name="Output 3 13 2 10" xfId="15802"/>
    <cellStyle name="Output 3 13 2 11" xfId="17407"/>
    <cellStyle name="Output 3 13 2 12" xfId="19010"/>
    <cellStyle name="Output 3 13 2 13" xfId="20602"/>
    <cellStyle name="Output 3 13 2 14" xfId="22179"/>
    <cellStyle name="Output 3 13 2 15" xfId="23700"/>
    <cellStyle name="Output 3 13 2 16" xfId="25173"/>
    <cellStyle name="Output 3 13 2 2" xfId="2761"/>
    <cellStyle name="Output 3 13 2 2 2" xfId="55234"/>
    <cellStyle name="Output 3 13 2 2 3" xfId="55233"/>
    <cellStyle name="Output 3 13 2 3" xfId="4424"/>
    <cellStyle name="Output 3 13 2 3 2" xfId="55235"/>
    <cellStyle name="Output 3 13 2 4" xfId="6016"/>
    <cellStyle name="Output 3 13 2 4 2" xfId="55236"/>
    <cellStyle name="Output 3 13 2 5" xfId="7588"/>
    <cellStyle name="Output 3 13 2 5 2" xfId="55237"/>
    <cellStyle name="Output 3 13 2 6" xfId="9103"/>
    <cellStyle name="Output 3 13 2 6 2" xfId="55238"/>
    <cellStyle name="Output 3 13 2 7" xfId="10576"/>
    <cellStyle name="Output 3 13 2 8" xfId="12489"/>
    <cellStyle name="Output 3 13 2 9" xfId="14190"/>
    <cellStyle name="Output 3 13 3" xfId="1370"/>
    <cellStyle name="Output 3 13 3 10" xfId="16174"/>
    <cellStyle name="Output 3 13 3 11" xfId="17779"/>
    <cellStyle name="Output 3 13 3 12" xfId="19382"/>
    <cellStyle name="Output 3 13 3 13" xfId="20974"/>
    <cellStyle name="Output 3 13 3 14" xfId="22551"/>
    <cellStyle name="Output 3 13 3 15" xfId="24072"/>
    <cellStyle name="Output 3 13 3 16" xfId="25545"/>
    <cellStyle name="Output 3 13 3 2" xfId="3133"/>
    <cellStyle name="Output 3 13 3 2 2" xfId="55240"/>
    <cellStyle name="Output 3 13 3 2 3" xfId="55239"/>
    <cellStyle name="Output 3 13 3 3" xfId="4796"/>
    <cellStyle name="Output 3 13 3 3 2" xfId="55241"/>
    <cellStyle name="Output 3 13 3 4" xfId="6388"/>
    <cellStyle name="Output 3 13 3 4 2" xfId="55242"/>
    <cellStyle name="Output 3 13 3 5" xfId="7960"/>
    <cellStyle name="Output 3 13 3 5 2" xfId="55243"/>
    <cellStyle name="Output 3 13 3 6" xfId="9475"/>
    <cellStyle name="Output 3 13 3 6 2" xfId="55244"/>
    <cellStyle name="Output 3 13 3 7" xfId="10948"/>
    <cellStyle name="Output 3 13 3 8" xfId="12861"/>
    <cellStyle name="Output 3 13 3 9" xfId="14562"/>
    <cellStyle name="Output 3 13 4" xfId="2304"/>
    <cellStyle name="Output 3 13 4 10" xfId="16951"/>
    <cellStyle name="Output 3 13 4 11" xfId="18555"/>
    <cellStyle name="Output 3 13 4 12" xfId="20153"/>
    <cellStyle name="Output 3 13 4 13" xfId="21733"/>
    <cellStyle name="Output 3 13 4 14" xfId="23270"/>
    <cellStyle name="Output 3 13 4 15" xfId="24745"/>
    <cellStyle name="Output 3 13 4 2" xfId="3968"/>
    <cellStyle name="Output 3 13 4 2 2" xfId="55246"/>
    <cellStyle name="Output 3 13 4 2 3" xfId="55245"/>
    <cellStyle name="Output 3 13 4 3" xfId="5563"/>
    <cellStyle name="Output 3 13 4 3 2" xfId="55247"/>
    <cellStyle name="Output 3 13 4 4" xfId="7143"/>
    <cellStyle name="Output 3 13 4 4 2" xfId="55248"/>
    <cellStyle name="Output 3 13 4 5" xfId="8673"/>
    <cellStyle name="Output 3 13 4 5 2" xfId="55249"/>
    <cellStyle name="Output 3 13 4 6" xfId="10148"/>
    <cellStyle name="Output 3 13 4 6 2" xfId="55250"/>
    <cellStyle name="Output 3 13 4 7" xfId="12032"/>
    <cellStyle name="Output 3 13 4 8" xfId="13733"/>
    <cellStyle name="Output 3 13 4 9" xfId="15346"/>
    <cellStyle name="Output 3 13 5" xfId="1787"/>
    <cellStyle name="Output 3 13 5 2" xfId="55252"/>
    <cellStyle name="Output 3 13 5 2 2" xfId="55253"/>
    <cellStyle name="Output 3 13 5 3" xfId="55254"/>
    <cellStyle name="Output 3 13 5 4" xfId="55255"/>
    <cellStyle name="Output 3 13 5 5" xfId="55256"/>
    <cellStyle name="Output 3 13 5 6" xfId="55257"/>
    <cellStyle name="Output 3 13 5 7" xfId="55251"/>
    <cellStyle name="Output 3 13 6" xfId="3457"/>
    <cellStyle name="Output 3 13 6 2" xfId="55259"/>
    <cellStyle name="Output 3 13 6 2 2" xfId="55260"/>
    <cellStyle name="Output 3 13 6 3" xfId="55261"/>
    <cellStyle name="Output 3 13 6 4" xfId="55262"/>
    <cellStyle name="Output 3 13 6 5" xfId="55263"/>
    <cellStyle name="Output 3 13 6 6" xfId="55264"/>
    <cellStyle name="Output 3 13 6 7" xfId="55258"/>
    <cellStyle name="Output 3 13 7" xfId="727"/>
    <cellStyle name="Output 3 13 7 2" xfId="55266"/>
    <cellStyle name="Output 3 13 7 2 2" xfId="55267"/>
    <cellStyle name="Output 3 13 7 3" xfId="55268"/>
    <cellStyle name="Output 3 13 7 4" xfId="55269"/>
    <cellStyle name="Output 3 13 7 5" xfId="55270"/>
    <cellStyle name="Output 3 13 7 6" xfId="55271"/>
    <cellStyle name="Output 3 13 7 7" xfId="55265"/>
    <cellStyle name="Output 3 13 8" xfId="2074"/>
    <cellStyle name="Output 3 13 8 2" xfId="55273"/>
    <cellStyle name="Output 3 13 8 2 2" xfId="55274"/>
    <cellStyle name="Output 3 13 8 3" xfId="55275"/>
    <cellStyle name="Output 3 13 8 4" xfId="55276"/>
    <cellStyle name="Output 3 13 8 5" xfId="55277"/>
    <cellStyle name="Output 3 13 8 6" xfId="55278"/>
    <cellStyle name="Output 3 13 8 7" xfId="55272"/>
    <cellStyle name="Output 3 13 9" xfId="1541"/>
    <cellStyle name="Output 3 13 9 2" xfId="55280"/>
    <cellStyle name="Output 3 13 9 2 2" xfId="55281"/>
    <cellStyle name="Output 3 13 9 3" xfId="55282"/>
    <cellStyle name="Output 3 13 9 4" xfId="55283"/>
    <cellStyle name="Output 3 13 9 5" xfId="55284"/>
    <cellStyle name="Output 3 13 9 6" xfId="55285"/>
    <cellStyle name="Output 3 13 9 7" xfId="55279"/>
    <cellStyle name="Output 3 14" xfId="452"/>
    <cellStyle name="Output 3 14 10" xfId="9820"/>
    <cellStyle name="Output 3 14 10 2" xfId="55287"/>
    <cellStyle name="Output 3 14 10 2 2" xfId="55288"/>
    <cellStyle name="Output 3 14 10 3" xfId="55289"/>
    <cellStyle name="Output 3 14 10 4" xfId="55290"/>
    <cellStyle name="Output 3 14 10 5" xfId="55291"/>
    <cellStyle name="Output 3 14 10 6" xfId="55292"/>
    <cellStyle name="Output 3 14 10 7" xfId="55286"/>
    <cellStyle name="Output 3 14 11" xfId="11594"/>
    <cellStyle name="Output 3 14 11 2" xfId="55294"/>
    <cellStyle name="Output 3 14 11 2 2" xfId="55295"/>
    <cellStyle name="Output 3 14 11 3" xfId="55296"/>
    <cellStyle name="Output 3 14 11 4" xfId="55297"/>
    <cellStyle name="Output 3 14 11 5" xfId="55298"/>
    <cellStyle name="Output 3 14 11 6" xfId="55299"/>
    <cellStyle name="Output 3 14 11 7" xfId="55293"/>
    <cellStyle name="Output 3 14 12" xfId="13296"/>
    <cellStyle name="Output 3 14 12 2" xfId="55301"/>
    <cellStyle name="Output 3 14 12 2 2" xfId="55302"/>
    <cellStyle name="Output 3 14 12 3" xfId="55303"/>
    <cellStyle name="Output 3 14 12 4" xfId="55304"/>
    <cellStyle name="Output 3 14 12 5" xfId="55305"/>
    <cellStyle name="Output 3 14 12 6" xfId="55300"/>
    <cellStyle name="Output 3 14 13" xfId="14908"/>
    <cellStyle name="Output 3 14 13 2" xfId="55307"/>
    <cellStyle name="Output 3 14 13 3" xfId="55306"/>
    <cellStyle name="Output 3 14 14" xfId="16519"/>
    <cellStyle name="Output 3 14 14 2" xfId="55309"/>
    <cellStyle name="Output 3 14 14 3" xfId="55308"/>
    <cellStyle name="Output 3 14 15" xfId="18124"/>
    <cellStyle name="Output 3 14 15 2" xfId="55310"/>
    <cellStyle name="Output 3 14 16" xfId="19728"/>
    <cellStyle name="Output 3 14 16 2" xfId="55311"/>
    <cellStyle name="Output 3 14 17" xfId="21320"/>
    <cellStyle name="Output 3 14 17 2" xfId="55312"/>
    <cellStyle name="Output 3 14 18" xfId="22902"/>
    <cellStyle name="Output 3 14 18 2" xfId="55313"/>
    <cellStyle name="Output 3 14 19" xfId="24417"/>
    <cellStyle name="Output 3 14 2" xfId="1042"/>
    <cellStyle name="Output 3 14 2 10" xfId="15878"/>
    <cellStyle name="Output 3 14 2 11" xfId="17483"/>
    <cellStyle name="Output 3 14 2 12" xfId="19086"/>
    <cellStyle name="Output 3 14 2 13" xfId="20678"/>
    <cellStyle name="Output 3 14 2 14" xfId="22255"/>
    <cellStyle name="Output 3 14 2 15" xfId="23776"/>
    <cellStyle name="Output 3 14 2 16" xfId="25249"/>
    <cellStyle name="Output 3 14 2 2" xfId="2837"/>
    <cellStyle name="Output 3 14 2 2 2" xfId="55315"/>
    <cellStyle name="Output 3 14 2 2 3" xfId="55314"/>
    <cellStyle name="Output 3 14 2 3" xfId="4500"/>
    <cellStyle name="Output 3 14 2 3 2" xfId="55316"/>
    <cellStyle name="Output 3 14 2 4" xfId="6092"/>
    <cellStyle name="Output 3 14 2 4 2" xfId="55317"/>
    <cellStyle name="Output 3 14 2 5" xfId="7664"/>
    <cellStyle name="Output 3 14 2 5 2" xfId="55318"/>
    <cellStyle name="Output 3 14 2 6" xfId="9179"/>
    <cellStyle name="Output 3 14 2 6 2" xfId="55319"/>
    <cellStyle name="Output 3 14 2 7" xfId="10652"/>
    <cellStyle name="Output 3 14 2 8" xfId="12565"/>
    <cellStyle name="Output 3 14 2 9" xfId="14266"/>
    <cellStyle name="Output 3 14 3" xfId="1450"/>
    <cellStyle name="Output 3 14 3 10" xfId="16250"/>
    <cellStyle name="Output 3 14 3 11" xfId="17855"/>
    <cellStyle name="Output 3 14 3 12" xfId="19458"/>
    <cellStyle name="Output 3 14 3 13" xfId="21050"/>
    <cellStyle name="Output 3 14 3 14" xfId="22627"/>
    <cellStyle name="Output 3 14 3 15" xfId="24148"/>
    <cellStyle name="Output 3 14 3 16" xfId="25621"/>
    <cellStyle name="Output 3 14 3 2" xfId="3209"/>
    <cellStyle name="Output 3 14 3 2 2" xfId="55321"/>
    <cellStyle name="Output 3 14 3 2 3" xfId="55320"/>
    <cellStyle name="Output 3 14 3 3" xfId="4872"/>
    <cellStyle name="Output 3 14 3 3 2" xfId="55322"/>
    <cellStyle name="Output 3 14 3 4" xfId="6464"/>
    <cellStyle name="Output 3 14 3 4 2" xfId="55323"/>
    <cellStyle name="Output 3 14 3 5" xfId="8036"/>
    <cellStyle name="Output 3 14 3 5 2" xfId="55324"/>
    <cellStyle name="Output 3 14 3 6" xfId="9551"/>
    <cellStyle name="Output 3 14 3 6 2" xfId="55325"/>
    <cellStyle name="Output 3 14 3 7" xfId="11024"/>
    <cellStyle name="Output 3 14 3 8" xfId="12937"/>
    <cellStyle name="Output 3 14 3 9" xfId="14638"/>
    <cellStyle name="Output 3 14 4" xfId="2384"/>
    <cellStyle name="Output 3 14 4 10" xfId="17031"/>
    <cellStyle name="Output 3 14 4 11" xfId="18635"/>
    <cellStyle name="Output 3 14 4 12" xfId="20233"/>
    <cellStyle name="Output 3 14 4 13" xfId="21811"/>
    <cellStyle name="Output 3 14 4 14" xfId="23347"/>
    <cellStyle name="Output 3 14 4 15" xfId="24821"/>
    <cellStyle name="Output 3 14 4 2" xfId="4048"/>
    <cellStyle name="Output 3 14 4 2 2" xfId="55327"/>
    <cellStyle name="Output 3 14 4 2 3" xfId="55326"/>
    <cellStyle name="Output 3 14 4 3" xfId="5643"/>
    <cellStyle name="Output 3 14 4 3 2" xfId="55328"/>
    <cellStyle name="Output 3 14 4 4" xfId="7222"/>
    <cellStyle name="Output 3 14 4 4 2" xfId="55329"/>
    <cellStyle name="Output 3 14 4 5" xfId="8750"/>
    <cellStyle name="Output 3 14 4 5 2" xfId="55330"/>
    <cellStyle name="Output 3 14 4 6" xfId="10224"/>
    <cellStyle name="Output 3 14 4 6 2" xfId="55331"/>
    <cellStyle name="Output 3 14 4 7" xfId="12112"/>
    <cellStyle name="Output 3 14 4 8" xfId="13813"/>
    <cellStyle name="Output 3 14 4 9" xfId="15426"/>
    <cellStyle name="Output 3 14 5" xfId="1867"/>
    <cellStyle name="Output 3 14 5 2" xfId="55333"/>
    <cellStyle name="Output 3 14 5 2 2" xfId="55334"/>
    <cellStyle name="Output 3 14 5 3" xfId="55335"/>
    <cellStyle name="Output 3 14 5 4" xfId="55336"/>
    <cellStyle name="Output 3 14 5 5" xfId="55337"/>
    <cellStyle name="Output 3 14 5 6" xfId="55338"/>
    <cellStyle name="Output 3 14 5 7" xfId="55332"/>
    <cellStyle name="Output 3 14 6" xfId="3537"/>
    <cellStyle name="Output 3 14 6 2" xfId="55340"/>
    <cellStyle name="Output 3 14 6 2 2" xfId="55341"/>
    <cellStyle name="Output 3 14 6 3" xfId="55342"/>
    <cellStyle name="Output 3 14 6 4" xfId="55343"/>
    <cellStyle name="Output 3 14 6 5" xfId="55344"/>
    <cellStyle name="Output 3 14 6 6" xfId="55345"/>
    <cellStyle name="Output 3 14 6 7" xfId="55339"/>
    <cellStyle name="Output 3 14 7" xfId="5141"/>
    <cellStyle name="Output 3 14 7 2" xfId="55347"/>
    <cellStyle name="Output 3 14 7 2 2" xfId="55348"/>
    <cellStyle name="Output 3 14 7 3" xfId="55349"/>
    <cellStyle name="Output 3 14 7 4" xfId="55350"/>
    <cellStyle name="Output 3 14 7 5" xfId="55351"/>
    <cellStyle name="Output 3 14 7 6" xfId="55352"/>
    <cellStyle name="Output 3 14 7 7" xfId="55346"/>
    <cellStyle name="Output 3 14 8" xfId="6733"/>
    <cellStyle name="Output 3 14 8 2" xfId="55354"/>
    <cellStyle name="Output 3 14 8 2 2" xfId="55355"/>
    <cellStyle name="Output 3 14 8 3" xfId="55356"/>
    <cellStyle name="Output 3 14 8 4" xfId="55357"/>
    <cellStyle name="Output 3 14 8 5" xfId="55358"/>
    <cellStyle name="Output 3 14 8 6" xfId="55359"/>
    <cellStyle name="Output 3 14 8 7" xfId="55353"/>
    <cellStyle name="Output 3 14 9" xfId="8305"/>
    <cellStyle name="Output 3 14 9 2" xfId="55361"/>
    <cellStyle name="Output 3 14 9 2 2" xfId="55362"/>
    <cellStyle name="Output 3 14 9 3" xfId="55363"/>
    <cellStyle name="Output 3 14 9 4" xfId="55364"/>
    <cellStyle name="Output 3 14 9 5" xfId="55365"/>
    <cellStyle name="Output 3 14 9 6" xfId="55366"/>
    <cellStyle name="Output 3 14 9 7" xfId="55360"/>
    <cellStyle name="Output 3 15" xfId="292"/>
    <cellStyle name="Output 3 15 10" xfId="8572"/>
    <cellStyle name="Output 3 15 10 2" xfId="55368"/>
    <cellStyle name="Output 3 15 10 2 2" xfId="55369"/>
    <cellStyle name="Output 3 15 10 3" xfId="55370"/>
    <cellStyle name="Output 3 15 10 4" xfId="55371"/>
    <cellStyle name="Output 3 15 10 5" xfId="55372"/>
    <cellStyle name="Output 3 15 10 6" xfId="55373"/>
    <cellStyle name="Output 3 15 10 7" xfId="55367"/>
    <cellStyle name="Output 3 15 11" xfId="11434"/>
    <cellStyle name="Output 3 15 11 2" xfId="55375"/>
    <cellStyle name="Output 3 15 11 2 2" xfId="55376"/>
    <cellStyle name="Output 3 15 11 3" xfId="55377"/>
    <cellStyle name="Output 3 15 11 4" xfId="55378"/>
    <cellStyle name="Output 3 15 11 5" xfId="55379"/>
    <cellStyle name="Output 3 15 11 6" xfId="55380"/>
    <cellStyle name="Output 3 15 11 7" xfId="55374"/>
    <cellStyle name="Output 3 15 12" xfId="11270"/>
    <cellStyle name="Output 3 15 12 2" xfId="55382"/>
    <cellStyle name="Output 3 15 12 2 2" xfId="55383"/>
    <cellStyle name="Output 3 15 12 3" xfId="55384"/>
    <cellStyle name="Output 3 15 12 4" xfId="55385"/>
    <cellStyle name="Output 3 15 12 5" xfId="55386"/>
    <cellStyle name="Output 3 15 12 6" xfId="55381"/>
    <cellStyle name="Output 3 15 13" xfId="11281"/>
    <cellStyle name="Output 3 15 13 2" xfId="55388"/>
    <cellStyle name="Output 3 15 13 3" xfId="55387"/>
    <cellStyle name="Output 3 15 14" xfId="15215"/>
    <cellStyle name="Output 3 15 14 2" xfId="55390"/>
    <cellStyle name="Output 3 15 14 3" xfId="55389"/>
    <cellStyle name="Output 3 15 15" xfId="16823"/>
    <cellStyle name="Output 3 15 15 2" xfId="55391"/>
    <cellStyle name="Output 3 15 16" xfId="15034"/>
    <cellStyle name="Output 3 15 16 2" xfId="55392"/>
    <cellStyle name="Output 3 15 17" xfId="18437"/>
    <cellStyle name="Output 3 15 17 2" xfId="55393"/>
    <cellStyle name="Output 3 15 18" xfId="16856"/>
    <cellStyle name="Output 3 15 18 2" xfId="55394"/>
    <cellStyle name="Output 3 15 19" xfId="23169"/>
    <cellStyle name="Output 3 15 2" xfId="883"/>
    <cellStyle name="Output 3 15 2 10" xfId="15730"/>
    <cellStyle name="Output 3 15 2 11" xfId="17335"/>
    <cellStyle name="Output 3 15 2 12" xfId="18938"/>
    <cellStyle name="Output 3 15 2 13" xfId="20530"/>
    <cellStyle name="Output 3 15 2 14" xfId="22107"/>
    <cellStyle name="Output 3 15 2 15" xfId="23628"/>
    <cellStyle name="Output 3 15 2 16" xfId="25101"/>
    <cellStyle name="Output 3 15 2 2" xfId="2689"/>
    <cellStyle name="Output 3 15 2 2 2" xfId="55396"/>
    <cellStyle name="Output 3 15 2 2 3" xfId="55395"/>
    <cellStyle name="Output 3 15 2 3" xfId="4352"/>
    <cellStyle name="Output 3 15 2 3 2" xfId="55397"/>
    <cellStyle name="Output 3 15 2 4" xfId="5944"/>
    <cellStyle name="Output 3 15 2 4 2" xfId="55398"/>
    <cellStyle name="Output 3 15 2 5" xfId="7516"/>
    <cellStyle name="Output 3 15 2 5 2" xfId="55399"/>
    <cellStyle name="Output 3 15 2 6" xfId="9031"/>
    <cellStyle name="Output 3 15 2 6 2" xfId="55400"/>
    <cellStyle name="Output 3 15 2 7" xfId="10504"/>
    <cellStyle name="Output 3 15 2 8" xfId="12417"/>
    <cellStyle name="Output 3 15 2 9" xfId="14118"/>
    <cellStyle name="Output 3 15 3" xfId="719"/>
    <cellStyle name="Output 3 15 3 10" xfId="15673"/>
    <cellStyle name="Output 3 15 3 11" xfId="17278"/>
    <cellStyle name="Output 3 15 3 12" xfId="18881"/>
    <cellStyle name="Output 3 15 3 13" xfId="20473"/>
    <cellStyle name="Output 3 15 3 14" xfId="22050"/>
    <cellStyle name="Output 3 15 3 15" xfId="23572"/>
    <cellStyle name="Output 3 15 3 16" xfId="25045"/>
    <cellStyle name="Output 3 15 3 2" xfId="2632"/>
    <cellStyle name="Output 3 15 3 2 2" xfId="55402"/>
    <cellStyle name="Output 3 15 3 2 3" xfId="55401"/>
    <cellStyle name="Output 3 15 3 3" xfId="4295"/>
    <cellStyle name="Output 3 15 3 3 2" xfId="55403"/>
    <cellStyle name="Output 3 15 3 4" xfId="5887"/>
    <cellStyle name="Output 3 15 3 4 2" xfId="55404"/>
    <cellStyle name="Output 3 15 3 5" xfId="7459"/>
    <cellStyle name="Output 3 15 3 5 2" xfId="55405"/>
    <cellStyle name="Output 3 15 3 6" xfId="8975"/>
    <cellStyle name="Output 3 15 3 6 2" xfId="55406"/>
    <cellStyle name="Output 3 15 3 7" xfId="10448"/>
    <cellStyle name="Output 3 15 3 8" xfId="12360"/>
    <cellStyle name="Output 3 15 3 9" xfId="14061"/>
    <cellStyle name="Output 3 15 4" xfId="2228"/>
    <cellStyle name="Output 3 15 4 10" xfId="16876"/>
    <cellStyle name="Output 3 15 4 11" xfId="18481"/>
    <cellStyle name="Output 3 15 4 12" xfId="20077"/>
    <cellStyle name="Output 3 15 4 13" xfId="21659"/>
    <cellStyle name="Output 3 15 4 14" xfId="23200"/>
    <cellStyle name="Output 3 15 4 15" xfId="24677"/>
    <cellStyle name="Output 3 15 4 2" xfId="3893"/>
    <cellStyle name="Output 3 15 4 2 2" xfId="55408"/>
    <cellStyle name="Output 3 15 4 2 3" xfId="55407"/>
    <cellStyle name="Output 3 15 4 3" xfId="5489"/>
    <cellStyle name="Output 3 15 4 3 2" xfId="55409"/>
    <cellStyle name="Output 3 15 4 4" xfId="7070"/>
    <cellStyle name="Output 3 15 4 4 2" xfId="55410"/>
    <cellStyle name="Output 3 15 4 5" xfId="8603"/>
    <cellStyle name="Output 3 15 4 5 2" xfId="55411"/>
    <cellStyle name="Output 3 15 4 6" xfId="10080"/>
    <cellStyle name="Output 3 15 4 6 2" xfId="55412"/>
    <cellStyle name="Output 3 15 4 7" xfId="11956"/>
    <cellStyle name="Output 3 15 4 8" xfId="13657"/>
    <cellStyle name="Output 3 15 4 9" xfId="15270"/>
    <cellStyle name="Output 3 15 5" xfId="1265"/>
    <cellStyle name="Output 3 15 5 2" xfId="55414"/>
    <cellStyle name="Output 3 15 5 2 2" xfId="55415"/>
    <cellStyle name="Output 3 15 5 3" xfId="55416"/>
    <cellStyle name="Output 3 15 5 4" xfId="55417"/>
    <cellStyle name="Output 3 15 5 5" xfId="55418"/>
    <cellStyle name="Output 3 15 5 6" xfId="55419"/>
    <cellStyle name="Output 3 15 5 7" xfId="55413"/>
    <cellStyle name="Output 3 15 6" xfId="2162"/>
    <cellStyle name="Output 3 15 6 2" xfId="55421"/>
    <cellStyle name="Output 3 15 6 2 2" xfId="55422"/>
    <cellStyle name="Output 3 15 6 3" xfId="55423"/>
    <cellStyle name="Output 3 15 6 4" xfId="55424"/>
    <cellStyle name="Output 3 15 6 5" xfId="55425"/>
    <cellStyle name="Output 3 15 6 6" xfId="55426"/>
    <cellStyle name="Output 3 15 6 7" xfId="55420"/>
    <cellStyle name="Output 3 15 7" xfId="3841"/>
    <cellStyle name="Output 3 15 7 2" xfId="55428"/>
    <cellStyle name="Output 3 15 7 2 2" xfId="55429"/>
    <cellStyle name="Output 3 15 7 3" xfId="55430"/>
    <cellStyle name="Output 3 15 7 4" xfId="55431"/>
    <cellStyle name="Output 3 15 7 5" xfId="55432"/>
    <cellStyle name="Output 3 15 7 6" xfId="55433"/>
    <cellStyle name="Output 3 15 7 7" xfId="55427"/>
    <cellStyle name="Output 3 15 8" xfId="5441"/>
    <cellStyle name="Output 3 15 8 2" xfId="55435"/>
    <cellStyle name="Output 3 15 8 2 2" xfId="55436"/>
    <cellStyle name="Output 3 15 8 3" xfId="55437"/>
    <cellStyle name="Output 3 15 8 4" xfId="55438"/>
    <cellStyle name="Output 3 15 8 5" xfId="55439"/>
    <cellStyle name="Output 3 15 8 6" xfId="55440"/>
    <cellStyle name="Output 3 15 8 7" xfId="55434"/>
    <cellStyle name="Output 3 15 9" xfId="7026"/>
    <cellStyle name="Output 3 15 9 2" xfId="55442"/>
    <cellStyle name="Output 3 15 9 2 2" xfId="55443"/>
    <cellStyle name="Output 3 15 9 3" xfId="55444"/>
    <cellStyle name="Output 3 15 9 4" xfId="55445"/>
    <cellStyle name="Output 3 15 9 5" xfId="55446"/>
    <cellStyle name="Output 3 15 9 6" xfId="55447"/>
    <cellStyle name="Output 3 15 9 7" xfId="55441"/>
    <cellStyle name="Output 3 16" xfId="285"/>
    <cellStyle name="Output 3 16 10" xfId="3760"/>
    <cellStyle name="Output 3 16 10 2" xfId="55449"/>
    <cellStyle name="Output 3 16 10 2 2" xfId="55450"/>
    <cellStyle name="Output 3 16 10 3" xfId="55451"/>
    <cellStyle name="Output 3 16 10 4" xfId="55452"/>
    <cellStyle name="Output 3 16 10 5" xfId="55453"/>
    <cellStyle name="Output 3 16 10 6" xfId="55454"/>
    <cellStyle name="Output 3 16 10 7" xfId="55448"/>
    <cellStyle name="Output 3 16 11" xfId="11427"/>
    <cellStyle name="Output 3 16 11 2" xfId="55456"/>
    <cellStyle name="Output 3 16 11 2 2" xfId="55457"/>
    <cellStyle name="Output 3 16 11 3" xfId="55458"/>
    <cellStyle name="Output 3 16 11 4" xfId="55459"/>
    <cellStyle name="Output 3 16 11 5" xfId="55460"/>
    <cellStyle name="Output 3 16 11 6" xfId="55461"/>
    <cellStyle name="Output 3 16 11 7" xfId="55455"/>
    <cellStyle name="Output 3 16 12" xfId="11883"/>
    <cellStyle name="Output 3 16 12 2" xfId="55463"/>
    <cellStyle name="Output 3 16 12 2 2" xfId="55464"/>
    <cellStyle name="Output 3 16 12 3" xfId="55465"/>
    <cellStyle name="Output 3 16 12 4" xfId="55466"/>
    <cellStyle name="Output 3 16 12 5" xfId="55467"/>
    <cellStyle name="Output 3 16 12 6" xfId="55462"/>
    <cellStyle name="Output 3 16 13" xfId="11406"/>
    <cellStyle name="Output 3 16 13 2" xfId="55469"/>
    <cellStyle name="Output 3 16 13 3" xfId="55468"/>
    <cellStyle name="Output 3 16 14" xfId="11392"/>
    <cellStyle name="Output 3 16 14 2" xfId="55471"/>
    <cellStyle name="Output 3 16 14 3" xfId="55470"/>
    <cellStyle name="Output 3 16 15" xfId="13567"/>
    <cellStyle name="Output 3 16 15 2" xfId="55472"/>
    <cellStyle name="Output 3 16 16" xfId="17254"/>
    <cellStyle name="Output 3 16 16 2" xfId="55473"/>
    <cellStyle name="Output 3 16 17" xfId="18343"/>
    <cellStyle name="Output 3 16 17 2" xfId="55474"/>
    <cellStyle name="Output 3 16 18" xfId="19933"/>
    <cellStyle name="Output 3 16 18 2" xfId="55475"/>
    <cellStyle name="Output 3 16 19" xfId="21559"/>
    <cellStyle name="Output 3 16 2" xfId="876"/>
    <cellStyle name="Output 3 16 2 10" xfId="15723"/>
    <cellStyle name="Output 3 16 2 11" xfId="17328"/>
    <cellStyle name="Output 3 16 2 12" xfId="18931"/>
    <cellStyle name="Output 3 16 2 13" xfId="20523"/>
    <cellStyle name="Output 3 16 2 14" xfId="22100"/>
    <cellStyle name="Output 3 16 2 15" xfId="23621"/>
    <cellStyle name="Output 3 16 2 16" xfId="25094"/>
    <cellStyle name="Output 3 16 2 2" xfId="2682"/>
    <cellStyle name="Output 3 16 2 2 2" xfId="55477"/>
    <cellStyle name="Output 3 16 2 2 3" xfId="55476"/>
    <cellStyle name="Output 3 16 2 3" xfId="4345"/>
    <cellStyle name="Output 3 16 2 3 2" xfId="55478"/>
    <cellStyle name="Output 3 16 2 4" xfId="5937"/>
    <cellStyle name="Output 3 16 2 4 2" xfId="55479"/>
    <cellStyle name="Output 3 16 2 5" xfId="7509"/>
    <cellStyle name="Output 3 16 2 5 2" xfId="55480"/>
    <cellStyle name="Output 3 16 2 6" xfId="9024"/>
    <cellStyle name="Output 3 16 2 6 2" xfId="55481"/>
    <cellStyle name="Output 3 16 2 7" xfId="10497"/>
    <cellStyle name="Output 3 16 2 8" xfId="12410"/>
    <cellStyle name="Output 3 16 2 9" xfId="14111"/>
    <cellStyle name="Output 3 16 3" xfId="766"/>
    <cellStyle name="Output 3 16 3 10" xfId="15690"/>
    <cellStyle name="Output 3 16 3 11" xfId="17295"/>
    <cellStyle name="Output 3 16 3 12" xfId="18898"/>
    <cellStyle name="Output 3 16 3 13" xfId="20490"/>
    <cellStyle name="Output 3 16 3 14" xfId="22067"/>
    <cellStyle name="Output 3 16 3 15" xfId="23589"/>
    <cellStyle name="Output 3 16 3 16" xfId="25062"/>
    <cellStyle name="Output 3 16 3 2" xfId="2649"/>
    <cellStyle name="Output 3 16 3 2 2" xfId="55483"/>
    <cellStyle name="Output 3 16 3 2 3" xfId="55482"/>
    <cellStyle name="Output 3 16 3 3" xfId="4312"/>
    <cellStyle name="Output 3 16 3 3 2" xfId="55484"/>
    <cellStyle name="Output 3 16 3 4" xfId="5904"/>
    <cellStyle name="Output 3 16 3 4 2" xfId="55485"/>
    <cellStyle name="Output 3 16 3 5" xfId="7476"/>
    <cellStyle name="Output 3 16 3 5 2" xfId="55486"/>
    <cellStyle name="Output 3 16 3 6" xfId="8992"/>
    <cellStyle name="Output 3 16 3 6 2" xfId="55487"/>
    <cellStyle name="Output 3 16 3 7" xfId="10465"/>
    <cellStyle name="Output 3 16 3 8" xfId="12377"/>
    <cellStyle name="Output 3 16 3 9" xfId="14078"/>
    <cellStyle name="Output 3 16 4" xfId="2221"/>
    <cellStyle name="Output 3 16 4 10" xfId="16869"/>
    <cellStyle name="Output 3 16 4 11" xfId="18474"/>
    <cellStyle name="Output 3 16 4 12" xfId="20070"/>
    <cellStyle name="Output 3 16 4 13" xfId="21652"/>
    <cellStyle name="Output 3 16 4 14" xfId="23193"/>
    <cellStyle name="Output 3 16 4 15" xfId="24670"/>
    <cellStyle name="Output 3 16 4 2" xfId="3886"/>
    <cellStyle name="Output 3 16 4 2 2" xfId="55489"/>
    <cellStyle name="Output 3 16 4 2 3" xfId="55488"/>
    <cellStyle name="Output 3 16 4 3" xfId="5482"/>
    <cellStyle name="Output 3 16 4 3 2" xfId="55490"/>
    <cellStyle name="Output 3 16 4 4" xfId="7063"/>
    <cellStyle name="Output 3 16 4 4 2" xfId="55491"/>
    <cellStyle name="Output 3 16 4 5" xfId="8596"/>
    <cellStyle name="Output 3 16 4 5 2" xfId="55492"/>
    <cellStyle name="Output 3 16 4 6" xfId="10073"/>
    <cellStyle name="Output 3 16 4 6 2" xfId="55493"/>
    <cellStyle name="Output 3 16 4 7" xfId="11949"/>
    <cellStyle name="Output 3 16 4 8" xfId="13650"/>
    <cellStyle name="Output 3 16 4 9" xfId="15263"/>
    <cellStyle name="Output 3 16 5" xfId="936"/>
    <cellStyle name="Output 3 16 5 2" xfId="55495"/>
    <cellStyle name="Output 3 16 5 2 2" xfId="55496"/>
    <cellStyle name="Output 3 16 5 3" xfId="55497"/>
    <cellStyle name="Output 3 16 5 4" xfId="55498"/>
    <cellStyle name="Output 3 16 5 5" xfId="55499"/>
    <cellStyle name="Output 3 16 5 6" xfId="55500"/>
    <cellStyle name="Output 3 16 5 7" xfId="55494"/>
    <cellStyle name="Output 3 16 6" xfId="870"/>
    <cellStyle name="Output 3 16 6 2" xfId="55502"/>
    <cellStyle name="Output 3 16 6 2 2" xfId="55503"/>
    <cellStyle name="Output 3 16 6 3" xfId="55504"/>
    <cellStyle name="Output 3 16 6 4" xfId="55505"/>
    <cellStyle name="Output 3 16 6 5" xfId="55506"/>
    <cellStyle name="Output 3 16 6 6" xfId="55507"/>
    <cellStyle name="Output 3 16 6 7" xfId="55501"/>
    <cellStyle name="Output 3 16 7" xfId="2172"/>
    <cellStyle name="Output 3 16 7 2" xfId="55509"/>
    <cellStyle name="Output 3 16 7 2 2" xfId="55510"/>
    <cellStyle name="Output 3 16 7 3" xfId="55511"/>
    <cellStyle name="Output 3 16 7 4" xfId="55512"/>
    <cellStyle name="Output 3 16 7 5" xfId="55513"/>
    <cellStyle name="Output 3 16 7 6" xfId="55514"/>
    <cellStyle name="Output 3 16 7 7" xfId="55508"/>
    <cellStyle name="Output 3 16 8" xfId="1346"/>
    <cellStyle name="Output 3 16 8 2" xfId="55516"/>
    <cellStyle name="Output 3 16 8 2 2" xfId="55517"/>
    <cellStyle name="Output 3 16 8 3" xfId="55518"/>
    <cellStyle name="Output 3 16 8 4" xfId="55519"/>
    <cellStyle name="Output 3 16 8 5" xfId="55520"/>
    <cellStyle name="Output 3 16 8 6" xfId="55521"/>
    <cellStyle name="Output 3 16 8 7" xfId="55515"/>
    <cellStyle name="Output 3 16 9" xfId="847"/>
    <cellStyle name="Output 3 16 9 2" xfId="55523"/>
    <cellStyle name="Output 3 16 9 2 2" xfId="55524"/>
    <cellStyle name="Output 3 16 9 3" xfId="55525"/>
    <cellStyle name="Output 3 16 9 4" xfId="55526"/>
    <cellStyle name="Output 3 16 9 5" xfId="55527"/>
    <cellStyle name="Output 3 16 9 6" xfId="55528"/>
    <cellStyle name="Output 3 16 9 7" xfId="55522"/>
    <cellStyle name="Output 3 17" xfId="320"/>
    <cellStyle name="Output 3 17 10" xfId="6988"/>
    <cellStyle name="Output 3 17 10 2" xfId="55530"/>
    <cellStyle name="Output 3 17 10 2 2" xfId="55531"/>
    <cellStyle name="Output 3 17 10 3" xfId="55532"/>
    <cellStyle name="Output 3 17 10 4" xfId="55533"/>
    <cellStyle name="Output 3 17 10 5" xfId="55534"/>
    <cellStyle name="Output 3 17 10 6" xfId="55535"/>
    <cellStyle name="Output 3 17 10 7" xfId="55529"/>
    <cellStyle name="Output 3 17 11" xfId="11462"/>
    <cellStyle name="Output 3 17 11 2" xfId="55537"/>
    <cellStyle name="Output 3 17 11 2 2" xfId="55538"/>
    <cellStyle name="Output 3 17 11 3" xfId="55539"/>
    <cellStyle name="Output 3 17 11 4" xfId="55540"/>
    <cellStyle name="Output 3 17 11 5" xfId="55541"/>
    <cellStyle name="Output 3 17 11 6" xfId="55542"/>
    <cellStyle name="Output 3 17 11 7" xfId="55536"/>
    <cellStyle name="Output 3 17 12" xfId="11263"/>
    <cellStyle name="Output 3 17 12 2" xfId="55544"/>
    <cellStyle name="Output 3 17 12 2 2" xfId="55545"/>
    <cellStyle name="Output 3 17 12 3" xfId="55546"/>
    <cellStyle name="Output 3 17 12 4" xfId="55547"/>
    <cellStyle name="Output 3 17 12 5" xfId="55548"/>
    <cellStyle name="Output 3 17 12 6" xfId="55543"/>
    <cellStyle name="Output 3 17 13" xfId="11411"/>
    <cellStyle name="Output 3 17 13 2" xfId="55550"/>
    <cellStyle name="Output 3 17 13 3" xfId="55549"/>
    <cellStyle name="Output 3 17 14" xfId="13579"/>
    <cellStyle name="Output 3 17 14 2" xfId="55552"/>
    <cellStyle name="Output 3 17 14 3" xfId="55551"/>
    <cellStyle name="Output 3 17 15" xfId="15175"/>
    <cellStyle name="Output 3 17 15 2" xfId="55553"/>
    <cellStyle name="Output 3 17 16" xfId="16726"/>
    <cellStyle name="Output 3 17 16 2" xfId="55554"/>
    <cellStyle name="Output 3 17 17" xfId="18719"/>
    <cellStyle name="Output 3 17 17 2" xfId="55555"/>
    <cellStyle name="Output 3 17 18" xfId="19993"/>
    <cellStyle name="Output 3 17 18 2" xfId="55556"/>
    <cellStyle name="Output 3 17 19" xfId="19995"/>
    <cellStyle name="Output 3 17 2" xfId="911"/>
    <cellStyle name="Output 3 17 2 10" xfId="15758"/>
    <cellStyle name="Output 3 17 2 11" xfId="17363"/>
    <cellStyle name="Output 3 17 2 12" xfId="18966"/>
    <cellStyle name="Output 3 17 2 13" xfId="20558"/>
    <cellStyle name="Output 3 17 2 14" xfId="22135"/>
    <cellStyle name="Output 3 17 2 15" xfId="23656"/>
    <cellStyle name="Output 3 17 2 16" xfId="25129"/>
    <cellStyle name="Output 3 17 2 2" xfId="2717"/>
    <cellStyle name="Output 3 17 2 2 2" xfId="55558"/>
    <cellStyle name="Output 3 17 2 2 3" xfId="55557"/>
    <cellStyle name="Output 3 17 2 3" xfId="4380"/>
    <cellStyle name="Output 3 17 2 3 2" xfId="55559"/>
    <cellStyle name="Output 3 17 2 4" xfId="5972"/>
    <cellStyle name="Output 3 17 2 4 2" xfId="55560"/>
    <cellStyle name="Output 3 17 2 5" xfId="7544"/>
    <cellStyle name="Output 3 17 2 5 2" xfId="55561"/>
    <cellStyle name="Output 3 17 2 6" xfId="9059"/>
    <cellStyle name="Output 3 17 2 6 2" xfId="55562"/>
    <cellStyle name="Output 3 17 2 7" xfId="10532"/>
    <cellStyle name="Output 3 17 2 8" xfId="12445"/>
    <cellStyle name="Output 3 17 2 9" xfId="14146"/>
    <cellStyle name="Output 3 17 3" xfId="1318"/>
    <cellStyle name="Output 3 17 3 10" xfId="16130"/>
    <cellStyle name="Output 3 17 3 11" xfId="17735"/>
    <cellStyle name="Output 3 17 3 12" xfId="19338"/>
    <cellStyle name="Output 3 17 3 13" xfId="20930"/>
    <cellStyle name="Output 3 17 3 14" xfId="22507"/>
    <cellStyle name="Output 3 17 3 15" xfId="24028"/>
    <cellStyle name="Output 3 17 3 16" xfId="25501"/>
    <cellStyle name="Output 3 17 3 2" xfId="3089"/>
    <cellStyle name="Output 3 17 3 2 2" xfId="55564"/>
    <cellStyle name="Output 3 17 3 2 3" xfId="55563"/>
    <cellStyle name="Output 3 17 3 3" xfId="4752"/>
    <cellStyle name="Output 3 17 3 3 2" xfId="55565"/>
    <cellStyle name="Output 3 17 3 4" xfId="6344"/>
    <cellStyle name="Output 3 17 3 4 2" xfId="55566"/>
    <cellStyle name="Output 3 17 3 5" xfId="7916"/>
    <cellStyle name="Output 3 17 3 5 2" xfId="55567"/>
    <cellStyle name="Output 3 17 3 6" xfId="9431"/>
    <cellStyle name="Output 3 17 3 6 2" xfId="55568"/>
    <cellStyle name="Output 3 17 3 7" xfId="10904"/>
    <cellStyle name="Output 3 17 3 8" xfId="12817"/>
    <cellStyle name="Output 3 17 3 9" xfId="14518"/>
    <cellStyle name="Output 3 17 4" xfId="2256"/>
    <cellStyle name="Output 3 17 4 10" xfId="16904"/>
    <cellStyle name="Output 3 17 4 11" xfId="18509"/>
    <cellStyle name="Output 3 17 4 12" xfId="20105"/>
    <cellStyle name="Output 3 17 4 13" xfId="21687"/>
    <cellStyle name="Output 3 17 4 14" xfId="23228"/>
    <cellStyle name="Output 3 17 4 15" xfId="24705"/>
    <cellStyle name="Output 3 17 4 2" xfId="3921"/>
    <cellStyle name="Output 3 17 4 2 2" xfId="55570"/>
    <cellStyle name="Output 3 17 4 2 3" xfId="55569"/>
    <cellStyle name="Output 3 17 4 3" xfId="5517"/>
    <cellStyle name="Output 3 17 4 3 2" xfId="55571"/>
    <cellStyle name="Output 3 17 4 4" xfId="7098"/>
    <cellStyle name="Output 3 17 4 4 2" xfId="55572"/>
    <cellStyle name="Output 3 17 4 5" xfId="8631"/>
    <cellStyle name="Output 3 17 4 5 2" xfId="55573"/>
    <cellStyle name="Output 3 17 4 6" xfId="10108"/>
    <cellStyle name="Output 3 17 4 6 2" xfId="55574"/>
    <cellStyle name="Output 3 17 4 7" xfId="11984"/>
    <cellStyle name="Output 3 17 4 8" xfId="13685"/>
    <cellStyle name="Output 3 17 4 9" xfId="15298"/>
    <cellStyle name="Output 3 17 5" xfId="1735"/>
    <cellStyle name="Output 3 17 5 2" xfId="55576"/>
    <cellStyle name="Output 3 17 5 2 2" xfId="55577"/>
    <cellStyle name="Output 3 17 5 3" xfId="55578"/>
    <cellStyle name="Output 3 17 5 4" xfId="55579"/>
    <cellStyle name="Output 3 17 5 5" xfId="55580"/>
    <cellStyle name="Output 3 17 5 6" xfId="55581"/>
    <cellStyle name="Output 3 17 5 7" xfId="55575"/>
    <cellStyle name="Output 3 17 6" xfId="2155"/>
    <cellStyle name="Output 3 17 6 2" xfId="55583"/>
    <cellStyle name="Output 3 17 6 2 2" xfId="55584"/>
    <cellStyle name="Output 3 17 6 3" xfId="55585"/>
    <cellStyle name="Output 3 17 6 4" xfId="55586"/>
    <cellStyle name="Output 3 17 6 5" xfId="55587"/>
    <cellStyle name="Output 3 17 6 6" xfId="55588"/>
    <cellStyle name="Output 3 17 6 7" xfId="55582"/>
    <cellStyle name="Output 3 17 7" xfId="1534"/>
    <cellStyle name="Output 3 17 7 2" xfId="55590"/>
    <cellStyle name="Output 3 17 7 2 2" xfId="55591"/>
    <cellStyle name="Output 3 17 7 3" xfId="55592"/>
    <cellStyle name="Output 3 17 7 4" xfId="55593"/>
    <cellStyle name="Output 3 17 7 5" xfId="55594"/>
    <cellStyle name="Output 3 17 7 6" xfId="55595"/>
    <cellStyle name="Output 3 17 7 7" xfId="55589"/>
    <cellStyle name="Output 3 17 8" xfId="3802"/>
    <cellStyle name="Output 3 17 8 2" xfId="55597"/>
    <cellStyle name="Output 3 17 8 2 2" xfId="55598"/>
    <cellStyle name="Output 3 17 8 3" xfId="55599"/>
    <cellStyle name="Output 3 17 8 4" xfId="55600"/>
    <cellStyle name="Output 3 17 8 5" xfId="55601"/>
    <cellStyle name="Output 3 17 8 6" xfId="55602"/>
    <cellStyle name="Output 3 17 8 7" xfId="55596"/>
    <cellStyle name="Output 3 17 9" xfId="5402"/>
    <cellStyle name="Output 3 17 9 2" xfId="55604"/>
    <cellStyle name="Output 3 17 9 2 2" xfId="55605"/>
    <cellStyle name="Output 3 17 9 3" xfId="55606"/>
    <cellStyle name="Output 3 17 9 4" xfId="55607"/>
    <cellStyle name="Output 3 17 9 5" xfId="55608"/>
    <cellStyle name="Output 3 17 9 6" xfId="55609"/>
    <cellStyle name="Output 3 17 9 7" xfId="55603"/>
    <cellStyle name="Output 3 18" xfId="403"/>
    <cellStyle name="Output 3 18 10" xfId="8549"/>
    <cellStyle name="Output 3 18 10 2" xfId="55611"/>
    <cellStyle name="Output 3 18 10 2 2" xfId="55612"/>
    <cellStyle name="Output 3 18 10 3" xfId="55613"/>
    <cellStyle name="Output 3 18 10 4" xfId="55614"/>
    <cellStyle name="Output 3 18 10 5" xfId="55615"/>
    <cellStyle name="Output 3 18 10 6" xfId="55616"/>
    <cellStyle name="Output 3 18 10 7" xfId="55610"/>
    <cellStyle name="Output 3 18 11" xfId="11545"/>
    <cellStyle name="Output 3 18 11 2" xfId="55618"/>
    <cellStyle name="Output 3 18 11 2 2" xfId="55619"/>
    <cellStyle name="Output 3 18 11 3" xfId="55620"/>
    <cellStyle name="Output 3 18 11 4" xfId="55621"/>
    <cellStyle name="Output 3 18 11 5" xfId="55622"/>
    <cellStyle name="Output 3 18 11 6" xfId="55623"/>
    <cellStyle name="Output 3 18 11 7" xfId="55617"/>
    <cellStyle name="Output 3 18 12" xfId="13247"/>
    <cellStyle name="Output 3 18 12 2" xfId="55625"/>
    <cellStyle name="Output 3 18 12 2 2" xfId="55626"/>
    <cellStyle name="Output 3 18 12 3" xfId="55627"/>
    <cellStyle name="Output 3 18 12 4" xfId="55628"/>
    <cellStyle name="Output 3 18 12 5" xfId="55629"/>
    <cellStyle name="Output 3 18 12 6" xfId="55624"/>
    <cellStyle name="Output 3 18 13" xfId="12041"/>
    <cellStyle name="Output 3 18 13 2" xfId="55631"/>
    <cellStyle name="Output 3 18 13 3" xfId="55630"/>
    <cellStyle name="Output 3 18 14" xfId="15188"/>
    <cellStyle name="Output 3 18 14 2" xfId="55633"/>
    <cellStyle name="Output 3 18 14 3" xfId="55632"/>
    <cellStyle name="Output 3 18 15" xfId="16797"/>
    <cellStyle name="Output 3 18 15 2" xfId="55634"/>
    <cellStyle name="Output 3 18 16" xfId="15119"/>
    <cellStyle name="Output 3 18 16 2" xfId="55635"/>
    <cellStyle name="Output 3 18 17" xfId="17255"/>
    <cellStyle name="Output 3 18 17 2" xfId="55636"/>
    <cellStyle name="Output 3 18 18" xfId="20131"/>
    <cellStyle name="Output 3 18 18 2" xfId="55637"/>
    <cellStyle name="Output 3 18 19" xfId="23146"/>
    <cellStyle name="Output 3 18 2" xfId="993"/>
    <cellStyle name="Output 3 18 2 10" xfId="15829"/>
    <cellStyle name="Output 3 18 2 11" xfId="17434"/>
    <cellStyle name="Output 3 18 2 12" xfId="19037"/>
    <cellStyle name="Output 3 18 2 13" xfId="20629"/>
    <cellStyle name="Output 3 18 2 14" xfId="22206"/>
    <cellStyle name="Output 3 18 2 15" xfId="23727"/>
    <cellStyle name="Output 3 18 2 16" xfId="25200"/>
    <cellStyle name="Output 3 18 2 2" xfId="2788"/>
    <cellStyle name="Output 3 18 2 2 2" xfId="55639"/>
    <cellStyle name="Output 3 18 2 2 3" xfId="55638"/>
    <cellStyle name="Output 3 18 2 3" xfId="4451"/>
    <cellStyle name="Output 3 18 2 3 2" xfId="55640"/>
    <cellStyle name="Output 3 18 2 4" xfId="6043"/>
    <cellStyle name="Output 3 18 2 4 2" xfId="55641"/>
    <cellStyle name="Output 3 18 2 5" xfId="7615"/>
    <cellStyle name="Output 3 18 2 5 2" xfId="55642"/>
    <cellStyle name="Output 3 18 2 6" xfId="9130"/>
    <cellStyle name="Output 3 18 2 6 2" xfId="55643"/>
    <cellStyle name="Output 3 18 2 7" xfId="10603"/>
    <cellStyle name="Output 3 18 2 8" xfId="12516"/>
    <cellStyle name="Output 3 18 2 9" xfId="14217"/>
    <cellStyle name="Output 3 18 3" xfId="1401"/>
    <cellStyle name="Output 3 18 3 10" xfId="16201"/>
    <cellStyle name="Output 3 18 3 11" xfId="17806"/>
    <cellStyle name="Output 3 18 3 12" xfId="19409"/>
    <cellStyle name="Output 3 18 3 13" xfId="21001"/>
    <cellStyle name="Output 3 18 3 14" xfId="22578"/>
    <cellStyle name="Output 3 18 3 15" xfId="24099"/>
    <cellStyle name="Output 3 18 3 16" xfId="25572"/>
    <cellStyle name="Output 3 18 3 2" xfId="3160"/>
    <cellStyle name="Output 3 18 3 2 2" xfId="55645"/>
    <cellStyle name="Output 3 18 3 2 3" xfId="55644"/>
    <cellStyle name="Output 3 18 3 3" xfId="4823"/>
    <cellStyle name="Output 3 18 3 3 2" xfId="55646"/>
    <cellStyle name="Output 3 18 3 4" xfId="6415"/>
    <cellStyle name="Output 3 18 3 4 2" xfId="55647"/>
    <cellStyle name="Output 3 18 3 5" xfId="7987"/>
    <cellStyle name="Output 3 18 3 5 2" xfId="55648"/>
    <cellStyle name="Output 3 18 3 6" xfId="9502"/>
    <cellStyle name="Output 3 18 3 6 2" xfId="55649"/>
    <cellStyle name="Output 3 18 3 7" xfId="10975"/>
    <cellStyle name="Output 3 18 3 8" xfId="12888"/>
    <cellStyle name="Output 3 18 3 9" xfId="14589"/>
    <cellStyle name="Output 3 18 4" xfId="2335"/>
    <cellStyle name="Output 3 18 4 10" xfId="16982"/>
    <cellStyle name="Output 3 18 4 11" xfId="18586"/>
    <cellStyle name="Output 3 18 4 12" xfId="20184"/>
    <cellStyle name="Output 3 18 4 13" xfId="21762"/>
    <cellStyle name="Output 3 18 4 14" xfId="23298"/>
    <cellStyle name="Output 3 18 4 15" xfId="24772"/>
    <cellStyle name="Output 3 18 4 2" xfId="3999"/>
    <cellStyle name="Output 3 18 4 2 2" xfId="55651"/>
    <cellStyle name="Output 3 18 4 2 3" xfId="55650"/>
    <cellStyle name="Output 3 18 4 3" xfId="5594"/>
    <cellStyle name="Output 3 18 4 3 2" xfId="55652"/>
    <cellStyle name="Output 3 18 4 4" xfId="7173"/>
    <cellStyle name="Output 3 18 4 4 2" xfId="55653"/>
    <cellStyle name="Output 3 18 4 5" xfId="8701"/>
    <cellStyle name="Output 3 18 4 5 2" xfId="55654"/>
    <cellStyle name="Output 3 18 4 6" xfId="10175"/>
    <cellStyle name="Output 3 18 4 6 2" xfId="55655"/>
    <cellStyle name="Output 3 18 4 7" xfId="12063"/>
    <cellStyle name="Output 3 18 4 8" xfId="13764"/>
    <cellStyle name="Output 3 18 4 9" xfId="15377"/>
    <cellStyle name="Output 3 18 5" xfId="1818"/>
    <cellStyle name="Output 3 18 5 2" xfId="55657"/>
    <cellStyle name="Output 3 18 5 2 2" xfId="55658"/>
    <cellStyle name="Output 3 18 5 3" xfId="55659"/>
    <cellStyle name="Output 3 18 5 4" xfId="55660"/>
    <cellStyle name="Output 3 18 5 5" xfId="55661"/>
    <cellStyle name="Output 3 18 5 6" xfId="55662"/>
    <cellStyle name="Output 3 18 5 7" xfId="55656"/>
    <cellStyle name="Output 3 18 6" xfId="3488"/>
    <cellStyle name="Output 3 18 6 2" xfId="55664"/>
    <cellStyle name="Output 3 18 6 2 2" xfId="55665"/>
    <cellStyle name="Output 3 18 6 3" xfId="55666"/>
    <cellStyle name="Output 3 18 6 4" xfId="55667"/>
    <cellStyle name="Output 3 18 6 5" xfId="55668"/>
    <cellStyle name="Output 3 18 6 6" xfId="55669"/>
    <cellStyle name="Output 3 18 6 7" xfId="55663"/>
    <cellStyle name="Output 3 18 7" xfId="3815"/>
    <cellStyle name="Output 3 18 7 2" xfId="55671"/>
    <cellStyle name="Output 3 18 7 2 2" xfId="55672"/>
    <cellStyle name="Output 3 18 7 3" xfId="55673"/>
    <cellStyle name="Output 3 18 7 4" xfId="55674"/>
    <cellStyle name="Output 3 18 7 5" xfId="55675"/>
    <cellStyle name="Output 3 18 7 6" xfId="55676"/>
    <cellStyle name="Output 3 18 7 7" xfId="55670"/>
    <cellStyle name="Output 3 18 8" xfId="5415"/>
    <cellStyle name="Output 3 18 8 2" xfId="55678"/>
    <cellStyle name="Output 3 18 8 2 2" xfId="55679"/>
    <cellStyle name="Output 3 18 8 3" xfId="55680"/>
    <cellStyle name="Output 3 18 8 4" xfId="55681"/>
    <cellStyle name="Output 3 18 8 5" xfId="55682"/>
    <cellStyle name="Output 3 18 8 6" xfId="55683"/>
    <cellStyle name="Output 3 18 8 7" xfId="55677"/>
    <cellStyle name="Output 3 18 9" xfId="7000"/>
    <cellStyle name="Output 3 18 9 2" xfId="55685"/>
    <cellStyle name="Output 3 18 9 2 2" xfId="55686"/>
    <cellStyle name="Output 3 18 9 3" xfId="55687"/>
    <cellStyle name="Output 3 18 9 4" xfId="55688"/>
    <cellStyle name="Output 3 18 9 5" xfId="55689"/>
    <cellStyle name="Output 3 18 9 6" xfId="55690"/>
    <cellStyle name="Output 3 18 9 7" xfId="55684"/>
    <cellStyle name="Output 3 19" xfId="456"/>
    <cellStyle name="Output 3 19 10" xfId="9824"/>
    <cellStyle name="Output 3 19 10 2" xfId="55692"/>
    <cellStyle name="Output 3 19 10 2 2" xfId="55693"/>
    <cellStyle name="Output 3 19 10 3" xfId="55694"/>
    <cellStyle name="Output 3 19 10 4" xfId="55695"/>
    <cellStyle name="Output 3 19 10 5" xfId="55696"/>
    <cellStyle name="Output 3 19 10 6" xfId="55697"/>
    <cellStyle name="Output 3 19 10 7" xfId="55691"/>
    <cellStyle name="Output 3 19 11" xfId="11598"/>
    <cellStyle name="Output 3 19 11 2" xfId="55699"/>
    <cellStyle name="Output 3 19 11 2 2" xfId="55700"/>
    <cellStyle name="Output 3 19 11 3" xfId="55701"/>
    <cellStyle name="Output 3 19 11 4" xfId="55702"/>
    <cellStyle name="Output 3 19 11 5" xfId="55703"/>
    <cellStyle name="Output 3 19 11 6" xfId="55704"/>
    <cellStyle name="Output 3 19 11 7" xfId="55698"/>
    <cellStyle name="Output 3 19 12" xfId="13300"/>
    <cellStyle name="Output 3 19 12 2" xfId="55706"/>
    <cellStyle name="Output 3 19 12 2 2" xfId="55707"/>
    <cellStyle name="Output 3 19 12 3" xfId="55708"/>
    <cellStyle name="Output 3 19 12 4" xfId="55709"/>
    <cellStyle name="Output 3 19 12 5" xfId="55710"/>
    <cellStyle name="Output 3 19 12 6" xfId="55705"/>
    <cellStyle name="Output 3 19 13" xfId="14912"/>
    <cellStyle name="Output 3 19 13 2" xfId="55712"/>
    <cellStyle name="Output 3 19 13 3" xfId="55711"/>
    <cellStyle name="Output 3 19 14" xfId="16523"/>
    <cellStyle name="Output 3 19 14 2" xfId="55714"/>
    <cellStyle name="Output 3 19 14 3" xfId="55713"/>
    <cellStyle name="Output 3 19 15" xfId="18128"/>
    <cellStyle name="Output 3 19 15 2" xfId="55715"/>
    <cellStyle name="Output 3 19 16" xfId="19732"/>
    <cellStyle name="Output 3 19 16 2" xfId="55716"/>
    <cellStyle name="Output 3 19 17" xfId="21324"/>
    <cellStyle name="Output 3 19 17 2" xfId="55717"/>
    <cellStyle name="Output 3 19 18" xfId="22906"/>
    <cellStyle name="Output 3 19 18 2" xfId="55718"/>
    <cellStyle name="Output 3 19 19" xfId="24421"/>
    <cellStyle name="Output 3 19 2" xfId="1046"/>
    <cellStyle name="Output 3 19 2 10" xfId="15882"/>
    <cellStyle name="Output 3 19 2 11" xfId="17487"/>
    <cellStyle name="Output 3 19 2 12" xfId="19090"/>
    <cellStyle name="Output 3 19 2 13" xfId="20682"/>
    <cellStyle name="Output 3 19 2 14" xfId="22259"/>
    <cellStyle name="Output 3 19 2 15" xfId="23780"/>
    <cellStyle name="Output 3 19 2 16" xfId="25253"/>
    <cellStyle name="Output 3 19 2 2" xfId="2841"/>
    <cellStyle name="Output 3 19 2 2 2" xfId="55720"/>
    <cellStyle name="Output 3 19 2 2 3" xfId="55719"/>
    <cellStyle name="Output 3 19 2 3" xfId="4504"/>
    <cellStyle name="Output 3 19 2 3 2" xfId="55721"/>
    <cellStyle name="Output 3 19 2 4" xfId="6096"/>
    <cellStyle name="Output 3 19 2 4 2" xfId="55722"/>
    <cellStyle name="Output 3 19 2 5" xfId="7668"/>
    <cellStyle name="Output 3 19 2 5 2" xfId="55723"/>
    <cellStyle name="Output 3 19 2 6" xfId="9183"/>
    <cellStyle name="Output 3 19 2 6 2" xfId="55724"/>
    <cellStyle name="Output 3 19 2 7" xfId="10656"/>
    <cellStyle name="Output 3 19 2 8" xfId="12569"/>
    <cellStyle name="Output 3 19 2 9" xfId="14270"/>
    <cellStyle name="Output 3 19 3" xfId="1454"/>
    <cellStyle name="Output 3 19 3 10" xfId="16254"/>
    <cellStyle name="Output 3 19 3 11" xfId="17859"/>
    <cellStyle name="Output 3 19 3 12" xfId="19462"/>
    <cellStyle name="Output 3 19 3 13" xfId="21054"/>
    <cellStyle name="Output 3 19 3 14" xfId="22631"/>
    <cellStyle name="Output 3 19 3 15" xfId="24152"/>
    <cellStyle name="Output 3 19 3 16" xfId="25625"/>
    <cellStyle name="Output 3 19 3 2" xfId="3213"/>
    <cellStyle name="Output 3 19 3 2 2" xfId="55726"/>
    <cellStyle name="Output 3 19 3 2 3" xfId="55725"/>
    <cellStyle name="Output 3 19 3 3" xfId="4876"/>
    <cellStyle name="Output 3 19 3 3 2" xfId="55727"/>
    <cellStyle name="Output 3 19 3 4" xfId="6468"/>
    <cellStyle name="Output 3 19 3 4 2" xfId="55728"/>
    <cellStyle name="Output 3 19 3 5" xfId="8040"/>
    <cellStyle name="Output 3 19 3 5 2" xfId="55729"/>
    <cellStyle name="Output 3 19 3 6" xfId="9555"/>
    <cellStyle name="Output 3 19 3 6 2" xfId="55730"/>
    <cellStyle name="Output 3 19 3 7" xfId="11028"/>
    <cellStyle name="Output 3 19 3 8" xfId="12941"/>
    <cellStyle name="Output 3 19 3 9" xfId="14642"/>
    <cellStyle name="Output 3 19 4" xfId="2388"/>
    <cellStyle name="Output 3 19 4 10" xfId="17035"/>
    <cellStyle name="Output 3 19 4 11" xfId="18639"/>
    <cellStyle name="Output 3 19 4 12" xfId="20237"/>
    <cellStyle name="Output 3 19 4 13" xfId="21815"/>
    <cellStyle name="Output 3 19 4 14" xfId="23351"/>
    <cellStyle name="Output 3 19 4 15" xfId="24825"/>
    <cellStyle name="Output 3 19 4 2" xfId="4052"/>
    <cellStyle name="Output 3 19 4 2 2" xfId="55732"/>
    <cellStyle name="Output 3 19 4 2 3" xfId="55731"/>
    <cellStyle name="Output 3 19 4 3" xfId="5647"/>
    <cellStyle name="Output 3 19 4 3 2" xfId="55733"/>
    <cellStyle name="Output 3 19 4 4" xfId="7226"/>
    <cellStyle name="Output 3 19 4 4 2" xfId="55734"/>
    <cellStyle name="Output 3 19 4 5" xfId="8754"/>
    <cellStyle name="Output 3 19 4 5 2" xfId="55735"/>
    <cellStyle name="Output 3 19 4 6" xfId="10228"/>
    <cellStyle name="Output 3 19 4 6 2" xfId="55736"/>
    <cellStyle name="Output 3 19 4 7" xfId="12116"/>
    <cellStyle name="Output 3 19 4 8" xfId="13817"/>
    <cellStyle name="Output 3 19 4 9" xfId="15430"/>
    <cellStyle name="Output 3 19 5" xfId="1871"/>
    <cellStyle name="Output 3 19 5 2" xfId="55738"/>
    <cellStyle name="Output 3 19 5 2 2" xfId="55739"/>
    <cellStyle name="Output 3 19 5 3" xfId="55740"/>
    <cellStyle name="Output 3 19 5 4" xfId="55741"/>
    <cellStyle name="Output 3 19 5 5" xfId="55742"/>
    <cellStyle name="Output 3 19 5 6" xfId="55743"/>
    <cellStyle name="Output 3 19 5 7" xfId="55737"/>
    <cellStyle name="Output 3 19 6" xfId="3541"/>
    <cellStyle name="Output 3 19 6 2" xfId="55745"/>
    <cellStyle name="Output 3 19 6 2 2" xfId="55746"/>
    <cellStyle name="Output 3 19 6 3" xfId="55747"/>
    <cellStyle name="Output 3 19 6 4" xfId="55748"/>
    <cellStyle name="Output 3 19 6 5" xfId="55749"/>
    <cellStyle name="Output 3 19 6 6" xfId="55750"/>
    <cellStyle name="Output 3 19 6 7" xfId="55744"/>
    <cellStyle name="Output 3 19 7" xfId="5145"/>
    <cellStyle name="Output 3 19 7 2" xfId="55752"/>
    <cellStyle name="Output 3 19 7 2 2" xfId="55753"/>
    <cellStyle name="Output 3 19 7 3" xfId="55754"/>
    <cellStyle name="Output 3 19 7 4" xfId="55755"/>
    <cellStyle name="Output 3 19 7 5" xfId="55756"/>
    <cellStyle name="Output 3 19 7 6" xfId="55757"/>
    <cellStyle name="Output 3 19 7 7" xfId="55751"/>
    <cellStyle name="Output 3 19 8" xfId="6737"/>
    <cellStyle name="Output 3 19 8 2" xfId="55759"/>
    <cellStyle name="Output 3 19 8 2 2" xfId="55760"/>
    <cellStyle name="Output 3 19 8 3" xfId="55761"/>
    <cellStyle name="Output 3 19 8 4" xfId="55762"/>
    <cellStyle name="Output 3 19 8 5" xfId="55763"/>
    <cellStyle name="Output 3 19 8 6" xfId="55764"/>
    <cellStyle name="Output 3 19 8 7" xfId="55758"/>
    <cellStyle name="Output 3 19 9" xfId="8309"/>
    <cellStyle name="Output 3 19 9 2" xfId="55766"/>
    <cellStyle name="Output 3 19 9 2 2" xfId="55767"/>
    <cellStyle name="Output 3 19 9 3" xfId="55768"/>
    <cellStyle name="Output 3 19 9 4" xfId="55769"/>
    <cellStyle name="Output 3 19 9 5" xfId="55770"/>
    <cellStyle name="Output 3 19 9 6" xfId="55771"/>
    <cellStyle name="Output 3 19 9 7" xfId="55765"/>
    <cellStyle name="Output 3 2" xfId="379"/>
    <cellStyle name="Output 3 2 10" xfId="8555"/>
    <cellStyle name="Output 3 2 10 2" xfId="55773"/>
    <cellStyle name="Output 3 2 10 2 2" xfId="55774"/>
    <cellStyle name="Output 3 2 10 3" xfId="55775"/>
    <cellStyle name="Output 3 2 10 4" xfId="55776"/>
    <cellStyle name="Output 3 2 10 5" xfId="55777"/>
    <cellStyle name="Output 3 2 10 6" xfId="55778"/>
    <cellStyle name="Output 3 2 10 7" xfId="55772"/>
    <cellStyle name="Output 3 2 11" xfId="11521"/>
    <cellStyle name="Output 3 2 11 2" xfId="55780"/>
    <cellStyle name="Output 3 2 11 2 2" xfId="55781"/>
    <cellStyle name="Output 3 2 11 3" xfId="55782"/>
    <cellStyle name="Output 3 2 11 4" xfId="55783"/>
    <cellStyle name="Output 3 2 11 5" xfId="55784"/>
    <cellStyle name="Output 3 2 11 6" xfId="55785"/>
    <cellStyle name="Output 3 2 11 7" xfId="55779"/>
    <cellStyle name="Output 3 2 12" xfId="13223"/>
    <cellStyle name="Output 3 2 12 2" xfId="55787"/>
    <cellStyle name="Output 3 2 12 2 2" xfId="55788"/>
    <cellStyle name="Output 3 2 12 3" xfId="55789"/>
    <cellStyle name="Output 3 2 12 4" xfId="55790"/>
    <cellStyle name="Output 3 2 12 5" xfId="55791"/>
    <cellStyle name="Output 3 2 12 6" xfId="55786"/>
    <cellStyle name="Output 3 2 13" xfId="11897"/>
    <cellStyle name="Output 3 2 13 2" xfId="55793"/>
    <cellStyle name="Output 3 2 13 3" xfId="55792"/>
    <cellStyle name="Output 3 2 14" xfId="15196"/>
    <cellStyle name="Output 3 2 14 2" xfId="55795"/>
    <cellStyle name="Output 3 2 14 3" xfId="55794"/>
    <cellStyle name="Output 3 2 15" xfId="16805"/>
    <cellStyle name="Output 3 2 15 2" xfId="55796"/>
    <cellStyle name="Output 3 2 16" xfId="16835"/>
    <cellStyle name="Output 3 2 16 2" xfId="55797"/>
    <cellStyle name="Output 3 2 17" xfId="18361"/>
    <cellStyle name="Output 3 2 17 2" xfId="55798"/>
    <cellStyle name="Output 3 2 18" xfId="20463"/>
    <cellStyle name="Output 3 2 18 2" xfId="55799"/>
    <cellStyle name="Output 3 2 19" xfId="23152"/>
    <cellStyle name="Output 3 2 2" xfId="969"/>
    <cellStyle name="Output 3 2 2 10" xfId="15809"/>
    <cellStyle name="Output 3 2 2 11" xfId="17414"/>
    <cellStyle name="Output 3 2 2 12" xfId="19017"/>
    <cellStyle name="Output 3 2 2 13" xfId="20609"/>
    <cellStyle name="Output 3 2 2 14" xfId="22186"/>
    <cellStyle name="Output 3 2 2 15" xfId="23707"/>
    <cellStyle name="Output 3 2 2 16" xfId="25180"/>
    <cellStyle name="Output 3 2 2 17" xfId="26033"/>
    <cellStyle name="Output 3 2 2 2" xfId="2768"/>
    <cellStyle name="Output 3 2 2 2 2" xfId="55801"/>
    <cellStyle name="Output 3 2 2 2 3" xfId="55800"/>
    <cellStyle name="Output 3 2 2 3" xfId="4431"/>
    <cellStyle name="Output 3 2 2 3 2" xfId="55802"/>
    <cellStyle name="Output 3 2 2 4" xfId="6023"/>
    <cellStyle name="Output 3 2 2 4 2" xfId="55803"/>
    <cellStyle name="Output 3 2 2 5" xfId="7595"/>
    <cellStyle name="Output 3 2 2 5 2" xfId="55804"/>
    <cellStyle name="Output 3 2 2 6" xfId="9110"/>
    <cellStyle name="Output 3 2 2 6 2" xfId="55805"/>
    <cellStyle name="Output 3 2 2 7" xfId="10583"/>
    <cellStyle name="Output 3 2 2 8" xfId="12496"/>
    <cellStyle name="Output 3 2 2 9" xfId="14197"/>
    <cellStyle name="Output 3 2 20" xfId="25903"/>
    <cellStyle name="Output 3 2 3" xfId="1377"/>
    <cellStyle name="Output 3 2 3 10" xfId="16181"/>
    <cellStyle name="Output 3 2 3 11" xfId="17786"/>
    <cellStyle name="Output 3 2 3 12" xfId="19389"/>
    <cellStyle name="Output 3 2 3 13" xfId="20981"/>
    <cellStyle name="Output 3 2 3 14" xfId="22558"/>
    <cellStyle name="Output 3 2 3 15" xfId="24079"/>
    <cellStyle name="Output 3 2 3 16" xfId="25552"/>
    <cellStyle name="Output 3 2 3 2" xfId="3140"/>
    <cellStyle name="Output 3 2 3 2 2" xfId="55807"/>
    <cellStyle name="Output 3 2 3 2 3" xfId="55806"/>
    <cellStyle name="Output 3 2 3 3" xfId="4803"/>
    <cellStyle name="Output 3 2 3 3 2" xfId="55808"/>
    <cellStyle name="Output 3 2 3 4" xfId="6395"/>
    <cellStyle name="Output 3 2 3 4 2" xfId="55809"/>
    <cellStyle name="Output 3 2 3 5" xfId="7967"/>
    <cellStyle name="Output 3 2 3 5 2" xfId="55810"/>
    <cellStyle name="Output 3 2 3 6" xfId="9482"/>
    <cellStyle name="Output 3 2 3 6 2" xfId="55811"/>
    <cellStyle name="Output 3 2 3 7" xfId="10955"/>
    <cellStyle name="Output 3 2 3 8" xfId="12868"/>
    <cellStyle name="Output 3 2 3 9" xfId="14569"/>
    <cellStyle name="Output 3 2 4" xfId="2311"/>
    <cellStyle name="Output 3 2 4 10" xfId="16958"/>
    <cellStyle name="Output 3 2 4 11" xfId="18562"/>
    <cellStyle name="Output 3 2 4 12" xfId="20160"/>
    <cellStyle name="Output 3 2 4 13" xfId="21740"/>
    <cellStyle name="Output 3 2 4 14" xfId="23277"/>
    <cellStyle name="Output 3 2 4 15" xfId="24752"/>
    <cellStyle name="Output 3 2 4 2" xfId="3975"/>
    <cellStyle name="Output 3 2 4 2 2" xfId="55813"/>
    <cellStyle name="Output 3 2 4 2 3" xfId="55812"/>
    <cellStyle name="Output 3 2 4 3" xfId="5570"/>
    <cellStyle name="Output 3 2 4 3 2" xfId="55814"/>
    <cellStyle name="Output 3 2 4 4" xfId="7150"/>
    <cellStyle name="Output 3 2 4 4 2" xfId="55815"/>
    <cellStyle name="Output 3 2 4 5" xfId="8680"/>
    <cellStyle name="Output 3 2 4 5 2" xfId="55816"/>
    <cellStyle name="Output 3 2 4 6" xfId="10155"/>
    <cellStyle name="Output 3 2 4 6 2" xfId="55817"/>
    <cellStyle name="Output 3 2 4 7" xfId="12039"/>
    <cellStyle name="Output 3 2 4 8" xfId="13740"/>
    <cellStyle name="Output 3 2 4 9" xfId="15353"/>
    <cellStyle name="Output 3 2 5" xfId="1794"/>
    <cellStyle name="Output 3 2 5 2" xfId="55819"/>
    <cellStyle name="Output 3 2 5 2 2" xfId="55820"/>
    <cellStyle name="Output 3 2 5 3" xfId="55821"/>
    <cellStyle name="Output 3 2 5 4" xfId="55822"/>
    <cellStyle name="Output 3 2 5 5" xfId="55823"/>
    <cellStyle name="Output 3 2 5 6" xfId="55824"/>
    <cellStyle name="Output 3 2 5 7" xfId="55818"/>
    <cellStyle name="Output 3 2 6" xfId="3464"/>
    <cellStyle name="Output 3 2 6 2" xfId="55826"/>
    <cellStyle name="Output 3 2 6 2 2" xfId="55827"/>
    <cellStyle name="Output 3 2 6 3" xfId="55828"/>
    <cellStyle name="Output 3 2 6 4" xfId="55829"/>
    <cellStyle name="Output 3 2 6 5" xfId="55830"/>
    <cellStyle name="Output 3 2 6 6" xfId="55831"/>
    <cellStyle name="Output 3 2 6 7" xfId="55825"/>
    <cellStyle name="Output 3 2 7" xfId="3823"/>
    <cellStyle name="Output 3 2 7 2" xfId="55833"/>
    <cellStyle name="Output 3 2 7 2 2" xfId="55834"/>
    <cellStyle name="Output 3 2 7 3" xfId="55835"/>
    <cellStyle name="Output 3 2 7 4" xfId="55836"/>
    <cellStyle name="Output 3 2 7 5" xfId="55837"/>
    <cellStyle name="Output 3 2 7 6" xfId="55838"/>
    <cellStyle name="Output 3 2 7 7" xfId="55832"/>
    <cellStyle name="Output 3 2 8" xfId="5423"/>
    <cellStyle name="Output 3 2 8 2" xfId="55840"/>
    <cellStyle name="Output 3 2 8 2 2" xfId="55841"/>
    <cellStyle name="Output 3 2 8 3" xfId="55842"/>
    <cellStyle name="Output 3 2 8 4" xfId="55843"/>
    <cellStyle name="Output 3 2 8 5" xfId="55844"/>
    <cellStyle name="Output 3 2 8 6" xfId="55845"/>
    <cellStyle name="Output 3 2 8 7" xfId="55839"/>
    <cellStyle name="Output 3 2 9" xfId="7008"/>
    <cellStyle name="Output 3 2 9 2" xfId="55847"/>
    <cellStyle name="Output 3 2 9 2 2" xfId="55848"/>
    <cellStyle name="Output 3 2 9 3" xfId="55849"/>
    <cellStyle name="Output 3 2 9 4" xfId="55850"/>
    <cellStyle name="Output 3 2 9 5" xfId="55851"/>
    <cellStyle name="Output 3 2 9 6" xfId="55852"/>
    <cellStyle name="Output 3 2 9 7" xfId="55846"/>
    <cellStyle name="Output 3 20" xfId="476"/>
    <cellStyle name="Output 3 20 10" xfId="9844"/>
    <cellStyle name="Output 3 20 10 2" xfId="55854"/>
    <cellStyle name="Output 3 20 10 2 2" xfId="55855"/>
    <cellStyle name="Output 3 20 10 3" xfId="55856"/>
    <cellStyle name="Output 3 20 10 4" xfId="55857"/>
    <cellStyle name="Output 3 20 10 5" xfId="55858"/>
    <cellStyle name="Output 3 20 10 6" xfId="55859"/>
    <cellStyle name="Output 3 20 10 7" xfId="55853"/>
    <cellStyle name="Output 3 20 11" xfId="11618"/>
    <cellStyle name="Output 3 20 11 2" xfId="55861"/>
    <cellStyle name="Output 3 20 11 2 2" xfId="55862"/>
    <cellStyle name="Output 3 20 11 3" xfId="55863"/>
    <cellStyle name="Output 3 20 11 4" xfId="55864"/>
    <cellStyle name="Output 3 20 11 5" xfId="55865"/>
    <cellStyle name="Output 3 20 11 6" xfId="55866"/>
    <cellStyle name="Output 3 20 11 7" xfId="55860"/>
    <cellStyle name="Output 3 20 12" xfId="13320"/>
    <cellStyle name="Output 3 20 12 2" xfId="55868"/>
    <cellStyle name="Output 3 20 12 2 2" xfId="55869"/>
    <cellStyle name="Output 3 20 12 3" xfId="55870"/>
    <cellStyle name="Output 3 20 12 4" xfId="55871"/>
    <cellStyle name="Output 3 20 12 5" xfId="55872"/>
    <cellStyle name="Output 3 20 12 6" xfId="55867"/>
    <cellStyle name="Output 3 20 13" xfId="14932"/>
    <cellStyle name="Output 3 20 13 2" xfId="55874"/>
    <cellStyle name="Output 3 20 13 3" xfId="55873"/>
    <cellStyle name="Output 3 20 14" xfId="16543"/>
    <cellStyle name="Output 3 20 14 2" xfId="55876"/>
    <cellStyle name="Output 3 20 14 3" xfId="55875"/>
    <cellStyle name="Output 3 20 15" xfId="18148"/>
    <cellStyle name="Output 3 20 15 2" xfId="55877"/>
    <cellStyle name="Output 3 20 16" xfId="19752"/>
    <cellStyle name="Output 3 20 16 2" xfId="55878"/>
    <cellStyle name="Output 3 20 17" xfId="21344"/>
    <cellStyle name="Output 3 20 17 2" xfId="55879"/>
    <cellStyle name="Output 3 20 18" xfId="22926"/>
    <cellStyle name="Output 3 20 18 2" xfId="55880"/>
    <cellStyle name="Output 3 20 19" xfId="24441"/>
    <cellStyle name="Output 3 20 2" xfId="1066"/>
    <cellStyle name="Output 3 20 2 10" xfId="15902"/>
    <cellStyle name="Output 3 20 2 11" xfId="17507"/>
    <cellStyle name="Output 3 20 2 12" xfId="19110"/>
    <cellStyle name="Output 3 20 2 13" xfId="20702"/>
    <cellStyle name="Output 3 20 2 14" xfId="22279"/>
    <cellStyle name="Output 3 20 2 15" xfId="23800"/>
    <cellStyle name="Output 3 20 2 16" xfId="25273"/>
    <cellStyle name="Output 3 20 2 2" xfId="2861"/>
    <cellStyle name="Output 3 20 2 2 2" xfId="55882"/>
    <cellStyle name="Output 3 20 2 2 3" xfId="55881"/>
    <cellStyle name="Output 3 20 2 3" xfId="4524"/>
    <cellStyle name="Output 3 20 2 3 2" xfId="55883"/>
    <cellStyle name="Output 3 20 2 4" xfId="6116"/>
    <cellStyle name="Output 3 20 2 4 2" xfId="55884"/>
    <cellStyle name="Output 3 20 2 5" xfId="7688"/>
    <cellStyle name="Output 3 20 2 5 2" xfId="55885"/>
    <cellStyle name="Output 3 20 2 6" xfId="9203"/>
    <cellStyle name="Output 3 20 2 6 2" xfId="55886"/>
    <cellStyle name="Output 3 20 2 7" xfId="10676"/>
    <cellStyle name="Output 3 20 2 8" xfId="12589"/>
    <cellStyle name="Output 3 20 2 9" xfId="14290"/>
    <cellStyle name="Output 3 20 3" xfId="1474"/>
    <cellStyle name="Output 3 20 3 10" xfId="16274"/>
    <cellStyle name="Output 3 20 3 11" xfId="17879"/>
    <cellStyle name="Output 3 20 3 12" xfId="19482"/>
    <cellStyle name="Output 3 20 3 13" xfId="21074"/>
    <cellStyle name="Output 3 20 3 14" xfId="22651"/>
    <cellStyle name="Output 3 20 3 15" xfId="24172"/>
    <cellStyle name="Output 3 20 3 16" xfId="25645"/>
    <cellStyle name="Output 3 20 3 2" xfId="3233"/>
    <cellStyle name="Output 3 20 3 2 2" xfId="55888"/>
    <cellStyle name="Output 3 20 3 2 3" xfId="55887"/>
    <cellStyle name="Output 3 20 3 3" xfId="4896"/>
    <cellStyle name="Output 3 20 3 3 2" xfId="55889"/>
    <cellStyle name="Output 3 20 3 4" xfId="6488"/>
    <cellStyle name="Output 3 20 3 4 2" xfId="55890"/>
    <cellStyle name="Output 3 20 3 5" xfId="8060"/>
    <cellStyle name="Output 3 20 3 5 2" xfId="55891"/>
    <cellStyle name="Output 3 20 3 6" xfId="9575"/>
    <cellStyle name="Output 3 20 3 6 2" xfId="55892"/>
    <cellStyle name="Output 3 20 3 7" xfId="11048"/>
    <cellStyle name="Output 3 20 3 8" xfId="12961"/>
    <cellStyle name="Output 3 20 3 9" xfId="14662"/>
    <cellStyle name="Output 3 20 4" xfId="2408"/>
    <cellStyle name="Output 3 20 4 10" xfId="17055"/>
    <cellStyle name="Output 3 20 4 11" xfId="18659"/>
    <cellStyle name="Output 3 20 4 12" xfId="20257"/>
    <cellStyle name="Output 3 20 4 13" xfId="21835"/>
    <cellStyle name="Output 3 20 4 14" xfId="23371"/>
    <cellStyle name="Output 3 20 4 15" xfId="24845"/>
    <cellStyle name="Output 3 20 4 2" xfId="4072"/>
    <cellStyle name="Output 3 20 4 2 2" xfId="55894"/>
    <cellStyle name="Output 3 20 4 2 3" xfId="55893"/>
    <cellStyle name="Output 3 20 4 3" xfId="5667"/>
    <cellStyle name="Output 3 20 4 3 2" xfId="55895"/>
    <cellStyle name="Output 3 20 4 4" xfId="7246"/>
    <cellStyle name="Output 3 20 4 4 2" xfId="55896"/>
    <cellStyle name="Output 3 20 4 5" xfId="8774"/>
    <cellStyle name="Output 3 20 4 5 2" xfId="55897"/>
    <cellStyle name="Output 3 20 4 6" xfId="10248"/>
    <cellStyle name="Output 3 20 4 6 2" xfId="55898"/>
    <cellStyle name="Output 3 20 4 7" xfId="12136"/>
    <cellStyle name="Output 3 20 4 8" xfId="13837"/>
    <cellStyle name="Output 3 20 4 9" xfId="15450"/>
    <cellStyle name="Output 3 20 5" xfId="1891"/>
    <cellStyle name="Output 3 20 5 2" xfId="55900"/>
    <cellStyle name="Output 3 20 5 2 2" xfId="55901"/>
    <cellStyle name="Output 3 20 5 3" xfId="55902"/>
    <cellStyle name="Output 3 20 5 4" xfId="55903"/>
    <cellStyle name="Output 3 20 5 5" xfId="55904"/>
    <cellStyle name="Output 3 20 5 6" xfId="55905"/>
    <cellStyle name="Output 3 20 5 7" xfId="55899"/>
    <cellStyle name="Output 3 20 6" xfId="3561"/>
    <cellStyle name="Output 3 20 6 2" xfId="55907"/>
    <cellStyle name="Output 3 20 6 2 2" xfId="55908"/>
    <cellStyle name="Output 3 20 6 3" xfId="55909"/>
    <cellStyle name="Output 3 20 6 4" xfId="55910"/>
    <cellStyle name="Output 3 20 6 5" xfId="55911"/>
    <cellStyle name="Output 3 20 6 6" xfId="55912"/>
    <cellStyle name="Output 3 20 6 7" xfId="55906"/>
    <cellStyle name="Output 3 20 7" xfId="5165"/>
    <cellStyle name="Output 3 20 7 2" xfId="55914"/>
    <cellStyle name="Output 3 20 7 2 2" xfId="55915"/>
    <cellStyle name="Output 3 20 7 3" xfId="55916"/>
    <cellStyle name="Output 3 20 7 4" xfId="55917"/>
    <cellStyle name="Output 3 20 7 5" xfId="55918"/>
    <cellStyle name="Output 3 20 7 6" xfId="55919"/>
    <cellStyle name="Output 3 20 7 7" xfId="55913"/>
    <cellStyle name="Output 3 20 8" xfId="6757"/>
    <cellStyle name="Output 3 20 8 2" xfId="55921"/>
    <cellStyle name="Output 3 20 8 2 2" xfId="55922"/>
    <cellStyle name="Output 3 20 8 3" xfId="55923"/>
    <cellStyle name="Output 3 20 8 4" xfId="55924"/>
    <cellStyle name="Output 3 20 8 5" xfId="55925"/>
    <cellStyle name="Output 3 20 8 6" xfId="55926"/>
    <cellStyle name="Output 3 20 8 7" xfId="55920"/>
    <cellStyle name="Output 3 20 9" xfId="8329"/>
    <cellStyle name="Output 3 20 9 2" xfId="55928"/>
    <cellStyle name="Output 3 20 9 2 2" xfId="55929"/>
    <cellStyle name="Output 3 20 9 3" xfId="55930"/>
    <cellStyle name="Output 3 20 9 4" xfId="55931"/>
    <cellStyle name="Output 3 20 9 5" xfId="55932"/>
    <cellStyle name="Output 3 20 9 6" xfId="55933"/>
    <cellStyle name="Output 3 20 9 7" xfId="55927"/>
    <cellStyle name="Output 3 21" xfId="459"/>
    <cellStyle name="Output 3 21 10" xfId="9827"/>
    <cellStyle name="Output 3 21 10 2" xfId="55935"/>
    <cellStyle name="Output 3 21 10 2 2" xfId="55936"/>
    <cellStyle name="Output 3 21 10 3" xfId="55937"/>
    <cellStyle name="Output 3 21 10 4" xfId="55938"/>
    <cellStyle name="Output 3 21 10 5" xfId="55939"/>
    <cellStyle name="Output 3 21 10 6" xfId="55940"/>
    <cellStyle name="Output 3 21 10 7" xfId="55934"/>
    <cellStyle name="Output 3 21 11" xfId="11601"/>
    <cellStyle name="Output 3 21 11 2" xfId="55942"/>
    <cellStyle name="Output 3 21 11 2 2" xfId="55943"/>
    <cellStyle name="Output 3 21 11 3" xfId="55944"/>
    <cellStyle name="Output 3 21 11 4" xfId="55945"/>
    <cellStyle name="Output 3 21 11 5" xfId="55946"/>
    <cellStyle name="Output 3 21 11 6" xfId="55947"/>
    <cellStyle name="Output 3 21 11 7" xfId="55941"/>
    <cellStyle name="Output 3 21 12" xfId="13303"/>
    <cellStyle name="Output 3 21 12 2" xfId="55949"/>
    <cellStyle name="Output 3 21 12 2 2" xfId="55950"/>
    <cellStyle name="Output 3 21 12 3" xfId="55951"/>
    <cellStyle name="Output 3 21 12 4" xfId="55952"/>
    <cellStyle name="Output 3 21 12 5" xfId="55953"/>
    <cellStyle name="Output 3 21 12 6" xfId="55948"/>
    <cellStyle name="Output 3 21 13" xfId="14915"/>
    <cellStyle name="Output 3 21 13 2" xfId="55955"/>
    <cellStyle name="Output 3 21 13 3" xfId="55954"/>
    <cellStyle name="Output 3 21 14" xfId="16526"/>
    <cellStyle name="Output 3 21 14 2" xfId="55957"/>
    <cellStyle name="Output 3 21 14 3" xfId="55956"/>
    <cellStyle name="Output 3 21 15" xfId="18131"/>
    <cellStyle name="Output 3 21 15 2" xfId="55958"/>
    <cellStyle name="Output 3 21 16" xfId="19735"/>
    <cellStyle name="Output 3 21 16 2" xfId="55959"/>
    <cellStyle name="Output 3 21 17" xfId="21327"/>
    <cellStyle name="Output 3 21 17 2" xfId="55960"/>
    <cellStyle name="Output 3 21 18" xfId="22909"/>
    <cellStyle name="Output 3 21 18 2" xfId="55961"/>
    <cellStyle name="Output 3 21 19" xfId="24424"/>
    <cellStyle name="Output 3 21 2" xfId="1049"/>
    <cellStyle name="Output 3 21 2 10" xfId="15885"/>
    <cellStyle name="Output 3 21 2 11" xfId="17490"/>
    <cellStyle name="Output 3 21 2 12" xfId="19093"/>
    <cellStyle name="Output 3 21 2 13" xfId="20685"/>
    <cellStyle name="Output 3 21 2 14" xfId="22262"/>
    <cellStyle name="Output 3 21 2 15" xfId="23783"/>
    <cellStyle name="Output 3 21 2 16" xfId="25256"/>
    <cellStyle name="Output 3 21 2 2" xfId="2844"/>
    <cellStyle name="Output 3 21 2 2 2" xfId="55963"/>
    <cellStyle name="Output 3 21 2 2 3" xfId="55962"/>
    <cellStyle name="Output 3 21 2 3" xfId="4507"/>
    <cellStyle name="Output 3 21 2 3 2" xfId="55964"/>
    <cellStyle name="Output 3 21 2 4" xfId="6099"/>
    <cellStyle name="Output 3 21 2 4 2" xfId="55965"/>
    <cellStyle name="Output 3 21 2 5" xfId="7671"/>
    <cellStyle name="Output 3 21 2 5 2" xfId="55966"/>
    <cellStyle name="Output 3 21 2 6" xfId="9186"/>
    <cellStyle name="Output 3 21 2 6 2" xfId="55967"/>
    <cellStyle name="Output 3 21 2 7" xfId="10659"/>
    <cellStyle name="Output 3 21 2 8" xfId="12572"/>
    <cellStyle name="Output 3 21 2 9" xfId="14273"/>
    <cellStyle name="Output 3 21 3" xfId="1457"/>
    <cellStyle name="Output 3 21 3 10" xfId="16257"/>
    <cellStyle name="Output 3 21 3 11" xfId="17862"/>
    <cellStyle name="Output 3 21 3 12" xfId="19465"/>
    <cellStyle name="Output 3 21 3 13" xfId="21057"/>
    <cellStyle name="Output 3 21 3 14" xfId="22634"/>
    <cellStyle name="Output 3 21 3 15" xfId="24155"/>
    <cellStyle name="Output 3 21 3 16" xfId="25628"/>
    <cellStyle name="Output 3 21 3 2" xfId="3216"/>
    <cellStyle name="Output 3 21 3 2 2" xfId="55969"/>
    <cellStyle name="Output 3 21 3 2 3" xfId="55968"/>
    <cellStyle name="Output 3 21 3 3" xfId="4879"/>
    <cellStyle name="Output 3 21 3 3 2" xfId="55970"/>
    <cellStyle name="Output 3 21 3 4" xfId="6471"/>
    <cellStyle name="Output 3 21 3 4 2" xfId="55971"/>
    <cellStyle name="Output 3 21 3 5" xfId="8043"/>
    <cellStyle name="Output 3 21 3 5 2" xfId="55972"/>
    <cellStyle name="Output 3 21 3 6" xfId="9558"/>
    <cellStyle name="Output 3 21 3 6 2" xfId="55973"/>
    <cellStyle name="Output 3 21 3 7" xfId="11031"/>
    <cellStyle name="Output 3 21 3 8" xfId="12944"/>
    <cellStyle name="Output 3 21 3 9" xfId="14645"/>
    <cellStyle name="Output 3 21 4" xfId="2391"/>
    <cellStyle name="Output 3 21 4 10" xfId="17038"/>
    <cellStyle name="Output 3 21 4 11" xfId="18642"/>
    <cellStyle name="Output 3 21 4 12" xfId="20240"/>
    <cellStyle name="Output 3 21 4 13" xfId="21818"/>
    <cellStyle name="Output 3 21 4 14" xfId="23354"/>
    <cellStyle name="Output 3 21 4 15" xfId="24828"/>
    <cellStyle name="Output 3 21 4 2" xfId="4055"/>
    <cellStyle name="Output 3 21 4 2 2" xfId="55975"/>
    <cellStyle name="Output 3 21 4 2 3" xfId="55974"/>
    <cellStyle name="Output 3 21 4 3" xfId="5650"/>
    <cellStyle name="Output 3 21 4 3 2" xfId="55976"/>
    <cellStyle name="Output 3 21 4 4" xfId="7229"/>
    <cellStyle name="Output 3 21 4 4 2" xfId="55977"/>
    <cellStyle name="Output 3 21 4 5" xfId="8757"/>
    <cellStyle name="Output 3 21 4 5 2" xfId="55978"/>
    <cellStyle name="Output 3 21 4 6" xfId="10231"/>
    <cellStyle name="Output 3 21 4 6 2" xfId="55979"/>
    <cellStyle name="Output 3 21 4 7" xfId="12119"/>
    <cellStyle name="Output 3 21 4 8" xfId="13820"/>
    <cellStyle name="Output 3 21 4 9" xfId="15433"/>
    <cellStyle name="Output 3 21 5" xfId="1874"/>
    <cellStyle name="Output 3 21 5 2" xfId="55981"/>
    <cellStyle name="Output 3 21 5 2 2" xfId="55982"/>
    <cellStyle name="Output 3 21 5 3" xfId="55983"/>
    <cellStyle name="Output 3 21 5 4" xfId="55984"/>
    <cellStyle name="Output 3 21 5 5" xfId="55985"/>
    <cellStyle name="Output 3 21 5 6" xfId="55986"/>
    <cellStyle name="Output 3 21 5 7" xfId="55980"/>
    <cellStyle name="Output 3 21 6" xfId="3544"/>
    <cellStyle name="Output 3 21 6 2" xfId="55988"/>
    <cellStyle name="Output 3 21 6 2 2" xfId="55989"/>
    <cellStyle name="Output 3 21 6 3" xfId="55990"/>
    <cellStyle name="Output 3 21 6 4" xfId="55991"/>
    <cellStyle name="Output 3 21 6 5" xfId="55992"/>
    <cellStyle name="Output 3 21 6 6" xfId="55993"/>
    <cellStyle name="Output 3 21 6 7" xfId="55987"/>
    <cellStyle name="Output 3 21 7" xfId="5148"/>
    <cellStyle name="Output 3 21 7 2" xfId="55995"/>
    <cellStyle name="Output 3 21 7 2 2" xfId="55996"/>
    <cellStyle name="Output 3 21 7 3" xfId="55997"/>
    <cellStyle name="Output 3 21 7 4" xfId="55998"/>
    <cellStyle name="Output 3 21 7 5" xfId="55999"/>
    <cellStyle name="Output 3 21 7 6" xfId="56000"/>
    <cellStyle name="Output 3 21 7 7" xfId="55994"/>
    <cellStyle name="Output 3 21 8" xfId="6740"/>
    <cellStyle name="Output 3 21 8 2" xfId="56002"/>
    <cellStyle name="Output 3 21 8 2 2" xfId="56003"/>
    <cellStyle name="Output 3 21 8 3" xfId="56004"/>
    <cellStyle name="Output 3 21 8 4" xfId="56005"/>
    <cellStyle name="Output 3 21 8 5" xfId="56006"/>
    <cellStyle name="Output 3 21 8 6" xfId="56007"/>
    <cellStyle name="Output 3 21 8 7" xfId="56001"/>
    <cellStyle name="Output 3 21 9" xfId="8312"/>
    <cellStyle name="Output 3 21 9 2" xfId="56009"/>
    <cellStyle name="Output 3 21 9 2 2" xfId="56010"/>
    <cellStyle name="Output 3 21 9 3" xfId="56011"/>
    <cellStyle name="Output 3 21 9 4" xfId="56012"/>
    <cellStyle name="Output 3 21 9 5" xfId="56013"/>
    <cellStyle name="Output 3 21 9 6" xfId="56014"/>
    <cellStyle name="Output 3 21 9 7" xfId="56008"/>
    <cellStyle name="Output 3 22" xfId="465"/>
    <cellStyle name="Output 3 22 10" xfId="9833"/>
    <cellStyle name="Output 3 22 10 2" xfId="56016"/>
    <cellStyle name="Output 3 22 10 2 2" xfId="56017"/>
    <cellStyle name="Output 3 22 10 3" xfId="56018"/>
    <cellStyle name="Output 3 22 10 4" xfId="56019"/>
    <cellStyle name="Output 3 22 10 5" xfId="56020"/>
    <cellStyle name="Output 3 22 10 6" xfId="56021"/>
    <cellStyle name="Output 3 22 10 7" xfId="56015"/>
    <cellStyle name="Output 3 22 11" xfId="11607"/>
    <cellStyle name="Output 3 22 11 2" xfId="56023"/>
    <cellStyle name="Output 3 22 11 2 2" xfId="56024"/>
    <cellStyle name="Output 3 22 11 3" xfId="56025"/>
    <cellStyle name="Output 3 22 11 4" xfId="56026"/>
    <cellStyle name="Output 3 22 11 5" xfId="56027"/>
    <cellStyle name="Output 3 22 11 6" xfId="56028"/>
    <cellStyle name="Output 3 22 11 7" xfId="56022"/>
    <cellStyle name="Output 3 22 12" xfId="13309"/>
    <cellStyle name="Output 3 22 12 2" xfId="56030"/>
    <cellStyle name="Output 3 22 12 2 2" xfId="56031"/>
    <cellStyle name="Output 3 22 12 3" xfId="56032"/>
    <cellStyle name="Output 3 22 12 4" xfId="56033"/>
    <cellStyle name="Output 3 22 12 5" xfId="56034"/>
    <cellStyle name="Output 3 22 12 6" xfId="56029"/>
    <cellStyle name="Output 3 22 13" xfId="14921"/>
    <cellStyle name="Output 3 22 13 2" xfId="56036"/>
    <cellStyle name="Output 3 22 13 3" xfId="56035"/>
    <cellStyle name="Output 3 22 14" xfId="16532"/>
    <cellStyle name="Output 3 22 14 2" xfId="56038"/>
    <cellStyle name="Output 3 22 14 3" xfId="56037"/>
    <cellStyle name="Output 3 22 15" xfId="18137"/>
    <cellStyle name="Output 3 22 15 2" xfId="56039"/>
    <cellStyle name="Output 3 22 16" xfId="19741"/>
    <cellStyle name="Output 3 22 16 2" xfId="56040"/>
    <cellStyle name="Output 3 22 17" xfId="21333"/>
    <cellStyle name="Output 3 22 17 2" xfId="56041"/>
    <cellStyle name="Output 3 22 18" xfId="22915"/>
    <cellStyle name="Output 3 22 18 2" xfId="56042"/>
    <cellStyle name="Output 3 22 19" xfId="24430"/>
    <cellStyle name="Output 3 22 2" xfId="1055"/>
    <cellStyle name="Output 3 22 2 10" xfId="15891"/>
    <cellStyle name="Output 3 22 2 11" xfId="17496"/>
    <cellStyle name="Output 3 22 2 12" xfId="19099"/>
    <cellStyle name="Output 3 22 2 13" xfId="20691"/>
    <cellStyle name="Output 3 22 2 14" xfId="22268"/>
    <cellStyle name="Output 3 22 2 15" xfId="23789"/>
    <cellStyle name="Output 3 22 2 16" xfId="25262"/>
    <cellStyle name="Output 3 22 2 2" xfId="2850"/>
    <cellStyle name="Output 3 22 2 2 2" xfId="56044"/>
    <cellStyle name="Output 3 22 2 2 3" xfId="56043"/>
    <cellStyle name="Output 3 22 2 3" xfId="4513"/>
    <cellStyle name="Output 3 22 2 3 2" xfId="56045"/>
    <cellStyle name="Output 3 22 2 4" xfId="6105"/>
    <cellStyle name="Output 3 22 2 4 2" xfId="56046"/>
    <cellStyle name="Output 3 22 2 5" xfId="7677"/>
    <cellStyle name="Output 3 22 2 5 2" xfId="56047"/>
    <cellStyle name="Output 3 22 2 6" xfId="9192"/>
    <cellStyle name="Output 3 22 2 6 2" xfId="56048"/>
    <cellStyle name="Output 3 22 2 7" xfId="10665"/>
    <cellStyle name="Output 3 22 2 8" xfId="12578"/>
    <cellStyle name="Output 3 22 2 9" xfId="14279"/>
    <cellStyle name="Output 3 22 3" xfId="1463"/>
    <cellStyle name="Output 3 22 3 10" xfId="16263"/>
    <cellStyle name="Output 3 22 3 11" xfId="17868"/>
    <cellStyle name="Output 3 22 3 12" xfId="19471"/>
    <cellStyle name="Output 3 22 3 13" xfId="21063"/>
    <cellStyle name="Output 3 22 3 14" xfId="22640"/>
    <cellStyle name="Output 3 22 3 15" xfId="24161"/>
    <cellStyle name="Output 3 22 3 16" xfId="25634"/>
    <cellStyle name="Output 3 22 3 2" xfId="3222"/>
    <cellStyle name="Output 3 22 3 2 2" xfId="56050"/>
    <cellStyle name="Output 3 22 3 2 3" xfId="56049"/>
    <cellStyle name="Output 3 22 3 3" xfId="4885"/>
    <cellStyle name="Output 3 22 3 3 2" xfId="56051"/>
    <cellStyle name="Output 3 22 3 4" xfId="6477"/>
    <cellStyle name="Output 3 22 3 4 2" xfId="56052"/>
    <cellStyle name="Output 3 22 3 5" xfId="8049"/>
    <cellStyle name="Output 3 22 3 5 2" xfId="56053"/>
    <cellStyle name="Output 3 22 3 6" xfId="9564"/>
    <cellStyle name="Output 3 22 3 6 2" xfId="56054"/>
    <cellStyle name="Output 3 22 3 7" xfId="11037"/>
    <cellStyle name="Output 3 22 3 8" xfId="12950"/>
    <cellStyle name="Output 3 22 3 9" xfId="14651"/>
    <cellStyle name="Output 3 22 4" xfId="2397"/>
    <cellStyle name="Output 3 22 4 10" xfId="17044"/>
    <cellStyle name="Output 3 22 4 11" xfId="18648"/>
    <cellStyle name="Output 3 22 4 12" xfId="20246"/>
    <cellStyle name="Output 3 22 4 13" xfId="21824"/>
    <cellStyle name="Output 3 22 4 14" xfId="23360"/>
    <cellStyle name="Output 3 22 4 15" xfId="24834"/>
    <cellStyle name="Output 3 22 4 2" xfId="4061"/>
    <cellStyle name="Output 3 22 4 2 2" xfId="56056"/>
    <cellStyle name="Output 3 22 4 2 3" xfId="56055"/>
    <cellStyle name="Output 3 22 4 3" xfId="5656"/>
    <cellStyle name="Output 3 22 4 3 2" xfId="56057"/>
    <cellStyle name="Output 3 22 4 4" xfId="7235"/>
    <cellStyle name="Output 3 22 4 4 2" xfId="56058"/>
    <cellStyle name="Output 3 22 4 5" xfId="8763"/>
    <cellStyle name="Output 3 22 4 5 2" xfId="56059"/>
    <cellStyle name="Output 3 22 4 6" xfId="10237"/>
    <cellStyle name="Output 3 22 4 6 2" xfId="56060"/>
    <cellStyle name="Output 3 22 4 7" xfId="12125"/>
    <cellStyle name="Output 3 22 4 8" xfId="13826"/>
    <cellStyle name="Output 3 22 4 9" xfId="15439"/>
    <cellStyle name="Output 3 22 5" xfId="1880"/>
    <cellStyle name="Output 3 22 5 2" xfId="56062"/>
    <cellStyle name="Output 3 22 5 2 2" xfId="56063"/>
    <cellStyle name="Output 3 22 5 3" xfId="56064"/>
    <cellStyle name="Output 3 22 5 4" xfId="56065"/>
    <cellStyle name="Output 3 22 5 5" xfId="56066"/>
    <cellStyle name="Output 3 22 5 6" xfId="56067"/>
    <cellStyle name="Output 3 22 5 7" xfId="56061"/>
    <cellStyle name="Output 3 22 6" xfId="3550"/>
    <cellStyle name="Output 3 22 6 2" xfId="56069"/>
    <cellStyle name="Output 3 22 6 2 2" xfId="56070"/>
    <cellStyle name="Output 3 22 6 3" xfId="56071"/>
    <cellStyle name="Output 3 22 6 4" xfId="56072"/>
    <cellStyle name="Output 3 22 6 5" xfId="56073"/>
    <cellStyle name="Output 3 22 6 6" xfId="56074"/>
    <cellStyle name="Output 3 22 6 7" xfId="56068"/>
    <cellStyle name="Output 3 22 7" xfId="5154"/>
    <cellStyle name="Output 3 22 7 2" xfId="56076"/>
    <cellStyle name="Output 3 22 7 2 2" xfId="56077"/>
    <cellStyle name="Output 3 22 7 3" xfId="56078"/>
    <cellStyle name="Output 3 22 7 4" xfId="56079"/>
    <cellStyle name="Output 3 22 7 5" xfId="56080"/>
    <cellStyle name="Output 3 22 7 6" xfId="56081"/>
    <cellStyle name="Output 3 22 7 7" xfId="56075"/>
    <cellStyle name="Output 3 22 8" xfId="6746"/>
    <cellStyle name="Output 3 22 8 2" xfId="56083"/>
    <cellStyle name="Output 3 22 8 2 2" xfId="56084"/>
    <cellStyle name="Output 3 22 8 3" xfId="56085"/>
    <cellStyle name="Output 3 22 8 4" xfId="56086"/>
    <cellStyle name="Output 3 22 8 5" xfId="56087"/>
    <cellStyle name="Output 3 22 8 6" xfId="56088"/>
    <cellStyle name="Output 3 22 8 7" xfId="56082"/>
    <cellStyle name="Output 3 22 9" xfId="8318"/>
    <cellStyle name="Output 3 22 9 2" xfId="56090"/>
    <cellStyle name="Output 3 22 9 2 2" xfId="56091"/>
    <cellStyle name="Output 3 22 9 3" xfId="56092"/>
    <cellStyle name="Output 3 22 9 4" xfId="56093"/>
    <cellStyle name="Output 3 22 9 5" xfId="56094"/>
    <cellStyle name="Output 3 22 9 6" xfId="56095"/>
    <cellStyle name="Output 3 22 9 7" xfId="56089"/>
    <cellStyle name="Output 3 23" xfId="468"/>
    <cellStyle name="Output 3 23 10" xfId="9836"/>
    <cellStyle name="Output 3 23 10 2" xfId="56097"/>
    <cellStyle name="Output 3 23 10 2 2" xfId="56098"/>
    <cellStyle name="Output 3 23 10 3" xfId="56099"/>
    <cellStyle name="Output 3 23 10 4" xfId="56100"/>
    <cellStyle name="Output 3 23 10 5" xfId="56101"/>
    <cellStyle name="Output 3 23 10 6" xfId="56102"/>
    <cellStyle name="Output 3 23 10 7" xfId="56096"/>
    <cellStyle name="Output 3 23 11" xfId="11610"/>
    <cellStyle name="Output 3 23 11 2" xfId="56104"/>
    <cellStyle name="Output 3 23 11 2 2" xfId="56105"/>
    <cellStyle name="Output 3 23 11 3" xfId="56106"/>
    <cellStyle name="Output 3 23 11 4" xfId="56107"/>
    <cellStyle name="Output 3 23 11 5" xfId="56108"/>
    <cellStyle name="Output 3 23 11 6" xfId="56109"/>
    <cellStyle name="Output 3 23 11 7" xfId="56103"/>
    <cellStyle name="Output 3 23 12" xfId="13312"/>
    <cellStyle name="Output 3 23 12 2" xfId="56111"/>
    <cellStyle name="Output 3 23 12 2 2" xfId="56112"/>
    <cellStyle name="Output 3 23 12 3" xfId="56113"/>
    <cellStyle name="Output 3 23 12 4" xfId="56114"/>
    <cellStyle name="Output 3 23 12 5" xfId="56115"/>
    <cellStyle name="Output 3 23 12 6" xfId="56110"/>
    <cellStyle name="Output 3 23 13" xfId="14924"/>
    <cellStyle name="Output 3 23 13 2" xfId="56117"/>
    <cellStyle name="Output 3 23 13 3" xfId="56116"/>
    <cellStyle name="Output 3 23 14" xfId="16535"/>
    <cellStyle name="Output 3 23 14 2" xfId="56119"/>
    <cellStyle name="Output 3 23 14 3" xfId="56118"/>
    <cellStyle name="Output 3 23 15" xfId="18140"/>
    <cellStyle name="Output 3 23 15 2" xfId="56120"/>
    <cellStyle name="Output 3 23 16" xfId="19744"/>
    <cellStyle name="Output 3 23 16 2" xfId="56121"/>
    <cellStyle name="Output 3 23 17" xfId="21336"/>
    <cellStyle name="Output 3 23 17 2" xfId="56122"/>
    <cellStyle name="Output 3 23 18" xfId="22918"/>
    <cellStyle name="Output 3 23 18 2" xfId="56123"/>
    <cellStyle name="Output 3 23 19" xfId="24433"/>
    <cellStyle name="Output 3 23 2" xfId="1058"/>
    <cellStyle name="Output 3 23 2 10" xfId="15894"/>
    <cellStyle name="Output 3 23 2 11" xfId="17499"/>
    <cellStyle name="Output 3 23 2 12" xfId="19102"/>
    <cellStyle name="Output 3 23 2 13" xfId="20694"/>
    <cellStyle name="Output 3 23 2 14" xfId="22271"/>
    <cellStyle name="Output 3 23 2 15" xfId="23792"/>
    <cellStyle name="Output 3 23 2 16" xfId="25265"/>
    <cellStyle name="Output 3 23 2 2" xfId="2853"/>
    <cellStyle name="Output 3 23 2 2 2" xfId="56125"/>
    <cellStyle name="Output 3 23 2 2 3" xfId="56124"/>
    <cellStyle name="Output 3 23 2 3" xfId="4516"/>
    <cellStyle name="Output 3 23 2 3 2" xfId="56126"/>
    <cellStyle name="Output 3 23 2 4" xfId="6108"/>
    <cellStyle name="Output 3 23 2 4 2" xfId="56127"/>
    <cellStyle name="Output 3 23 2 5" xfId="7680"/>
    <cellStyle name="Output 3 23 2 5 2" xfId="56128"/>
    <cellStyle name="Output 3 23 2 6" xfId="9195"/>
    <cellStyle name="Output 3 23 2 6 2" xfId="56129"/>
    <cellStyle name="Output 3 23 2 7" xfId="10668"/>
    <cellStyle name="Output 3 23 2 8" xfId="12581"/>
    <cellStyle name="Output 3 23 2 9" xfId="14282"/>
    <cellStyle name="Output 3 23 3" xfId="1466"/>
    <cellStyle name="Output 3 23 3 10" xfId="16266"/>
    <cellStyle name="Output 3 23 3 11" xfId="17871"/>
    <cellStyle name="Output 3 23 3 12" xfId="19474"/>
    <cellStyle name="Output 3 23 3 13" xfId="21066"/>
    <cellStyle name="Output 3 23 3 14" xfId="22643"/>
    <cellStyle name="Output 3 23 3 15" xfId="24164"/>
    <cellStyle name="Output 3 23 3 16" xfId="25637"/>
    <cellStyle name="Output 3 23 3 2" xfId="3225"/>
    <cellStyle name="Output 3 23 3 2 2" xfId="56131"/>
    <cellStyle name="Output 3 23 3 2 3" xfId="56130"/>
    <cellStyle name="Output 3 23 3 3" xfId="4888"/>
    <cellStyle name="Output 3 23 3 3 2" xfId="56132"/>
    <cellStyle name="Output 3 23 3 4" xfId="6480"/>
    <cellStyle name="Output 3 23 3 4 2" xfId="56133"/>
    <cellStyle name="Output 3 23 3 5" xfId="8052"/>
    <cellStyle name="Output 3 23 3 5 2" xfId="56134"/>
    <cellStyle name="Output 3 23 3 6" xfId="9567"/>
    <cellStyle name="Output 3 23 3 6 2" xfId="56135"/>
    <cellStyle name="Output 3 23 3 7" xfId="11040"/>
    <cellStyle name="Output 3 23 3 8" xfId="12953"/>
    <cellStyle name="Output 3 23 3 9" xfId="14654"/>
    <cellStyle name="Output 3 23 4" xfId="2400"/>
    <cellStyle name="Output 3 23 4 10" xfId="17047"/>
    <cellStyle name="Output 3 23 4 11" xfId="18651"/>
    <cellStyle name="Output 3 23 4 12" xfId="20249"/>
    <cellStyle name="Output 3 23 4 13" xfId="21827"/>
    <cellStyle name="Output 3 23 4 14" xfId="23363"/>
    <cellStyle name="Output 3 23 4 15" xfId="24837"/>
    <cellStyle name="Output 3 23 4 2" xfId="4064"/>
    <cellStyle name="Output 3 23 4 2 2" xfId="56137"/>
    <cellStyle name="Output 3 23 4 2 3" xfId="56136"/>
    <cellStyle name="Output 3 23 4 3" xfId="5659"/>
    <cellStyle name="Output 3 23 4 3 2" xfId="56138"/>
    <cellStyle name="Output 3 23 4 4" xfId="7238"/>
    <cellStyle name="Output 3 23 4 4 2" xfId="56139"/>
    <cellStyle name="Output 3 23 4 5" xfId="8766"/>
    <cellStyle name="Output 3 23 4 5 2" xfId="56140"/>
    <cellStyle name="Output 3 23 4 6" xfId="10240"/>
    <cellStyle name="Output 3 23 4 6 2" xfId="56141"/>
    <cellStyle name="Output 3 23 4 7" xfId="12128"/>
    <cellStyle name="Output 3 23 4 8" xfId="13829"/>
    <cellStyle name="Output 3 23 4 9" xfId="15442"/>
    <cellStyle name="Output 3 23 5" xfId="1883"/>
    <cellStyle name="Output 3 23 5 2" xfId="56143"/>
    <cellStyle name="Output 3 23 5 2 2" xfId="56144"/>
    <cellStyle name="Output 3 23 5 3" xfId="56145"/>
    <cellStyle name="Output 3 23 5 4" xfId="56146"/>
    <cellStyle name="Output 3 23 5 5" xfId="56147"/>
    <cellStyle name="Output 3 23 5 6" xfId="56148"/>
    <cellStyle name="Output 3 23 5 7" xfId="56142"/>
    <cellStyle name="Output 3 23 6" xfId="3553"/>
    <cellStyle name="Output 3 23 6 2" xfId="56150"/>
    <cellStyle name="Output 3 23 6 2 2" xfId="56151"/>
    <cellStyle name="Output 3 23 6 3" xfId="56152"/>
    <cellStyle name="Output 3 23 6 4" xfId="56153"/>
    <cellStyle name="Output 3 23 6 5" xfId="56154"/>
    <cellStyle name="Output 3 23 6 6" xfId="56155"/>
    <cellStyle name="Output 3 23 6 7" xfId="56149"/>
    <cellStyle name="Output 3 23 7" xfId="5157"/>
    <cellStyle name="Output 3 23 7 2" xfId="56157"/>
    <cellStyle name="Output 3 23 7 2 2" xfId="56158"/>
    <cellStyle name="Output 3 23 7 3" xfId="56159"/>
    <cellStyle name="Output 3 23 7 4" xfId="56160"/>
    <cellStyle name="Output 3 23 7 5" xfId="56161"/>
    <cellStyle name="Output 3 23 7 6" xfId="56162"/>
    <cellStyle name="Output 3 23 7 7" xfId="56156"/>
    <cellStyle name="Output 3 23 8" xfId="6749"/>
    <cellStyle name="Output 3 23 8 2" xfId="56164"/>
    <cellStyle name="Output 3 23 8 2 2" xfId="56165"/>
    <cellStyle name="Output 3 23 8 3" xfId="56166"/>
    <cellStyle name="Output 3 23 8 4" xfId="56167"/>
    <cellStyle name="Output 3 23 8 5" xfId="56168"/>
    <cellStyle name="Output 3 23 8 6" xfId="56169"/>
    <cellStyle name="Output 3 23 8 7" xfId="56163"/>
    <cellStyle name="Output 3 23 9" xfId="8321"/>
    <cellStyle name="Output 3 23 9 2" xfId="56171"/>
    <cellStyle name="Output 3 23 9 2 2" xfId="56172"/>
    <cellStyle name="Output 3 23 9 3" xfId="56173"/>
    <cellStyle name="Output 3 23 9 4" xfId="56174"/>
    <cellStyle name="Output 3 23 9 5" xfId="56175"/>
    <cellStyle name="Output 3 23 9 6" xfId="56176"/>
    <cellStyle name="Output 3 23 9 7" xfId="56170"/>
    <cellStyle name="Output 3 24" xfId="571"/>
    <cellStyle name="Output 3 24 10" xfId="9933"/>
    <cellStyle name="Output 3 24 10 2" xfId="56178"/>
    <cellStyle name="Output 3 24 10 2 2" xfId="56179"/>
    <cellStyle name="Output 3 24 10 3" xfId="56180"/>
    <cellStyle name="Output 3 24 10 4" xfId="56181"/>
    <cellStyle name="Output 3 24 10 5" xfId="56182"/>
    <cellStyle name="Output 3 24 10 6" xfId="56183"/>
    <cellStyle name="Output 3 24 10 7" xfId="56177"/>
    <cellStyle name="Output 3 24 11" xfId="11713"/>
    <cellStyle name="Output 3 24 11 2" xfId="56185"/>
    <cellStyle name="Output 3 24 11 2 2" xfId="56186"/>
    <cellStyle name="Output 3 24 11 3" xfId="56187"/>
    <cellStyle name="Output 3 24 11 4" xfId="56188"/>
    <cellStyle name="Output 3 24 11 5" xfId="56189"/>
    <cellStyle name="Output 3 24 11 6" xfId="56190"/>
    <cellStyle name="Output 3 24 11 7" xfId="56184"/>
    <cellStyle name="Output 3 24 12" xfId="13415"/>
    <cellStyle name="Output 3 24 12 2" xfId="56192"/>
    <cellStyle name="Output 3 24 12 2 2" xfId="56193"/>
    <cellStyle name="Output 3 24 12 3" xfId="56194"/>
    <cellStyle name="Output 3 24 12 4" xfId="56195"/>
    <cellStyle name="Output 3 24 12 5" xfId="56196"/>
    <cellStyle name="Output 3 24 12 6" xfId="56191"/>
    <cellStyle name="Output 3 24 13" xfId="15027"/>
    <cellStyle name="Output 3 24 13 2" xfId="56198"/>
    <cellStyle name="Output 3 24 13 3" xfId="56197"/>
    <cellStyle name="Output 3 24 14" xfId="16638"/>
    <cellStyle name="Output 3 24 14 2" xfId="56200"/>
    <cellStyle name="Output 3 24 14 3" xfId="56199"/>
    <cellStyle name="Output 3 24 15" xfId="18242"/>
    <cellStyle name="Output 3 24 15 2" xfId="56201"/>
    <cellStyle name="Output 3 24 16" xfId="19845"/>
    <cellStyle name="Output 3 24 16 2" xfId="56202"/>
    <cellStyle name="Output 3 24 17" xfId="21438"/>
    <cellStyle name="Output 3 24 17 2" xfId="56203"/>
    <cellStyle name="Output 3 24 18" xfId="23015"/>
    <cellStyle name="Output 3 24 18 2" xfId="56204"/>
    <cellStyle name="Output 3 24 19" xfId="24530"/>
    <cellStyle name="Output 3 24 2" xfId="1161"/>
    <cellStyle name="Output 3 24 2 10" xfId="15991"/>
    <cellStyle name="Output 3 24 2 11" xfId="17596"/>
    <cellStyle name="Output 3 24 2 12" xfId="19199"/>
    <cellStyle name="Output 3 24 2 13" xfId="20791"/>
    <cellStyle name="Output 3 24 2 14" xfId="22368"/>
    <cellStyle name="Output 3 24 2 15" xfId="23889"/>
    <cellStyle name="Output 3 24 2 16" xfId="25362"/>
    <cellStyle name="Output 3 24 2 2" xfId="2950"/>
    <cellStyle name="Output 3 24 2 2 2" xfId="56206"/>
    <cellStyle name="Output 3 24 2 2 3" xfId="56205"/>
    <cellStyle name="Output 3 24 2 3" xfId="4613"/>
    <cellStyle name="Output 3 24 2 3 2" xfId="56207"/>
    <cellStyle name="Output 3 24 2 4" xfId="6205"/>
    <cellStyle name="Output 3 24 2 4 2" xfId="56208"/>
    <cellStyle name="Output 3 24 2 5" xfId="7777"/>
    <cellStyle name="Output 3 24 2 5 2" xfId="56209"/>
    <cellStyle name="Output 3 24 2 6" xfId="9292"/>
    <cellStyle name="Output 3 24 2 6 2" xfId="56210"/>
    <cellStyle name="Output 3 24 2 7" xfId="10765"/>
    <cellStyle name="Output 3 24 2 8" xfId="12678"/>
    <cellStyle name="Output 3 24 2 9" xfId="14379"/>
    <cellStyle name="Output 3 24 3" xfId="1569"/>
    <cellStyle name="Output 3 24 3 10" xfId="16363"/>
    <cellStyle name="Output 3 24 3 11" xfId="17968"/>
    <cellStyle name="Output 3 24 3 12" xfId="19571"/>
    <cellStyle name="Output 3 24 3 13" xfId="21163"/>
    <cellStyle name="Output 3 24 3 14" xfId="22740"/>
    <cellStyle name="Output 3 24 3 15" xfId="24261"/>
    <cellStyle name="Output 3 24 3 16" xfId="25734"/>
    <cellStyle name="Output 3 24 3 2" xfId="3322"/>
    <cellStyle name="Output 3 24 3 2 2" xfId="56212"/>
    <cellStyle name="Output 3 24 3 2 3" xfId="56211"/>
    <cellStyle name="Output 3 24 3 3" xfId="4985"/>
    <cellStyle name="Output 3 24 3 3 2" xfId="56213"/>
    <cellStyle name="Output 3 24 3 4" xfId="6577"/>
    <cellStyle name="Output 3 24 3 4 2" xfId="56214"/>
    <cellStyle name="Output 3 24 3 5" xfId="8149"/>
    <cellStyle name="Output 3 24 3 5 2" xfId="56215"/>
    <cellStyle name="Output 3 24 3 6" xfId="9664"/>
    <cellStyle name="Output 3 24 3 6 2" xfId="56216"/>
    <cellStyle name="Output 3 24 3 7" xfId="11137"/>
    <cellStyle name="Output 3 24 3 8" xfId="13050"/>
    <cellStyle name="Output 3 24 3 9" xfId="14751"/>
    <cellStyle name="Output 3 24 4" xfId="2503"/>
    <cellStyle name="Output 3 24 4 10" xfId="17150"/>
    <cellStyle name="Output 3 24 4 11" xfId="18754"/>
    <cellStyle name="Output 3 24 4 12" xfId="20351"/>
    <cellStyle name="Output 3 24 4 13" xfId="21928"/>
    <cellStyle name="Output 3 24 4 14" xfId="23461"/>
    <cellStyle name="Output 3 24 4 15" xfId="24934"/>
    <cellStyle name="Output 3 24 4 2" xfId="4166"/>
    <cellStyle name="Output 3 24 4 2 2" xfId="56218"/>
    <cellStyle name="Output 3 24 4 2 3" xfId="56217"/>
    <cellStyle name="Output 3 24 4 3" xfId="5761"/>
    <cellStyle name="Output 3 24 4 3 2" xfId="56219"/>
    <cellStyle name="Output 3 24 4 4" xfId="7339"/>
    <cellStyle name="Output 3 24 4 4 2" xfId="56220"/>
    <cellStyle name="Output 3 24 4 5" xfId="8864"/>
    <cellStyle name="Output 3 24 4 5 2" xfId="56221"/>
    <cellStyle name="Output 3 24 4 6" xfId="10337"/>
    <cellStyle name="Output 3 24 4 6 2" xfId="56222"/>
    <cellStyle name="Output 3 24 4 7" xfId="12231"/>
    <cellStyle name="Output 3 24 4 8" xfId="13932"/>
    <cellStyle name="Output 3 24 4 9" xfId="15544"/>
    <cellStyle name="Output 3 24 5" xfId="1986"/>
    <cellStyle name="Output 3 24 5 2" xfId="56224"/>
    <cellStyle name="Output 3 24 5 2 2" xfId="56225"/>
    <cellStyle name="Output 3 24 5 3" xfId="56226"/>
    <cellStyle name="Output 3 24 5 4" xfId="56227"/>
    <cellStyle name="Output 3 24 5 5" xfId="56228"/>
    <cellStyle name="Output 3 24 5 6" xfId="56229"/>
    <cellStyle name="Output 3 24 5 7" xfId="56223"/>
    <cellStyle name="Output 3 24 6" xfId="3655"/>
    <cellStyle name="Output 3 24 6 2" xfId="56231"/>
    <cellStyle name="Output 3 24 6 2 2" xfId="56232"/>
    <cellStyle name="Output 3 24 6 3" xfId="56233"/>
    <cellStyle name="Output 3 24 6 4" xfId="56234"/>
    <cellStyle name="Output 3 24 6 5" xfId="56235"/>
    <cellStyle name="Output 3 24 6 6" xfId="56236"/>
    <cellStyle name="Output 3 24 6 7" xfId="56230"/>
    <cellStyle name="Output 3 24 7" xfId="5258"/>
    <cellStyle name="Output 3 24 7 2" xfId="56238"/>
    <cellStyle name="Output 3 24 7 2 2" xfId="56239"/>
    <cellStyle name="Output 3 24 7 3" xfId="56240"/>
    <cellStyle name="Output 3 24 7 4" xfId="56241"/>
    <cellStyle name="Output 3 24 7 5" xfId="56242"/>
    <cellStyle name="Output 3 24 7 6" xfId="56243"/>
    <cellStyle name="Output 3 24 7 7" xfId="56237"/>
    <cellStyle name="Output 3 24 8" xfId="6849"/>
    <cellStyle name="Output 3 24 8 2" xfId="56245"/>
    <cellStyle name="Output 3 24 8 2 2" xfId="56246"/>
    <cellStyle name="Output 3 24 8 3" xfId="56247"/>
    <cellStyle name="Output 3 24 8 4" xfId="56248"/>
    <cellStyle name="Output 3 24 8 5" xfId="56249"/>
    <cellStyle name="Output 3 24 8 6" xfId="56250"/>
    <cellStyle name="Output 3 24 8 7" xfId="56244"/>
    <cellStyle name="Output 3 24 9" xfId="8418"/>
    <cellStyle name="Output 3 24 9 2" xfId="56252"/>
    <cellStyle name="Output 3 24 9 2 2" xfId="56253"/>
    <cellStyle name="Output 3 24 9 3" xfId="56254"/>
    <cellStyle name="Output 3 24 9 4" xfId="56255"/>
    <cellStyle name="Output 3 24 9 5" xfId="56256"/>
    <cellStyle name="Output 3 24 9 6" xfId="56257"/>
    <cellStyle name="Output 3 24 9 7" xfId="56251"/>
    <cellStyle name="Output 3 25" xfId="584"/>
    <cellStyle name="Output 3 25 10" xfId="9943"/>
    <cellStyle name="Output 3 25 10 2" xfId="56259"/>
    <cellStyle name="Output 3 25 10 2 2" xfId="56260"/>
    <cellStyle name="Output 3 25 10 3" xfId="56261"/>
    <cellStyle name="Output 3 25 10 4" xfId="56262"/>
    <cellStyle name="Output 3 25 10 5" xfId="56263"/>
    <cellStyle name="Output 3 25 10 6" xfId="56264"/>
    <cellStyle name="Output 3 25 10 7" xfId="56258"/>
    <cellStyle name="Output 3 25 11" xfId="11726"/>
    <cellStyle name="Output 3 25 11 2" xfId="56266"/>
    <cellStyle name="Output 3 25 11 2 2" xfId="56267"/>
    <cellStyle name="Output 3 25 11 3" xfId="56268"/>
    <cellStyle name="Output 3 25 11 4" xfId="56269"/>
    <cellStyle name="Output 3 25 11 5" xfId="56270"/>
    <cellStyle name="Output 3 25 11 6" xfId="56271"/>
    <cellStyle name="Output 3 25 11 7" xfId="56265"/>
    <cellStyle name="Output 3 25 12" xfId="13428"/>
    <cellStyle name="Output 3 25 12 2" xfId="56273"/>
    <cellStyle name="Output 3 25 12 2 2" xfId="56274"/>
    <cellStyle name="Output 3 25 12 3" xfId="56275"/>
    <cellStyle name="Output 3 25 12 4" xfId="56276"/>
    <cellStyle name="Output 3 25 12 5" xfId="56277"/>
    <cellStyle name="Output 3 25 12 6" xfId="56272"/>
    <cellStyle name="Output 3 25 13" xfId="15040"/>
    <cellStyle name="Output 3 25 13 2" xfId="56279"/>
    <cellStyle name="Output 3 25 13 3" xfId="56278"/>
    <cellStyle name="Output 3 25 14" xfId="16651"/>
    <cellStyle name="Output 3 25 14 2" xfId="56281"/>
    <cellStyle name="Output 3 25 14 3" xfId="56280"/>
    <cellStyle name="Output 3 25 15" xfId="18253"/>
    <cellStyle name="Output 3 25 15 2" xfId="56282"/>
    <cellStyle name="Output 3 25 16" xfId="19856"/>
    <cellStyle name="Output 3 25 16 2" xfId="56283"/>
    <cellStyle name="Output 3 25 17" xfId="21450"/>
    <cellStyle name="Output 3 25 17 2" xfId="56284"/>
    <cellStyle name="Output 3 25 18" xfId="23026"/>
    <cellStyle name="Output 3 25 18 2" xfId="56285"/>
    <cellStyle name="Output 3 25 19" xfId="24540"/>
    <cellStyle name="Output 3 25 2" xfId="1174"/>
    <cellStyle name="Output 3 25 2 10" xfId="16001"/>
    <cellStyle name="Output 3 25 2 11" xfId="17606"/>
    <cellStyle name="Output 3 25 2 12" xfId="19209"/>
    <cellStyle name="Output 3 25 2 13" xfId="20801"/>
    <cellStyle name="Output 3 25 2 14" xfId="22378"/>
    <cellStyle name="Output 3 25 2 15" xfId="23899"/>
    <cellStyle name="Output 3 25 2 16" xfId="25372"/>
    <cellStyle name="Output 3 25 2 2" xfId="2960"/>
    <cellStyle name="Output 3 25 2 2 2" xfId="56287"/>
    <cellStyle name="Output 3 25 2 2 3" xfId="56286"/>
    <cellStyle name="Output 3 25 2 3" xfId="4623"/>
    <cellStyle name="Output 3 25 2 3 2" xfId="56288"/>
    <cellStyle name="Output 3 25 2 4" xfId="6215"/>
    <cellStyle name="Output 3 25 2 4 2" xfId="56289"/>
    <cellStyle name="Output 3 25 2 5" xfId="7787"/>
    <cellStyle name="Output 3 25 2 5 2" xfId="56290"/>
    <cellStyle name="Output 3 25 2 6" xfId="9302"/>
    <cellStyle name="Output 3 25 2 6 2" xfId="56291"/>
    <cellStyle name="Output 3 25 2 7" xfId="10775"/>
    <cellStyle name="Output 3 25 2 8" xfId="12688"/>
    <cellStyle name="Output 3 25 2 9" xfId="14389"/>
    <cellStyle name="Output 3 25 3" xfId="1582"/>
    <cellStyle name="Output 3 25 3 10" xfId="16373"/>
    <cellStyle name="Output 3 25 3 11" xfId="17978"/>
    <cellStyle name="Output 3 25 3 12" xfId="19581"/>
    <cellStyle name="Output 3 25 3 13" xfId="21173"/>
    <cellStyle name="Output 3 25 3 14" xfId="22750"/>
    <cellStyle name="Output 3 25 3 15" xfId="24271"/>
    <cellStyle name="Output 3 25 3 16" xfId="25744"/>
    <cellStyle name="Output 3 25 3 2" xfId="3332"/>
    <cellStyle name="Output 3 25 3 2 2" xfId="56293"/>
    <cellStyle name="Output 3 25 3 2 3" xfId="56292"/>
    <cellStyle name="Output 3 25 3 3" xfId="4995"/>
    <cellStyle name="Output 3 25 3 3 2" xfId="56294"/>
    <cellStyle name="Output 3 25 3 4" xfId="6587"/>
    <cellStyle name="Output 3 25 3 4 2" xfId="56295"/>
    <cellStyle name="Output 3 25 3 5" xfId="8159"/>
    <cellStyle name="Output 3 25 3 5 2" xfId="56296"/>
    <cellStyle name="Output 3 25 3 6" xfId="9674"/>
    <cellStyle name="Output 3 25 3 6 2" xfId="56297"/>
    <cellStyle name="Output 3 25 3 7" xfId="11147"/>
    <cellStyle name="Output 3 25 3 8" xfId="13060"/>
    <cellStyle name="Output 3 25 3 9" xfId="14761"/>
    <cellStyle name="Output 3 25 4" xfId="2516"/>
    <cellStyle name="Output 3 25 4 10" xfId="17163"/>
    <cellStyle name="Output 3 25 4 11" xfId="18766"/>
    <cellStyle name="Output 3 25 4 12" xfId="20363"/>
    <cellStyle name="Output 3 25 4 13" xfId="21939"/>
    <cellStyle name="Output 3 25 4 14" xfId="23471"/>
    <cellStyle name="Output 3 25 4 15" xfId="24944"/>
    <cellStyle name="Output 3 25 4 2" xfId="4179"/>
    <cellStyle name="Output 3 25 4 2 2" xfId="56299"/>
    <cellStyle name="Output 3 25 4 2 3" xfId="56298"/>
    <cellStyle name="Output 3 25 4 3" xfId="5773"/>
    <cellStyle name="Output 3 25 4 3 2" xfId="56300"/>
    <cellStyle name="Output 3 25 4 4" xfId="7349"/>
    <cellStyle name="Output 3 25 4 4 2" xfId="56301"/>
    <cellStyle name="Output 3 25 4 5" xfId="8874"/>
    <cellStyle name="Output 3 25 4 5 2" xfId="56302"/>
    <cellStyle name="Output 3 25 4 6" xfId="10347"/>
    <cellStyle name="Output 3 25 4 6 2" xfId="56303"/>
    <cellStyle name="Output 3 25 4 7" xfId="12244"/>
    <cellStyle name="Output 3 25 4 8" xfId="13945"/>
    <cellStyle name="Output 3 25 4 9" xfId="15557"/>
    <cellStyle name="Output 3 25 5" xfId="1999"/>
    <cellStyle name="Output 3 25 5 2" xfId="56305"/>
    <cellStyle name="Output 3 25 5 2 2" xfId="56306"/>
    <cellStyle name="Output 3 25 5 3" xfId="56307"/>
    <cellStyle name="Output 3 25 5 4" xfId="56308"/>
    <cellStyle name="Output 3 25 5 5" xfId="56309"/>
    <cellStyle name="Output 3 25 5 6" xfId="56310"/>
    <cellStyle name="Output 3 25 5 7" xfId="56304"/>
    <cellStyle name="Output 3 25 6" xfId="3668"/>
    <cellStyle name="Output 3 25 6 2" xfId="56312"/>
    <cellStyle name="Output 3 25 6 2 2" xfId="56313"/>
    <cellStyle name="Output 3 25 6 3" xfId="56314"/>
    <cellStyle name="Output 3 25 6 4" xfId="56315"/>
    <cellStyle name="Output 3 25 6 5" xfId="56316"/>
    <cellStyle name="Output 3 25 6 6" xfId="56317"/>
    <cellStyle name="Output 3 25 6 7" xfId="56311"/>
    <cellStyle name="Output 3 25 7" xfId="5271"/>
    <cellStyle name="Output 3 25 7 2" xfId="56319"/>
    <cellStyle name="Output 3 25 7 2 2" xfId="56320"/>
    <cellStyle name="Output 3 25 7 3" xfId="56321"/>
    <cellStyle name="Output 3 25 7 4" xfId="56322"/>
    <cellStyle name="Output 3 25 7 5" xfId="56323"/>
    <cellStyle name="Output 3 25 7 6" xfId="56324"/>
    <cellStyle name="Output 3 25 7 7" xfId="56318"/>
    <cellStyle name="Output 3 25 8" xfId="6860"/>
    <cellStyle name="Output 3 25 8 2" xfId="56326"/>
    <cellStyle name="Output 3 25 8 2 2" xfId="56327"/>
    <cellStyle name="Output 3 25 8 3" xfId="56328"/>
    <cellStyle name="Output 3 25 8 4" xfId="56329"/>
    <cellStyle name="Output 3 25 8 5" xfId="56330"/>
    <cellStyle name="Output 3 25 8 6" xfId="56331"/>
    <cellStyle name="Output 3 25 8 7" xfId="56325"/>
    <cellStyle name="Output 3 25 9" xfId="8429"/>
    <cellStyle name="Output 3 25 9 2" xfId="56333"/>
    <cellStyle name="Output 3 25 9 2 2" xfId="56334"/>
    <cellStyle name="Output 3 25 9 3" xfId="56335"/>
    <cellStyle name="Output 3 25 9 4" xfId="56336"/>
    <cellStyle name="Output 3 25 9 5" xfId="56337"/>
    <cellStyle name="Output 3 25 9 6" xfId="56338"/>
    <cellStyle name="Output 3 25 9 7" xfId="56332"/>
    <cellStyle name="Output 3 26" xfId="555"/>
    <cellStyle name="Output 3 26 10" xfId="9917"/>
    <cellStyle name="Output 3 26 10 2" xfId="56340"/>
    <cellStyle name="Output 3 26 10 2 2" xfId="56341"/>
    <cellStyle name="Output 3 26 10 3" xfId="56342"/>
    <cellStyle name="Output 3 26 10 4" xfId="56343"/>
    <cellStyle name="Output 3 26 10 5" xfId="56344"/>
    <cellStyle name="Output 3 26 10 6" xfId="56345"/>
    <cellStyle name="Output 3 26 10 7" xfId="56339"/>
    <cellStyle name="Output 3 26 11" xfId="11697"/>
    <cellStyle name="Output 3 26 11 2" xfId="56347"/>
    <cellStyle name="Output 3 26 11 2 2" xfId="56348"/>
    <cellStyle name="Output 3 26 11 3" xfId="56349"/>
    <cellStyle name="Output 3 26 11 4" xfId="56350"/>
    <cellStyle name="Output 3 26 11 5" xfId="56351"/>
    <cellStyle name="Output 3 26 11 6" xfId="56352"/>
    <cellStyle name="Output 3 26 11 7" xfId="56346"/>
    <cellStyle name="Output 3 26 12" xfId="13399"/>
    <cellStyle name="Output 3 26 12 2" xfId="56354"/>
    <cellStyle name="Output 3 26 12 2 2" xfId="56355"/>
    <cellStyle name="Output 3 26 12 3" xfId="56356"/>
    <cellStyle name="Output 3 26 12 4" xfId="56357"/>
    <cellStyle name="Output 3 26 12 5" xfId="56358"/>
    <cellStyle name="Output 3 26 12 6" xfId="56353"/>
    <cellStyle name="Output 3 26 13" xfId="15011"/>
    <cellStyle name="Output 3 26 13 2" xfId="56360"/>
    <cellStyle name="Output 3 26 13 3" xfId="56359"/>
    <cellStyle name="Output 3 26 14" xfId="16622"/>
    <cellStyle name="Output 3 26 14 2" xfId="56362"/>
    <cellStyle name="Output 3 26 14 3" xfId="56361"/>
    <cellStyle name="Output 3 26 15" xfId="18226"/>
    <cellStyle name="Output 3 26 15 2" xfId="56363"/>
    <cellStyle name="Output 3 26 16" xfId="19829"/>
    <cellStyle name="Output 3 26 16 2" xfId="56364"/>
    <cellStyle name="Output 3 26 17" xfId="21422"/>
    <cellStyle name="Output 3 26 17 2" xfId="56365"/>
    <cellStyle name="Output 3 26 18" xfId="22999"/>
    <cellStyle name="Output 3 26 18 2" xfId="56366"/>
    <cellStyle name="Output 3 26 19" xfId="24514"/>
    <cellStyle name="Output 3 26 2" xfId="1145"/>
    <cellStyle name="Output 3 26 2 10" xfId="15975"/>
    <cellStyle name="Output 3 26 2 11" xfId="17580"/>
    <cellStyle name="Output 3 26 2 12" xfId="19183"/>
    <cellStyle name="Output 3 26 2 13" xfId="20775"/>
    <cellStyle name="Output 3 26 2 14" xfId="22352"/>
    <cellStyle name="Output 3 26 2 15" xfId="23873"/>
    <cellStyle name="Output 3 26 2 16" xfId="25346"/>
    <cellStyle name="Output 3 26 2 2" xfId="2934"/>
    <cellStyle name="Output 3 26 2 2 2" xfId="56368"/>
    <cellStyle name="Output 3 26 2 2 3" xfId="56367"/>
    <cellStyle name="Output 3 26 2 3" xfId="4597"/>
    <cellStyle name="Output 3 26 2 3 2" xfId="56369"/>
    <cellStyle name="Output 3 26 2 4" xfId="6189"/>
    <cellStyle name="Output 3 26 2 4 2" xfId="56370"/>
    <cellStyle name="Output 3 26 2 5" xfId="7761"/>
    <cellStyle name="Output 3 26 2 5 2" xfId="56371"/>
    <cellStyle name="Output 3 26 2 6" xfId="9276"/>
    <cellStyle name="Output 3 26 2 6 2" xfId="56372"/>
    <cellStyle name="Output 3 26 2 7" xfId="10749"/>
    <cellStyle name="Output 3 26 2 8" xfId="12662"/>
    <cellStyle name="Output 3 26 2 9" xfId="14363"/>
    <cellStyle name="Output 3 26 3" xfId="1553"/>
    <cellStyle name="Output 3 26 3 10" xfId="16347"/>
    <cellStyle name="Output 3 26 3 11" xfId="17952"/>
    <cellStyle name="Output 3 26 3 12" xfId="19555"/>
    <cellStyle name="Output 3 26 3 13" xfId="21147"/>
    <cellStyle name="Output 3 26 3 14" xfId="22724"/>
    <cellStyle name="Output 3 26 3 15" xfId="24245"/>
    <cellStyle name="Output 3 26 3 16" xfId="25718"/>
    <cellStyle name="Output 3 26 3 2" xfId="3306"/>
    <cellStyle name="Output 3 26 3 2 2" xfId="56374"/>
    <cellStyle name="Output 3 26 3 2 3" xfId="56373"/>
    <cellStyle name="Output 3 26 3 3" xfId="4969"/>
    <cellStyle name="Output 3 26 3 3 2" xfId="56375"/>
    <cellStyle name="Output 3 26 3 4" xfId="6561"/>
    <cellStyle name="Output 3 26 3 4 2" xfId="56376"/>
    <cellStyle name="Output 3 26 3 5" xfId="8133"/>
    <cellStyle name="Output 3 26 3 5 2" xfId="56377"/>
    <cellStyle name="Output 3 26 3 6" xfId="9648"/>
    <cellStyle name="Output 3 26 3 6 2" xfId="56378"/>
    <cellStyle name="Output 3 26 3 7" xfId="11121"/>
    <cellStyle name="Output 3 26 3 8" xfId="13034"/>
    <cellStyle name="Output 3 26 3 9" xfId="14735"/>
    <cellStyle name="Output 3 26 4" xfId="2487"/>
    <cellStyle name="Output 3 26 4 10" xfId="17134"/>
    <cellStyle name="Output 3 26 4 11" xfId="18738"/>
    <cellStyle name="Output 3 26 4 12" xfId="20335"/>
    <cellStyle name="Output 3 26 4 13" xfId="21912"/>
    <cellStyle name="Output 3 26 4 14" xfId="23445"/>
    <cellStyle name="Output 3 26 4 15" xfId="24918"/>
    <cellStyle name="Output 3 26 4 2" xfId="4150"/>
    <cellStyle name="Output 3 26 4 2 2" xfId="56380"/>
    <cellStyle name="Output 3 26 4 2 3" xfId="56379"/>
    <cellStyle name="Output 3 26 4 3" xfId="5745"/>
    <cellStyle name="Output 3 26 4 3 2" xfId="56381"/>
    <cellStyle name="Output 3 26 4 4" xfId="7323"/>
    <cellStyle name="Output 3 26 4 4 2" xfId="56382"/>
    <cellStyle name="Output 3 26 4 5" xfId="8848"/>
    <cellStyle name="Output 3 26 4 5 2" xfId="56383"/>
    <cellStyle name="Output 3 26 4 6" xfId="10321"/>
    <cellStyle name="Output 3 26 4 6 2" xfId="56384"/>
    <cellStyle name="Output 3 26 4 7" xfId="12215"/>
    <cellStyle name="Output 3 26 4 8" xfId="13916"/>
    <cellStyle name="Output 3 26 4 9" xfId="15528"/>
    <cellStyle name="Output 3 26 5" xfId="1970"/>
    <cellStyle name="Output 3 26 5 2" xfId="56386"/>
    <cellStyle name="Output 3 26 5 2 2" xfId="56387"/>
    <cellStyle name="Output 3 26 5 3" xfId="56388"/>
    <cellStyle name="Output 3 26 5 4" xfId="56389"/>
    <cellStyle name="Output 3 26 5 5" xfId="56390"/>
    <cellStyle name="Output 3 26 5 6" xfId="56391"/>
    <cellStyle name="Output 3 26 5 7" xfId="56385"/>
    <cellStyle name="Output 3 26 6" xfId="3639"/>
    <cellStyle name="Output 3 26 6 2" xfId="56393"/>
    <cellStyle name="Output 3 26 6 2 2" xfId="56394"/>
    <cellStyle name="Output 3 26 6 3" xfId="56395"/>
    <cellStyle name="Output 3 26 6 4" xfId="56396"/>
    <cellStyle name="Output 3 26 6 5" xfId="56397"/>
    <cellStyle name="Output 3 26 6 6" xfId="56398"/>
    <cellStyle name="Output 3 26 6 7" xfId="56392"/>
    <cellStyle name="Output 3 26 7" xfId="5242"/>
    <cellStyle name="Output 3 26 7 2" xfId="56400"/>
    <cellStyle name="Output 3 26 7 2 2" xfId="56401"/>
    <cellStyle name="Output 3 26 7 3" xfId="56402"/>
    <cellStyle name="Output 3 26 7 4" xfId="56403"/>
    <cellStyle name="Output 3 26 7 5" xfId="56404"/>
    <cellStyle name="Output 3 26 7 6" xfId="56405"/>
    <cellStyle name="Output 3 26 7 7" xfId="56399"/>
    <cellStyle name="Output 3 26 8" xfId="6833"/>
    <cellStyle name="Output 3 26 8 2" xfId="56407"/>
    <cellStyle name="Output 3 26 8 2 2" xfId="56408"/>
    <cellStyle name="Output 3 26 8 3" xfId="56409"/>
    <cellStyle name="Output 3 26 8 4" xfId="56410"/>
    <cellStyle name="Output 3 26 8 5" xfId="56411"/>
    <cellStyle name="Output 3 26 8 6" xfId="56412"/>
    <cellStyle name="Output 3 26 8 7" xfId="56406"/>
    <cellStyle name="Output 3 26 9" xfId="8402"/>
    <cellStyle name="Output 3 26 9 2" xfId="56414"/>
    <cellStyle name="Output 3 26 9 2 2" xfId="56415"/>
    <cellStyle name="Output 3 26 9 3" xfId="56416"/>
    <cellStyle name="Output 3 26 9 4" xfId="56417"/>
    <cellStyle name="Output 3 26 9 5" xfId="56418"/>
    <cellStyle name="Output 3 26 9 6" xfId="56419"/>
    <cellStyle name="Output 3 26 9 7" xfId="56413"/>
    <cellStyle name="Output 3 27" xfId="492"/>
    <cellStyle name="Output 3 27 10" xfId="9860"/>
    <cellStyle name="Output 3 27 10 2" xfId="56421"/>
    <cellStyle name="Output 3 27 10 2 2" xfId="56422"/>
    <cellStyle name="Output 3 27 10 3" xfId="56423"/>
    <cellStyle name="Output 3 27 10 4" xfId="56424"/>
    <cellStyle name="Output 3 27 10 5" xfId="56425"/>
    <cellStyle name="Output 3 27 10 6" xfId="56426"/>
    <cellStyle name="Output 3 27 10 7" xfId="56420"/>
    <cellStyle name="Output 3 27 11" xfId="11634"/>
    <cellStyle name="Output 3 27 11 2" xfId="56428"/>
    <cellStyle name="Output 3 27 11 2 2" xfId="56429"/>
    <cellStyle name="Output 3 27 11 3" xfId="56430"/>
    <cellStyle name="Output 3 27 11 4" xfId="56431"/>
    <cellStyle name="Output 3 27 11 5" xfId="56432"/>
    <cellStyle name="Output 3 27 11 6" xfId="56433"/>
    <cellStyle name="Output 3 27 11 7" xfId="56427"/>
    <cellStyle name="Output 3 27 12" xfId="13336"/>
    <cellStyle name="Output 3 27 12 2" xfId="56435"/>
    <cellStyle name="Output 3 27 12 2 2" xfId="56436"/>
    <cellStyle name="Output 3 27 12 3" xfId="56437"/>
    <cellStyle name="Output 3 27 12 4" xfId="56438"/>
    <cellStyle name="Output 3 27 12 5" xfId="56439"/>
    <cellStyle name="Output 3 27 12 6" xfId="56434"/>
    <cellStyle name="Output 3 27 13" xfId="14948"/>
    <cellStyle name="Output 3 27 13 2" xfId="56441"/>
    <cellStyle name="Output 3 27 13 3" xfId="56440"/>
    <cellStyle name="Output 3 27 14" xfId="16559"/>
    <cellStyle name="Output 3 27 14 2" xfId="56443"/>
    <cellStyle name="Output 3 27 14 3" xfId="56442"/>
    <cellStyle name="Output 3 27 15" xfId="18164"/>
    <cellStyle name="Output 3 27 15 2" xfId="56444"/>
    <cellStyle name="Output 3 27 16" xfId="19768"/>
    <cellStyle name="Output 3 27 16 2" xfId="56445"/>
    <cellStyle name="Output 3 27 17" xfId="21360"/>
    <cellStyle name="Output 3 27 17 2" xfId="56446"/>
    <cellStyle name="Output 3 27 18" xfId="22942"/>
    <cellStyle name="Output 3 27 18 2" xfId="56447"/>
    <cellStyle name="Output 3 27 19" xfId="24457"/>
    <cellStyle name="Output 3 27 2" xfId="1082"/>
    <cellStyle name="Output 3 27 2 10" xfId="15918"/>
    <cellStyle name="Output 3 27 2 11" xfId="17523"/>
    <cellStyle name="Output 3 27 2 12" xfId="19126"/>
    <cellStyle name="Output 3 27 2 13" xfId="20718"/>
    <cellStyle name="Output 3 27 2 14" xfId="22295"/>
    <cellStyle name="Output 3 27 2 15" xfId="23816"/>
    <cellStyle name="Output 3 27 2 16" xfId="25289"/>
    <cellStyle name="Output 3 27 2 2" xfId="2877"/>
    <cellStyle name="Output 3 27 2 2 2" xfId="56449"/>
    <cellStyle name="Output 3 27 2 2 3" xfId="56448"/>
    <cellStyle name="Output 3 27 2 3" xfId="4540"/>
    <cellStyle name="Output 3 27 2 3 2" xfId="56450"/>
    <cellStyle name="Output 3 27 2 4" xfId="6132"/>
    <cellStyle name="Output 3 27 2 4 2" xfId="56451"/>
    <cellStyle name="Output 3 27 2 5" xfId="7704"/>
    <cellStyle name="Output 3 27 2 5 2" xfId="56452"/>
    <cellStyle name="Output 3 27 2 6" xfId="9219"/>
    <cellStyle name="Output 3 27 2 6 2" xfId="56453"/>
    <cellStyle name="Output 3 27 2 7" xfId="10692"/>
    <cellStyle name="Output 3 27 2 8" xfId="12605"/>
    <cellStyle name="Output 3 27 2 9" xfId="14306"/>
    <cellStyle name="Output 3 27 3" xfId="1490"/>
    <cellStyle name="Output 3 27 3 10" xfId="16290"/>
    <cellStyle name="Output 3 27 3 11" xfId="17895"/>
    <cellStyle name="Output 3 27 3 12" xfId="19498"/>
    <cellStyle name="Output 3 27 3 13" xfId="21090"/>
    <cellStyle name="Output 3 27 3 14" xfId="22667"/>
    <cellStyle name="Output 3 27 3 15" xfId="24188"/>
    <cellStyle name="Output 3 27 3 16" xfId="25661"/>
    <cellStyle name="Output 3 27 3 2" xfId="3249"/>
    <cellStyle name="Output 3 27 3 2 2" xfId="56455"/>
    <cellStyle name="Output 3 27 3 2 3" xfId="56454"/>
    <cellStyle name="Output 3 27 3 3" xfId="4912"/>
    <cellStyle name="Output 3 27 3 3 2" xfId="56456"/>
    <cellStyle name="Output 3 27 3 4" xfId="6504"/>
    <cellStyle name="Output 3 27 3 4 2" xfId="56457"/>
    <cellStyle name="Output 3 27 3 5" xfId="8076"/>
    <cellStyle name="Output 3 27 3 5 2" xfId="56458"/>
    <cellStyle name="Output 3 27 3 6" xfId="9591"/>
    <cellStyle name="Output 3 27 3 6 2" xfId="56459"/>
    <cellStyle name="Output 3 27 3 7" xfId="11064"/>
    <cellStyle name="Output 3 27 3 8" xfId="12977"/>
    <cellStyle name="Output 3 27 3 9" xfId="14678"/>
    <cellStyle name="Output 3 27 4" xfId="2424"/>
    <cellStyle name="Output 3 27 4 10" xfId="17071"/>
    <cellStyle name="Output 3 27 4 11" xfId="18675"/>
    <cellStyle name="Output 3 27 4 12" xfId="20273"/>
    <cellStyle name="Output 3 27 4 13" xfId="21851"/>
    <cellStyle name="Output 3 27 4 14" xfId="23387"/>
    <cellStyle name="Output 3 27 4 15" xfId="24861"/>
    <cellStyle name="Output 3 27 4 2" xfId="4088"/>
    <cellStyle name="Output 3 27 4 2 2" xfId="56461"/>
    <cellStyle name="Output 3 27 4 2 3" xfId="56460"/>
    <cellStyle name="Output 3 27 4 3" xfId="5683"/>
    <cellStyle name="Output 3 27 4 3 2" xfId="56462"/>
    <cellStyle name="Output 3 27 4 4" xfId="7262"/>
    <cellStyle name="Output 3 27 4 4 2" xfId="56463"/>
    <cellStyle name="Output 3 27 4 5" xfId="8790"/>
    <cellStyle name="Output 3 27 4 5 2" xfId="56464"/>
    <cellStyle name="Output 3 27 4 6" xfId="10264"/>
    <cellStyle name="Output 3 27 4 6 2" xfId="56465"/>
    <cellStyle name="Output 3 27 4 7" xfId="12152"/>
    <cellStyle name="Output 3 27 4 8" xfId="13853"/>
    <cellStyle name="Output 3 27 4 9" xfId="15466"/>
    <cellStyle name="Output 3 27 5" xfId="1907"/>
    <cellStyle name="Output 3 27 5 2" xfId="56467"/>
    <cellStyle name="Output 3 27 5 2 2" xfId="56468"/>
    <cellStyle name="Output 3 27 5 3" xfId="56469"/>
    <cellStyle name="Output 3 27 5 4" xfId="56470"/>
    <cellStyle name="Output 3 27 5 5" xfId="56471"/>
    <cellStyle name="Output 3 27 5 6" xfId="56472"/>
    <cellStyle name="Output 3 27 5 7" xfId="56466"/>
    <cellStyle name="Output 3 27 6" xfId="3577"/>
    <cellStyle name="Output 3 27 6 2" xfId="56474"/>
    <cellStyle name="Output 3 27 6 2 2" xfId="56475"/>
    <cellStyle name="Output 3 27 6 3" xfId="56476"/>
    <cellStyle name="Output 3 27 6 4" xfId="56477"/>
    <cellStyle name="Output 3 27 6 5" xfId="56478"/>
    <cellStyle name="Output 3 27 6 6" xfId="56479"/>
    <cellStyle name="Output 3 27 6 7" xfId="56473"/>
    <cellStyle name="Output 3 27 7" xfId="5181"/>
    <cellStyle name="Output 3 27 7 2" xfId="56481"/>
    <cellStyle name="Output 3 27 7 2 2" xfId="56482"/>
    <cellStyle name="Output 3 27 7 3" xfId="56483"/>
    <cellStyle name="Output 3 27 7 4" xfId="56484"/>
    <cellStyle name="Output 3 27 7 5" xfId="56485"/>
    <cellStyle name="Output 3 27 7 6" xfId="56486"/>
    <cellStyle name="Output 3 27 7 7" xfId="56480"/>
    <cellStyle name="Output 3 27 8" xfId="6773"/>
    <cellStyle name="Output 3 27 8 2" xfId="56488"/>
    <cellStyle name="Output 3 27 8 2 2" xfId="56489"/>
    <cellStyle name="Output 3 27 8 3" xfId="56490"/>
    <cellStyle name="Output 3 27 8 4" xfId="56491"/>
    <cellStyle name="Output 3 27 8 5" xfId="56492"/>
    <cellStyle name="Output 3 27 8 6" xfId="56493"/>
    <cellStyle name="Output 3 27 8 7" xfId="56487"/>
    <cellStyle name="Output 3 27 9" xfId="8345"/>
    <cellStyle name="Output 3 27 9 2" xfId="56495"/>
    <cellStyle name="Output 3 27 9 2 2" xfId="56496"/>
    <cellStyle name="Output 3 27 9 3" xfId="56497"/>
    <cellStyle name="Output 3 27 9 4" xfId="56498"/>
    <cellStyle name="Output 3 27 9 5" xfId="56499"/>
    <cellStyle name="Output 3 27 9 6" xfId="56500"/>
    <cellStyle name="Output 3 27 9 7" xfId="56494"/>
    <cellStyle name="Output 3 28" xfId="542"/>
    <cellStyle name="Output 3 28 10" xfId="9907"/>
    <cellStyle name="Output 3 28 10 2" xfId="56502"/>
    <cellStyle name="Output 3 28 10 2 2" xfId="56503"/>
    <cellStyle name="Output 3 28 10 3" xfId="56504"/>
    <cellStyle name="Output 3 28 10 4" xfId="56505"/>
    <cellStyle name="Output 3 28 10 5" xfId="56506"/>
    <cellStyle name="Output 3 28 10 6" xfId="56507"/>
    <cellStyle name="Output 3 28 10 7" xfId="56501"/>
    <cellStyle name="Output 3 28 11" xfId="11684"/>
    <cellStyle name="Output 3 28 11 2" xfId="56509"/>
    <cellStyle name="Output 3 28 11 2 2" xfId="56510"/>
    <cellStyle name="Output 3 28 11 3" xfId="56511"/>
    <cellStyle name="Output 3 28 11 4" xfId="56512"/>
    <cellStyle name="Output 3 28 11 5" xfId="56513"/>
    <cellStyle name="Output 3 28 11 6" xfId="56514"/>
    <cellStyle name="Output 3 28 11 7" xfId="56508"/>
    <cellStyle name="Output 3 28 12" xfId="13386"/>
    <cellStyle name="Output 3 28 12 2" xfId="56516"/>
    <cellStyle name="Output 3 28 12 2 2" xfId="56517"/>
    <cellStyle name="Output 3 28 12 3" xfId="56518"/>
    <cellStyle name="Output 3 28 12 4" xfId="56519"/>
    <cellStyle name="Output 3 28 12 5" xfId="56520"/>
    <cellStyle name="Output 3 28 12 6" xfId="56515"/>
    <cellStyle name="Output 3 28 13" xfId="14998"/>
    <cellStyle name="Output 3 28 13 2" xfId="56522"/>
    <cellStyle name="Output 3 28 13 3" xfId="56521"/>
    <cellStyle name="Output 3 28 14" xfId="16609"/>
    <cellStyle name="Output 3 28 14 2" xfId="56524"/>
    <cellStyle name="Output 3 28 14 3" xfId="56523"/>
    <cellStyle name="Output 3 28 15" xfId="18213"/>
    <cellStyle name="Output 3 28 15 2" xfId="56525"/>
    <cellStyle name="Output 3 28 16" xfId="19817"/>
    <cellStyle name="Output 3 28 16 2" xfId="56526"/>
    <cellStyle name="Output 3 28 17" xfId="21410"/>
    <cellStyle name="Output 3 28 17 2" xfId="56527"/>
    <cellStyle name="Output 3 28 18" xfId="22989"/>
    <cellStyle name="Output 3 28 18 2" xfId="56528"/>
    <cellStyle name="Output 3 28 19" xfId="24504"/>
    <cellStyle name="Output 3 28 2" xfId="1132"/>
    <cellStyle name="Output 3 28 2 10" xfId="15965"/>
    <cellStyle name="Output 3 28 2 11" xfId="17570"/>
    <cellStyle name="Output 3 28 2 12" xfId="19173"/>
    <cellStyle name="Output 3 28 2 13" xfId="20765"/>
    <cellStyle name="Output 3 28 2 14" xfId="22342"/>
    <cellStyle name="Output 3 28 2 15" xfId="23863"/>
    <cellStyle name="Output 3 28 2 16" xfId="25336"/>
    <cellStyle name="Output 3 28 2 2" xfId="2924"/>
    <cellStyle name="Output 3 28 2 2 2" xfId="56530"/>
    <cellStyle name="Output 3 28 2 2 3" xfId="56529"/>
    <cellStyle name="Output 3 28 2 3" xfId="4587"/>
    <cellStyle name="Output 3 28 2 3 2" xfId="56531"/>
    <cellStyle name="Output 3 28 2 4" xfId="6179"/>
    <cellStyle name="Output 3 28 2 4 2" xfId="56532"/>
    <cellStyle name="Output 3 28 2 5" xfId="7751"/>
    <cellStyle name="Output 3 28 2 5 2" xfId="56533"/>
    <cellStyle name="Output 3 28 2 6" xfId="9266"/>
    <cellStyle name="Output 3 28 2 6 2" xfId="56534"/>
    <cellStyle name="Output 3 28 2 7" xfId="10739"/>
    <cellStyle name="Output 3 28 2 8" xfId="12652"/>
    <cellStyle name="Output 3 28 2 9" xfId="14353"/>
    <cellStyle name="Output 3 28 3" xfId="1540"/>
    <cellStyle name="Output 3 28 3 10" xfId="16337"/>
    <cellStyle name="Output 3 28 3 11" xfId="17942"/>
    <cellStyle name="Output 3 28 3 12" xfId="19545"/>
    <cellStyle name="Output 3 28 3 13" xfId="21137"/>
    <cellStyle name="Output 3 28 3 14" xfId="22714"/>
    <cellStyle name="Output 3 28 3 15" xfId="24235"/>
    <cellStyle name="Output 3 28 3 16" xfId="25708"/>
    <cellStyle name="Output 3 28 3 2" xfId="3296"/>
    <cellStyle name="Output 3 28 3 2 2" xfId="56536"/>
    <cellStyle name="Output 3 28 3 2 3" xfId="56535"/>
    <cellStyle name="Output 3 28 3 3" xfId="4959"/>
    <cellStyle name="Output 3 28 3 3 2" xfId="56537"/>
    <cellStyle name="Output 3 28 3 4" xfId="6551"/>
    <cellStyle name="Output 3 28 3 4 2" xfId="56538"/>
    <cellStyle name="Output 3 28 3 5" xfId="8123"/>
    <cellStyle name="Output 3 28 3 5 2" xfId="56539"/>
    <cellStyle name="Output 3 28 3 6" xfId="9638"/>
    <cellStyle name="Output 3 28 3 6 2" xfId="56540"/>
    <cellStyle name="Output 3 28 3 7" xfId="11111"/>
    <cellStyle name="Output 3 28 3 8" xfId="13024"/>
    <cellStyle name="Output 3 28 3 9" xfId="14725"/>
    <cellStyle name="Output 3 28 4" xfId="2474"/>
    <cellStyle name="Output 3 28 4 10" xfId="17121"/>
    <cellStyle name="Output 3 28 4 11" xfId="18725"/>
    <cellStyle name="Output 3 28 4 12" xfId="20323"/>
    <cellStyle name="Output 3 28 4 13" xfId="21900"/>
    <cellStyle name="Output 3 28 4 14" xfId="23435"/>
    <cellStyle name="Output 3 28 4 15" xfId="24908"/>
    <cellStyle name="Output 3 28 4 2" xfId="4137"/>
    <cellStyle name="Output 3 28 4 2 2" xfId="56542"/>
    <cellStyle name="Output 3 28 4 2 3" xfId="56541"/>
    <cellStyle name="Output 3 28 4 3" xfId="5732"/>
    <cellStyle name="Output 3 28 4 3 2" xfId="56543"/>
    <cellStyle name="Output 3 28 4 4" xfId="7311"/>
    <cellStyle name="Output 3 28 4 4 2" xfId="56544"/>
    <cellStyle name="Output 3 28 4 5" xfId="8838"/>
    <cellStyle name="Output 3 28 4 5 2" xfId="56545"/>
    <cellStyle name="Output 3 28 4 6" xfId="10311"/>
    <cellStyle name="Output 3 28 4 6 2" xfId="56546"/>
    <cellStyle name="Output 3 28 4 7" xfId="12202"/>
    <cellStyle name="Output 3 28 4 8" xfId="13903"/>
    <cellStyle name="Output 3 28 4 9" xfId="15515"/>
    <cellStyle name="Output 3 28 5" xfId="1957"/>
    <cellStyle name="Output 3 28 5 2" xfId="56548"/>
    <cellStyle name="Output 3 28 5 2 2" xfId="56549"/>
    <cellStyle name="Output 3 28 5 3" xfId="56550"/>
    <cellStyle name="Output 3 28 5 4" xfId="56551"/>
    <cellStyle name="Output 3 28 5 5" xfId="56552"/>
    <cellStyle name="Output 3 28 5 6" xfId="56553"/>
    <cellStyle name="Output 3 28 5 7" xfId="56547"/>
    <cellStyle name="Output 3 28 6" xfId="3626"/>
    <cellStyle name="Output 3 28 6 2" xfId="56555"/>
    <cellStyle name="Output 3 28 6 2 2" xfId="56556"/>
    <cellStyle name="Output 3 28 6 3" xfId="56557"/>
    <cellStyle name="Output 3 28 6 4" xfId="56558"/>
    <cellStyle name="Output 3 28 6 5" xfId="56559"/>
    <cellStyle name="Output 3 28 6 6" xfId="56560"/>
    <cellStyle name="Output 3 28 6 7" xfId="56554"/>
    <cellStyle name="Output 3 28 7" xfId="5229"/>
    <cellStyle name="Output 3 28 7 2" xfId="56562"/>
    <cellStyle name="Output 3 28 7 2 2" xfId="56563"/>
    <cellStyle name="Output 3 28 7 3" xfId="56564"/>
    <cellStyle name="Output 3 28 7 4" xfId="56565"/>
    <cellStyle name="Output 3 28 7 5" xfId="56566"/>
    <cellStyle name="Output 3 28 7 6" xfId="56567"/>
    <cellStyle name="Output 3 28 7 7" xfId="56561"/>
    <cellStyle name="Output 3 28 8" xfId="6821"/>
    <cellStyle name="Output 3 28 8 2" xfId="56569"/>
    <cellStyle name="Output 3 28 8 2 2" xfId="56570"/>
    <cellStyle name="Output 3 28 8 3" xfId="56571"/>
    <cellStyle name="Output 3 28 8 4" xfId="56572"/>
    <cellStyle name="Output 3 28 8 5" xfId="56573"/>
    <cellStyle name="Output 3 28 8 6" xfId="56574"/>
    <cellStyle name="Output 3 28 8 7" xfId="56568"/>
    <cellStyle name="Output 3 28 9" xfId="8392"/>
    <cellStyle name="Output 3 28 9 2" xfId="56576"/>
    <cellStyle name="Output 3 28 9 2 2" xfId="56577"/>
    <cellStyle name="Output 3 28 9 3" xfId="56578"/>
    <cellStyle name="Output 3 28 9 4" xfId="56579"/>
    <cellStyle name="Output 3 28 9 5" xfId="56580"/>
    <cellStyle name="Output 3 28 9 6" xfId="56581"/>
    <cellStyle name="Output 3 28 9 7" xfId="56575"/>
    <cellStyle name="Output 3 29" xfId="501"/>
    <cellStyle name="Output 3 29 10" xfId="9869"/>
    <cellStyle name="Output 3 29 10 2" xfId="56583"/>
    <cellStyle name="Output 3 29 10 2 2" xfId="56584"/>
    <cellStyle name="Output 3 29 10 3" xfId="56585"/>
    <cellStyle name="Output 3 29 10 4" xfId="56586"/>
    <cellStyle name="Output 3 29 10 5" xfId="56587"/>
    <cellStyle name="Output 3 29 10 6" xfId="56588"/>
    <cellStyle name="Output 3 29 10 7" xfId="56582"/>
    <cellStyle name="Output 3 29 11" xfId="11643"/>
    <cellStyle name="Output 3 29 11 2" xfId="56590"/>
    <cellStyle name="Output 3 29 11 2 2" xfId="56591"/>
    <cellStyle name="Output 3 29 11 3" xfId="56592"/>
    <cellStyle name="Output 3 29 11 4" xfId="56593"/>
    <cellStyle name="Output 3 29 11 5" xfId="56594"/>
    <cellStyle name="Output 3 29 11 6" xfId="56595"/>
    <cellStyle name="Output 3 29 11 7" xfId="56589"/>
    <cellStyle name="Output 3 29 12" xfId="13345"/>
    <cellStyle name="Output 3 29 12 2" xfId="56597"/>
    <cellStyle name="Output 3 29 12 2 2" xfId="56598"/>
    <cellStyle name="Output 3 29 12 3" xfId="56599"/>
    <cellStyle name="Output 3 29 12 4" xfId="56600"/>
    <cellStyle name="Output 3 29 12 5" xfId="56601"/>
    <cellStyle name="Output 3 29 12 6" xfId="56596"/>
    <cellStyle name="Output 3 29 13" xfId="14957"/>
    <cellStyle name="Output 3 29 13 2" xfId="56603"/>
    <cellStyle name="Output 3 29 13 3" xfId="56602"/>
    <cellStyle name="Output 3 29 14" xfId="16568"/>
    <cellStyle name="Output 3 29 14 2" xfId="56605"/>
    <cellStyle name="Output 3 29 14 3" xfId="56604"/>
    <cellStyle name="Output 3 29 15" xfId="18173"/>
    <cellStyle name="Output 3 29 15 2" xfId="56606"/>
    <cellStyle name="Output 3 29 16" xfId="19777"/>
    <cellStyle name="Output 3 29 16 2" xfId="56607"/>
    <cellStyle name="Output 3 29 17" xfId="21369"/>
    <cellStyle name="Output 3 29 17 2" xfId="56608"/>
    <cellStyle name="Output 3 29 18" xfId="22951"/>
    <cellStyle name="Output 3 29 18 2" xfId="56609"/>
    <cellStyle name="Output 3 29 19" xfId="24466"/>
    <cellStyle name="Output 3 29 2" xfId="1091"/>
    <cellStyle name="Output 3 29 2 10" xfId="15927"/>
    <cellStyle name="Output 3 29 2 11" xfId="17532"/>
    <cellStyle name="Output 3 29 2 12" xfId="19135"/>
    <cellStyle name="Output 3 29 2 13" xfId="20727"/>
    <cellStyle name="Output 3 29 2 14" xfId="22304"/>
    <cellStyle name="Output 3 29 2 15" xfId="23825"/>
    <cellStyle name="Output 3 29 2 16" xfId="25298"/>
    <cellStyle name="Output 3 29 2 2" xfId="2886"/>
    <cellStyle name="Output 3 29 2 2 2" xfId="56611"/>
    <cellStyle name="Output 3 29 2 2 3" xfId="56610"/>
    <cellStyle name="Output 3 29 2 3" xfId="4549"/>
    <cellStyle name="Output 3 29 2 3 2" xfId="56612"/>
    <cellStyle name="Output 3 29 2 4" xfId="6141"/>
    <cellStyle name="Output 3 29 2 4 2" xfId="56613"/>
    <cellStyle name="Output 3 29 2 5" xfId="7713"/>
    <cellStyle name="Output 3 29 2 5 2" xfId="56614"/>
    <cellStyle name="Output 3 29 2 6" xfId="9228"/>
    <cellStyle name="Output 3 29 2 6 2" xfId="56615"/>
    <cellStyle name="Output 3 29 2 7" xfId="10701"/>
    <cellStyle name="Output 3 29 2 8" xfId="12614"/>
    <cellStyle name="Output 3 29 2 9" xfId="14315"/>
    <cellStyle name="Output 3 29 3" xfId="1499"/>
    <cellStyle name="Output 3 29 3 10" xfId="16299"/>
    <cellStyle name="Output 3 29 3 11" xfId="17904"/>
    <cellStyle name="Output 3 29 3 12" xfId="19507"/>
    <cellStyle name="Output 3 29 3 13" xfId="21099"/>
    <cellStyle name="Output 3 29 3 14" xfId="22676"/>
    <cellStyle name="Output 3 29 3 15" xfId="24197"/>
    <cellStyle name="Output 3 29 3 16" xfId="25670"/>
    <cellStyle name="Output 3 29 3 2" xfId="3258"/>
    <cellStyle name="Output 3 29 3 2 2" xfId="56617"/>
    <cellStyle name="Output 3 29 3 2 3" xfId="56616"/>
    <cellStyle name="Output 3 29 3 3" xfId="4921"/>
    <cellStyle name="Output 3 29 3 3 2" xfId="56618"/>
    <cellStyle name="Output 3 29 3 4" xfId="6513"/>
    <cellStyle name="Output 3 29 3 4 2" xfId="56619"/>
    <cellStyle name="Output 3 29 3 5" xfId="8085"/>
    <cellStyle name="Output 3 29 3 5 2" xfId="56620"/>
    <cellStyle name="Output 3 29 3 6" xfId="9600"/>
    <cellStyle name="Output 3 29 3 6 2" xfId="56621"/>
    <cellStyle name="Output 3 29 3 7" xfId="11073"/>
    <cellStyle name="Output 3 29 3 8" xfId="12986"/>
    <cellStyle name="Output 3 29 3 9" xfId="14687"/>
    <cellStyle name="Output 3 29 4" xfId="2433"/>
    <cellStyle name="Output 3 29 4 10" xfId="17080"/>
    <cellStyle name="Output 3 29 4 11" xfId="18684"/>
    <cellStyle name="Output 3 29 4 12" xfId="20282"/>
    <cellStyle name="Output 3 29 4 13" xfId="21860"/>
    <cellStyle name="Output 3 29 4 14" xfId="23396"/>
    <cellStyle name="Output 3 29 4 15" xfId="24870"/>
    <cellStyle name="Output 3 29 4 2" xfId="4097"/>
    <cellStyle name="Output 3 29 4 2 2" xfId="56623"/>
    <cellStyle name="Output 3 29 4 2 3" xfId="56622"/>
    <cellStyle name="Output 3 29 4 3" xfId="5692"/>
    <cellStyle name="Output 3 29 4 3 2" xfId="56624"/>
    <cellStyle name="Output 3 29 4 4" xfId="7271"/>
    <cellStyle name="Output 3 29 4 4 2" xfId="56625"/>
    <cellStyle name="Output 3 29 4 5" xfId="8799"/>
    <cellStyle name="Output 3 29 4 5 2" xfId="56626"/>
    <cellStyle name="Output 3 29 4 6" xfId="10273"/>
    <cellStyle name="Output 3 29 4 6 2" xfId="56627"/>
    <cellStyle name="Output 3 29 4 7" xfId="12161"/>
    <cellStyle name="Output 3 29 4 8" xfId="13862"/>
    <cellStyle name="Output 3 29 4 9" xfId="15475"/>
    <cellStyle name="Output 3 29 5" xfId="1916"/>
    <cellStyle name="Output 3 29 5 2" xfId="56629"/>
    <cellStyle name="Output 3 29 5 2 2" xfId="56630"/>
    <cellStyle name="Output 3 29 5 3" xfId="56631"/>
    <cellStyle name="Output 3 29 5 4" xfId="56632"/>
    <cellStyle name="Output 3 29 5 5" xfId="56633"/>
    <cellStyle name="Output 3 29 5 6" xfId="56634"/>
    <cellStyle name="Output 3 29 5 7" xfId="56628"/>
    <cellStyle name="Output 3 29 6" xfId="3586"/>
    <cellStyle name="Output 3 29 6 2" xfId="56636"/>
    <cellStyle name="Output 3 29 6 2 2" xfId="56637"/>
    <cellStyle name="Output 3 29 6 3" xfId="56638"/>
    <cellStyle name="Output 3 29 6 4" xfId="56639"/>
    <cellStyle name="Output 3 29 6 5" xfId="56640"/>
    <cellStyle name="Output 3 29 6 6" xfId="56641"/>
    <cellStyle name="Output 3 29 6 7" xfId="56635"/>
    <cellStyle name="Output 3 29 7" xfId="5190"/>
    <cellStyle name="Output 3 29 7 2" xfId="56643"/>
    <cellStyle name="Output 3 29 7 2 2" xfId="56644"/>
    <cellStyle name="Output 3 29 7 3" xfId="56645"/>
    <cellStyle name="Output 3 29 7 4" xfId="56646"/>
    <cellStyle name="Output 3 29 7 5" xfId="56647"/>
    <cellStyle name="Output 3 29 7 6" xfId="56648"/>
    <cellStyle name="Output 3 29 7 7" xfId="56642"/>
    <cellStyle name="Output 3 29 8" xfId="6782"/>
    <cellStyle name="Output 3 29 8 2" xfId="56650"/>
    <cellStyle name="Output 3 29 8 2 2" xfId="56651"/>
    <cellStyle name="Output 3 29 8 3" xfId="56652"/>
    <cellStyle name="Output 3 29 8 4" xfId="56653"/>
    <cellStyle name="Output 3 29 8 5" xfId="56654"/>
    <cellStyle name="Output 3 29 8 6" xfId="56655"/>
    <cellStyle name="Output 3 29 8 7" xfId="56649"/>
    <cellStyle name="Output 3 29 9" xfId="8354"/>
    <cellStyle name="Output 3 29 9 2" xfId="56657"/>
    <cellStyle name="Output 3 29 9 2 2" xfId="56658"/>
    <cellStyle name="Output 3 29 9 3" xfId="56659"/>
    <cellStyle name="Output 3 29 9 4" xfId="56660"/>
    <cellStyle name="Output 3 29 9 5" xfId="56661"/>
    <cellStyle name="Output 3 29 9 6" xfId="56662"/>
    <cellStyle name="Output 3 29 9 7" xfId="56656"/>
    <cellStyle name="Output 3 3" xfId="397"/>
    <cellStyle name="Output 3 3 10" xfId="5734"/>
    <cellStyle name="Output 3 3 10 2" xfId="56664"/>
    <cellStyle name="Output 3 3 10 2 2" xfId="56665"/>
    <cellStyle name="Output 3 3 10 3" xfId="56666"/>
    <cellStyle name="Output 3 3 10 4" xfId="56667"/>
    <cellStyle name="Output 3 3 10 5" xfId="56668"/>
    <cellStyle name="Output 3 3 10 6" xfId="56669"/>
    <cellStyle name="Output 3 3 10 7" xfId="56663"/>
    <cellStyle name="Output 3 3 11" xfId="11539"/>
    <cellStyle name="Output 3 3 11 2" xfId="56671"/>
    <cellStyle name="Output 3 3 11 2 2" xfId="56672"/>
    <cellStyle name="Output 3 3 11 3" xfId="56673"/>
    <cellStyle name="Output 3 3 11 4" xfId="56674"/>
    <cellStyle name="Output 3 3 11 5" xfId="56675"/>
    <cellStyle name="Output 3 3 11 6" xfId="56676"/>
    <cellStyle name="Output 3 3 11 7" xfId="56670"/>
    <cellStyle name="Output 3 3 12" xfId="13241"/>
    <cellStyle name="Output 3 3 12 2" xfId="56678"/>
    <cellStyle name="Output 3 3 12 2 2" xfId="56679"/>
    <cellStyle name="Output 3 3 12 3" xfId="56680"/>
    <cellStyle name="Output 3 3 12 4" xfId="56681"/>
    <cellStyle name="Output 3 3 12 5" xfId="56682"/>
    <cellStyle name="Output 3 3 12 6" xfId="56677"/>
    <cellStyle name="Output 3 3 13" xfId="11916"/>
    <cellStyle name="Output 3 3 13 2" xfId="56684"/>
    <cellStyle name="Output 3 3 13 3" xfId="56683"/>
    <cellStyle name="Output 3 3 14" xfId="11288"/>
    <cellStyle name="Output 3 3 14 2" xfId="56686"/>
    <cellStyle name="Output 3 3 14 3" xfId="56685"/>
    <cellStyle name="Output 3 3 15" xfId="13388"/>
    <cellStyle name="Output 3 3 15 2" xfId="56687"/>
    <cellStyle name="Output 3 3 16" xfId="16834"/>
    <cellStyle name="Output 3 3 16 2" xfId="56688"/>
    <cellStyle name="Output 3 3 17" xfId="16789"/>
    <cellStyle name="Output 3 3 17 2" xfId="56689"/>
    <cellStyle name="Output 3 3 18" xfId="21589"/>
    <cellStyle name="Output 3 3 18 2" xfId="56690"/>
    <cellStyle name="Output 3 3 19" xfId="18568"/>
    <cellStyle name="Output 3 3 2" xfId="987"/>
    <cellStyle name="Output 3 3 2 10" xfId="15823"/>
    <cellStyle name="Output 3 3 2 11" xfId="17428"/>
    <cellStyle name="Output 3 3 2 12" xfId="19031"/>
    <cellStyle name="Output 3 3 2 13" xfId="20623"/>
    <cellStyle name="Output 3 3 2 14" xfId="22200"/>
    <cellStyle name="Output 3 3 2 15" xfId="23721"/>
    <cellStyle name="Output 3 3 2 16" xfId="25194"/>
    <cellStyle name="Output 3 3 2 2" xfId="2782"/>
    <cellStyle name="Output 3 3 2 2 2" xfId="56692"/>
    <cellStyle name="Output 3 3 2 2 3" xfId="56691"/>
    <cellStyle name="Output 3 3 2 3" xfId="4445"/>
    <cellStyle name="Output 3 3 2 3 2" xfId="56693"/>
    <cellStyle name="Output 3 3 2 4" xfId="6037"/>
    <cellStyle name="Output 3 3 2 4 2" xfId="56694"/>
    <cellStyle name="Output 3 3 2 5" xfId="7609"/>
    <cellStyle name="Output 3 3 2 5 2" xfId="56695"/>
    <cellStyle name="Output 3 3 2 6" xfId="9124"/>
    <cellStyle name="Output 3 3 2 6 2" xfId="56696"/>
    <cellStyle name="Output 3 3 2 7" xfId="10597"/>
    <cellStyle name="Output 3 3 2 8" xfId="12510"/>
    <cellStyle name="Output 3 3 2 9" xfId="14211"/>
    <cellStyle name="Output 3 3 20" xfId="25910"/>
    <cellStyle name="Output 3 3 3" xfId="1395"/>
    <cellStyle name="Output 3 3 3 10" xfId="16195"/>
    <cellStyle name="Output 3 3 3 11" xfId="17800"/>
    <cellStyle name="Output 3 3 3 12" xfId="19403"/>
    <cellStyle name="Output 3 3 3 13" xfId="20995"/>
    <cellStyle name="Output 3 3 3 14" xfId="22572"/>
    <cellStyle name="Output 3 3 3 15" xfId="24093"/>
    <cellStyle name="Output 3 3 3 16" xfId="25566"/>
    <cellStyle name="Output 3 3 3 2" xfId="3154"/>
    <cellStyle name="Output 3 3 3 2 2" xfId="56698"/>
    <cellStyle name="Output 3 3 3 2 3" xfId="56697"/>
    <cellStyle name="Output 3 3 3 3" xfId="4817"/>
    <cellStyle name="Output 3 3 3 3 2" xfId="56699"/>
    <cellStyle name="Output 3 3 3 4" xfId="6409"/>
    <cellStyle name="Output 3 3 3 4 2" xfId="56700"/>
    <cellStyle name="Output 3 3 3 5" xfId="7981"/>
    <cellStyle name="Output 3 3 3 5 2" xfId="56701"/>
    <cellStyle name="Output 3 3 3 6" xfId="9496"/>
    <cellStyle name="Output 3 3 3 6 2" xfId="56702"/>
    <cellStyle name="Output 3 3 3 7" xfId="10969"/>
    <cellStyle name="Output 3 3 3 8" xfId="12882"/>
    <cellStyle name="Output 3 3 3 9" xfId="14583"/>
    <cellStyle name="Output 3 3 4" xfId="2329"/>
    <cellStyle name="Output 3 3 4 10" xfId="16976"/>
    <cellStyle name="Output 3 3 4 11" xfId="18580"/>
    <cellStyle name="Output 3 3 4 12" xfId="20178"/>
    <cellStyle name="Output 3 3 4 13" xfId="21756"/>
    <cellStyle name="Output 3 3 4 14" xfId="23292"/>
    <cellStyle name="Output 3 3 4 15" xfId="24766"/>
    <cellStyle name="Output 3 3 4 2" xfId="3993"/>
    <cellStyle name="Output 3 3 4 2 2" xfId="56704"/>
    <cellStyle name="Output 3 3 4 2 3" xfId="56703"/>
    <cellStyle name="Output 3 3 4 3" xfId="5588"/>
    <cellStyle name="Output 3 3 4 3 2" xfId="56705"/>
    <cellStyle name="Output 3 3 4 4" xfId="7167"/>
    <cellStyle name="Output 3 3 4 4 2" xfId="56706"/>
    <cellStyle name="Output 3 3 4 5" xfId="8695"/>
    <cellStyle name="Output 3 3 4 5 2" xfId="56707"/>
    <cellStyle name="Output 3 3 4 6" xfId="10169"/>
    <cellStyle name="Output 3 3 4 6 2" xfId="56708"/>
    <cellStyle name="Output 3 3 4 7" xfId="12057"/>
    <cellStyle name="Output 3 3 4 8" xfId="13758"/>
    <cellStyle name="Output 3 3 4 9" xfId="15371"/>
    <cellStyle name="Output 3 3 5" xfId="1812"/>
    <cellStyle name="Output 3 3 5 2" xfId="56710"/>
    <cellStyle name="Output 3 3 5 2 2" xfId="56711"/>
    <cellStyle name="Output 3 3 5 3" xfId="56712"/>
    <cellStyle name="Output 3 3 5 4" xfId="56713"/>
    <cellStyle name="Output 3 3 5 5" xfId="56714"/>
    <cellStyle name="Output 3 3 5 6" xfId="56715"/>
    <cellStyle name="Output 3 3 5 7" xfId="56709"/>
    <cellStyle name="Output 3 3 6" xfId="3482"/>
    <cellStyle name="Output 3 3 6 2" xfId="56717"/>
    <cellStyle name="Output 3 3 6 2 2" xfId="56718"/>
    <cellStyle name="Output 3 3 6 3" xfId="56719"/>
    <cellStyle name="Output 3 3 6 4" xfId="56720"/>
    <cellStyle name="Output 3 3 6 5" xfId="56721"/>
    <cellStyle name="Output 3 3 6 6" xfId="56722"/>
    <cellStyle name="Output 3 3 6 7" xfId="56716"/>
    <cellStyle name="Output 3 3 7" xfId="2075"/>
    <cellStyle name="Output 3 3 7 2" xfId="56724"/>
    <cellStyle name="Output 3 3 7 2 2" xfId="56725"/>
    <cellStyle name="Output 3 3 7 3" xfId="56726"/>
    <cellStyle name="Output 3 3 7 4" xfId="56727"/>
    <cellStyle name="Output 3 3 7 5" xfId="56728"/>
    <cellStyle name="Output 3 3 7 6" xfId="56729"/>
    <cellStyle name="Output 3 3 7 7" xfId="56723"/>
    <cellStyle name="Output 3 3 8" xfId="2178"/>
    <cellStyle name="Output 3 3 8 2" xfId="56731"/>
    <cellStyle name="Output 3 3 8 2 2" xfId="56732"/>
    <cellStyle name="Output 3 3 8 3" xfId="56733"/>
    <cellStyle name="Output 3 3 8 4" xfId="56734"/>
    <cellStyle name="Output 3 3 8 5" xfId="56735"/>
    <cellStyle name="Output 3 3 8 6" xfId="56736"/>
    <cellStyle name="Output 3 3 8 7" xfId="56730"/>
    <cellStyle name="Output 3 3 9" xfId="4139"/>
    <cellStyle name="Output 3 3 9 2" xfId="56738"/>
    <cellStyle name="Output 3 3 9 2 2" xfId="56739"/>
    <cellStyle name="Output 3 3 9 3" xfId="56740"/>
    <cellStyle name="Output 3 3 9 4" xfId="56741"/>
    <cellStyle name="Output 3 3 9 5" xfId="56742"/>
    <cellStyle name="Output 3 3 9 6" xfId="56743"/>
    <cellStyle name="Output 3 3 9 7" xfId="56737"/>
    <cellStyle name="Output 3 30" xfId="546"/>
    <cellStyle name="Output 3 30 10" xfId="9908"/>
    <cellStyle name="Output 3 30 10 2" xfId="56745"/>
    <cellStyle name="Output 3 30 10 2 2" xfId="56746"/>
    <cellStyle name="Output 3 30 10 3" xfId="56747"/>
    <cellStyle name="Output 3 30 10 4" xfId="56748"/>
    <cellStyle name="Output 3 30 10 5" xfId="56749"/>
    <cellStyle name="Output 3 30 10 6" xfId="56750"/>
    <cellStyle name="Output 3 30 10 7" xfId="56744"/>
    <cellStyle name="Output 3 30 11" xfId="11688"/>
    <cellStyle name="Output 3 30 11 2" xfId="56752"/>
    <cellStyle name="Output 3 30 11 2 2" xfId="56753"/>
    <cellStyle name="Output 3 30 11 3" xfId="56754"/>
    <cellStyle name="Output 3 30 11 4" xfId="56755"/>
    <cellStyle name="Output 3 30 11 5" xfId="56756"/>
    <cellStyle name="Output 3 30 11 6" xfId="56757"/>
    <cellStyle name="Output 3 30 11 7" xfId="56751"/>
    <cellStyle name="Output 3 30 12" xfId="13390"/>
    <cellStyle name="Output 3 30 12 2" xfId="56759"/>
    <cellStyle name="Output 3 30 12 2 2" xfId="56760"/>
    <cellStyle name="Output 3 30 12 3" xfId="56761"/>
    <cellStyle name="Output 3 30 12 4" xfId="56762"/>
    <cellStyle name="Output 3 30 12 5" xfId="56763"/>
    <cellStyle name="Output 3 30 12 6" xfId="56758"/>
    <cellStyle name="Output 3 30 13" xfId="15002"/>
    <cellStyle name="Output 3 30 13 2" xfId="56765"/>
    <cellStyle name="Output 3 30 13 3" xfId="56764"/>
    <cellStyle name="Output 3 30 14" xfId="16613"/>
    <cellStyle name="Output 3 30 14 2" xfId="56767"/>
    <cellStyle name="Output 3 30 14 3" xfId="56766"/>
    <cellStyle name="Output 3 30 15" xfId="18217"/>
    <cellStyle name="Output 3 30 15 2" xfId="56768"/>
    <cellStyle name="Output 3 30 16" xfId="19820"/>
    <cellStyle name="Output 3 30 16 2" xfId="56769"/>
    <cellStyle name="Output 3 30 17" xfId="21413"/>
    <cellStyle name="Output 3 30 17 2" xfId="56770"/>
    <cellStyle name="Output 3 30 18" xfId="22990"/>
    <cellStyle name="Output 3 30 18 2" xfId="56771"/>
    <cellStyle name="Output 3 30 19" xfId="24505"/>
    <cellStyle name="Output 3 30 2" xfId="1136"/>
    <cellStyle name="Output 3 30 2 10" xfId="15966"/>
    <cellStyle name="Output 3 30 2 11" xfId="17571"/>
    <cellStyle name="Output 3 30 2 12" xfId="19174"/>
    <cellStyle name="Output 3 30 2 13" xfId="20766"/>
    <cellStyle name="Output 3 30 2 14" xfId="22343"/>
    <cellStyle name="Output 3 30 2 15" xfId="23864"/>
    <cellStyle name="Output 3 30 2 16" xfId="25337"/>
    <cellStyle name="Output 3 30 2 2" xfId="2925"/>
    <cellStyle name="Output 3 30 2 2 2" xfId="56773"/>
    <cellStyle name="Output 3 30 2 2 3" xfId="56772"/>
    <cellStyle name="Output 3 30 2 3" xfId="4588"/>
    <cellStyle name="Output 3 30 2 3 2" xfId="56774"/>
    <cellStyle name="Output 3 30 2 4" xfId="6180"/>
    <cellStyle name="Output 3 30 2 4 2" xfId="56775"/>
    <cellStyle name="Output 3 30 2 5" xfId="7752"/>
    <cellStyle name="Output 3 30 2 5 2" xfId="56776"/>
    <cellStyle name="Output 3 30 2 6" xfId="9267"/>
    <cellStyle name="Output 3 30 2 6 2" xfId="56777"/>
    <cellStyle name="Output 3 30 2 7" xfId="10740"/>
    <cellStyle name="Output 3 30 2 8" xfId="12653"/>
    <cellStyle name="Output 3 30 2 9" xfId="14354"/>
    <cellStyle name="Output 3 30 3" xfId="1544"/>
    <cellStyle name="Output 3 30 3 10" xfId="16338"/>
    <cellStyle name="Output 3 30 3 11" xfId="17943"/>
    <cellStyle name="Output 3 30 3 12" xfId="19546"/>
    <cellStyle name="Output 3 30 3 13" xfId="21138"/>
    <cellStyle name="Output 3 30 3 14" xfId="22715"/>
    <cellStyle name="Output 3 30 3 15" xfId="24236"/>
    <cellStyle name="Output 3 30 3 16" xfId="25709"/>
    <cellStyle name="Output 3 30 3 2" xfId="3297"/>
    <cellStyle name="Output 3 30 3 2 2" xfId="56779"/>
    <cellStyle name="Output 3 30 3 2 3" xfId="56778"/>
    <cellStyle name="Output 3 30 3 3" xfId="4960"/>
    <cellStyle name="Output 3 30 3 3 2" xfId="56780"/>
    <cellStyle name="Output 3 30 3 4" xfId="6552"/>
    <cellStyle name="Output 3 30 3 4 2" xfId="56781"/>
    <cellStyle name="Output 3 30 3 5" xfId="8124"/>
    <cellStyle name="Output 3 30 3 5 2" xfId="56782"/>
    <cellStyle name="Output 3 30 3 6" xfId="9639"/>
    <cellStyle name="Output 3 30 3 6 2" xfId="56783"/>
    <cellStyle name="Output 3 30 3 7" xfId="11112"/>
    <cellStyle name="Output 3 30 3 8" xfId="13025"/>
    <cellStyle name="Output 3 30 3 9" xfId="14726"/>
    <cellStyle name="Output 3 30 4" xfId="2478"/>
    <cellStyle name="Output 3 30 4 10" xfId="17125"/>
    <cellStyle name="Output 3 30 4 11" xfId="18729"/>
    <cellStyle name="Output 3 30 4 12" xfId="20326"/>
    <cellStyle name="Output 3 30 4 13" xfId="21903"/>
    <cellStyle name="Output 3 30 4 14" xfId="23436"/>
    <cellStyle name="Output 3 30 4 15" xfId="24909"/>
    <cellStyle name="Output 3 30 4 2" xfId="4141"/>
    <cellStyle name="Output 3 30 4 2 2" xfId="56785"/>
    <cellStyle name="Output 3 30 4 2 3" xfId="56784"/>
    <cellStyle name="Output 3 30 4 3" xfId="5736"/>
    <cellStyle name="Output 3 30 4 3 2" xfId="56786"/>
    <cellStyle name="Output 3 30 4 4" xfId="7314"/>
    <cellStyle name="Output 3 30 4 4 2" xfId="56787"/>
    <cellStyle name="Output 3 30 4 5" xfId="8839"/>
    <cellStyle name="Output 3 30 4 5 2" xfId="56788"/>
    <cellStyle name="Output 3 30 4 6" xfId="10312"/>
    <cellStyle name="Output 3 30 4 6 2" xfId="56789"/>
    <cellStyle name="Output 3 30 4 7" xfId="12206"/>
    <cellStyle name="Output 3 30 4 8" xfId="13907"/>
    <cellStyle name="Output 3 30 4 9" xfId="15519"/>
    <cellStyle name="Output 3 30 5" xfId="1961"/>
    <cellStyle name="Output 3 30 5 2" xfId="56791"/>
    <cellStyle name="Output 3 30 5 2 2" xfId="56792"/>
    <cellStyle name="Output 3 30 5 3" xfId="56793"/>
    <cellStyle name="Output 3 30 5 4" xfId="56794"/>
    <cellStyle name="Output 3 30 5 5" xfId="56795"/>
    <cellStyle name="Output 3 30 5 6" xfId="56796"/>
    <cellStyle name="Output 3 30 5 7" xfId="56790"/>
    <cellStyle name="Output 3 30 6" xfId="3630"/>
    <cellStyle name="Output 3 30 6 2" xfId="56798"/>
    <cellStyle name="Output 3 30 6 2 2" xfId="56799"/>
    <cellStyle name="Output 3 30 6 3" xfId="56800"/>
    <cellStyle name="Output 3 30 6 4" xfId="56801"/>
    <cellStyle name="Output 3 30 6 5" xfId="56802"/>
    <cellStyle name="Output 3 30 6 6" xfId="56803"/>
    <cellStyle name="Output 3 30 6 7" xfId="56797"/>
    <cellStyle name="Output 3 30 7" xfId="5233"/>
    <cellStyle name="Output 3 30 7 2" xfId="56805"/>
    <cellStyle name="Output 3 30 7 2 2" xfId="56806"/>
    <cellStyle name="Output 3 30 7 3" xfId="56807"/>
    <cellStyle name="Output 3 30 7 4" xfId="56808"/>
    <cellStyle name="Output 3 30 7 5" xfId="56809"/>
    <cellStyle name="Output 3 30 7 6" xfId="56810"/>
    <cellStyle name="Output 3 30 7 7" xfId="56804"/>
    <cellStyle name="Output 3 30 8" xfId="6824"/>
    <cellStyle name="Output 3 30 8 2" xfId="56812"/>
    <cellStyle name="Output 3 30 8 2 2" xfId="56813"/>
    <cellStyle name="Output 3 30 8 3" xfId="56814"/>
    <cellStyle name="Output 3 30 8 4" xfId="56815"/>
    <cellStyle name="Output 3 30 8 5" xfId="56816"/>
    <cellStyle name="Output 3 30 8 6" xfId="56817"/>
    <cellStyle name="Output 3 30 8 7" xfId="56811"/>
    <cellStyle name="Output 3 30 9" xfId="8393"/>
    <cellStyle name="Output 3 30 9 2" xfId="56819"/>
    <cellStyle name="Output 3 30 9 2 2" xfId="56820"/>
    <cellStyle name="Output 3 30 9 3" xfId="56821"/>
    <cellStyle name="Output 3 30 9 4" xfId="56822"/>
    <cellStyle name="Output 3 30 9 5" xfId="56823"/>
    <cellStyle name="Output 3 30 9 6" xfId="56824"/>
    <cellStyle name="Output 3 30 9 7" xfId="56818"/>
    <cellStyle name="Output 3 31" xfId="580"/>
    <cellStyle name="Output 3 31 10" xfId="9939"/>
    <cellStyle name="Output 3 31 10 2" xfId="56826"/>
    <cellStyle name="Output 3 31 10 2 2" xfId="56827"/>
    <cellStyle name="Output 3 31 10 3" xfId="56828"/>
    <cellStyle name="Output 3 31 10 4" xfId="56829"/>
    <cellStyle name="Output 3 31 10 5" xfId="56830"/>
    <cellStyle name="Output 3 31 10 6" xfId="56831"/>
    <cellStyle name="Output 3 31 10 7" xfId="56825"/>
    <cellStyle name="Output 3 31 11" xfId="11722"/>
    <cellStyle name="Output 3 31 11 2" xfId="56833"/>
    <cellStyle name="Output 3 31 11 2 2" xfId="56834"/>
    <cellStyle name="Output 3 31 11 3" xfId="56835"/>
    <cellStyle name="Output 3 31 11 4" xfId="56836"/>
    <cellStyle name="Output 3 31 11 5" xfId="56837"/>
    <cellStyle name="Output 3 31 11 6" xfId="56838"/>
    <cellStyle name="Output 3 31 11 7" xfId="56832"/>
    <cellStyle name="Output 3 31 12" xfId="13424"/>
    <cellStyle name="Output 3 31 12 2" xfId="56840"/>
    <cellStyle name="Output 3 31 12 2 2" xfId="56841"/>
    <cellStyle name="Output 3 31 12 3" xfId="56842"/>
    <cellStyle name="Output 3 31 12 4" xfId="56843"/>
    <cellStyle name="Output 3 31 12 5" xfId="56844"/>
    <cellStyle name="Output 3 31 12 6" xfId="56839"/>
    <cellStyle name="Output 3 31 13" xfId="15036"/>
    <cellStyle name="Output 3 31 13 2" xfId="56846"/>
    <cellStyle name="Output 3 31 13 3" xfId="56845"/>
    <cellStyle name="Output 3 31 14" xfId="16647"/>
    <cellStyle name="Output 3 31 14 2" xfId="56848"/>
    <cellStyle name="Output 3 31 14 3" xfId="56847"/>
    <cellStyle name="Output 3 31 15" xfId="18249"/>
    <cellStyle name="Output 3 31 15 2" xfId="56849"/>
    <cellStyle name="Output 3 31 16" xfId="19852"/>
    <cellStyle name="Output 3 31 16 2" xfId="56850"/>
    <cellStyle name="Output 3 31 17" xfId="21446"/>
    <cellStyle name="Output 3 31 17 2" xfId="56851"/>
    <cellStyle name="Output 3 31 18" xfId="23022"/>
    <cellStyle name="Output 3 31 18 2" xfId="56852"/>
    <cellStyle name="Output 3 31 19" xfId="24536"/>
    <cellStyle name="Output 3 31 2" xfId="1170"/>
    <cellStyle name="Output 3 31 2 10" xfId="15997"/>
    <cellStyle name="Output 3 31 2 11" xfId="17602"/>
    <cellStyle name="Output 3 31 2 12" xfId="19205"/>
    <cellStyle name="Output 3 31 2 13" xfId="20797"/>
    <cellStyle name="Output 3 31 2 14" xfId="22374"/>
    <cellStyle name="Output 3 31 2 15" xfId="23895"/>
    <cellStyle name="Output 3 31 2 16" xfId="25368"/>
    <cellStyle name="Output 3 31 2 2" xfId="2956"/>
    <cellStyle name="Output 3 31 2 2 2" xfId="56854"/>
    <cellStyle name="Output 3 31 2 2 3" xfId="56853"/>
    <cellStyle name="Output 3 31 2 3" xfId="4619"/>
    <cellStyle name="Output 3 31 2 3 2" xfId="56855"/>
    <cellStyle name="Output 3 31 2 4" xfId="6211"/>
    <cellStyle name="Output 3 31 2 4 2" xfId="56856"/>
    <cellStyle name="Output 3 31 2 5" xfId="7783"/>
    <cellStyle name="Output 3 31 2 5 2" xfId="56857"/>
    <cellStyle name="Output 3 31 2 6" xfId="9298"/>
    <cellStyle name="Output 3 31 2 6 2" xfId="56858"/>
    <cellStyle name="Output 3 31 2 7" xfId="10771"/>
    <cellStyle name="Output 3 31 2 8" xfId="12684"/>
    <cellStyle name="Output 3 31 2 9" xfId="14385"/>
    <cellStyle name="Output 3 31 3" xfId="1578"/>
    <cellStyle name="Output 3 31 3 10" xfId="16369"/>
    <cellStyle name="Output 3 31 3 11" xfId="17974"/>
    <cellStyle name="Output 3 31 3 12" xfId="19577"/>
    <cellStyle name="Output 3 31 3 13" xfId="21169"/>
    <cellStyle name="Output 3 31 3 14" xfId="22746"/>
    <cellStyle name="Output 3 31 3 15" xfId="24267"/>
    <cellStyle name="Output 3 31 3 16" xfId="25740"/>
    <cellStyle name="Output 3 31 3 2" xfId="3328"/>
    <cellStyle name="Output 3 31 3 2 2" xfId="56860"/>
    <cellStyle name="Output 3 31 3 2 3" xfId="56859"/>
    <cellStyle name="Output 3 31 3 3" xfId="4991"/>
    <cellStyle name="Output 3 31 3 3 2" xfId="56861"/>
    <cellStyle name="Output 3 31 3 4" xfId="6583"/>
    <cellStyle name="Output 3 31 3 4 2" xfId="56862"/>
    <cellStyle name="Output 3 31 3 5" xfId="8155"/>
    <cellStyle name="Output 3 31 3 5 2" xfId="56863"/>
    <cellStyle name="Output 3 31 3 6" xfId="9670"/>
    <cellStyle name="Output 3 31 3 6 2" xfId="56864"/>
    <cellStyle name="Output 3 31 3 7" xfId="11143"/>
    <cellStyle name="Output 3 31 3 8" xfId="13056"/>
    <cellStyle name="Output 3 31 3 9" xfId="14757"/>
    <cellStyle name="Output 3 31 4" xfId="2512"/>
    <cellStyle name="Output 3 31 4 10" xfId="17159"/>
    <cellStyle name="Output 3 31 4 11" xfId="18762"/>
    <cellStyle name="Output 3 31 4 12" xfId="20359"/>
    <cellStyle name="Output 3 31 4 13" xfId="21935"/>
    <cellStyle name="Output 3 31 4 14" xfId="23467"/>
    <cellStyle name="Output 3 31 4 15" xfId="24940"/>
    <cellStyle name="Output 3 31 4 2" xfId="4175"/>
    <cellStyle name="Output 3 31 4 2 2" xfId="56866"/>
    <cellStyle name="Output 3 31 4 2 3" xfId="56865"/>
    <cellStyle name="Output 3 31 4 3" xfId="5769"/>
    <cellStyle name="Output 3 31 4 3 2" xfId="56867"/>
    <cellStyle name="Output 3 31 4 4" xfId="7345"/>
    <cellStyle name="Output 3 31 4 4 2" xfId="56868"/>
    <cellStyle name="Output 3 31 4 5" xfId="8870"/>
    <cellStyle name="Output 3 31 4 5 2" xfId="56869"/>
    <cellStyle name="Output 3 31 4 6" xfId="10343"/>
    <cellStyle name="Output 3 31 4 6 2" xfId="56870"/>
    <cellStyle name="Output 3 31 4 7" xfId="12240"/>
    <cellStyle name="Output 3 31 4 8" xfId="13941"/>
    <cellStyle name="Output 3 31 4 9" xfId="15553"/>
    <cellStyle name="Output 3 31 5" xfId="1995"/>
    <cellStyle name="Output 3 31 5 2" xfId="56872"/>
    <cellStyle name="Output 3 31 5 2 2" xfId="56873"/>
    <cellStyle name="Output 3 31 5 3" xfId="56874"/>
    <cellStyle name="Output 3 31 5 4" xfId="56875"/>
    <cellStyle name="Output 3 31 5 5" xfId="56876"/>
    <cellStyle name="Output 3 31 5 6" xfId="56877"/>
    <cellStyle name="Output 3 31 5 7" xfId="56871"/>
    <cellStyle name="Output 3 31 6" xfId="3664"/>
    <cellStyle name="Output 3 31 6 2" xfId="56879"/>
    <cellStyle name="Output 3 31 6 2 2" xfId="56880"/>
    <cellStyle name="Output 3 31 6 3" xfId="56881"/>
    <cellStyle name="Output 3 31 6 4" xfId="56882"/>
    <cellStyle name="Output 3 31 6 5" xfId="56883"/>
    <cellStyle name="Output 3 31 6 6" xfId="56884"/>
    <cellStyle name="Output 3 31 6 7" xfId="56878"/>
    <cellStyle name="Output 3 31 7" xfId="5267"/>
    <cellStyle name="Output 3 31 7 2" xfId="56886"/>
    <cellStyle name="Output 3 31 7 2 2" xfId="56887"/>
    <cellStyle name="Output 3 31 7 3" xfId="56888"/>
    <cellStyle name="Output 3 31 7 4" xfId="56889"/>
    <cellStyle name="Output 3 31 7 5" xfId="56890"/>
    <cellStyle name="Output 3 31 7 6" xfId="56891"/>
    <cellStyle name="Output 3 31 7 7" xfId="56885"/>
    <cellStyle name="Output 3 31 8" xfId="6856"/>
    <cellStyle name="Output 3 31 8 2" xfId="56893"/>
    <cellStyle name="Output 3 31 8 2 2" xfId="56894"/>
    <cellStyle name="Output 3 31 8 3" xfId="56895"/>
    <cellStyle name="Output 3 31 8 4" xfId="56896"/>
    <cellStyle name="Output 3 31 8 5" xfId="56897"/>
    <cellStyle name="Output 3 31 8 6" xfId="56898"/>
    <cellStyle name="Output 3 31 8 7" xfId="56892"/>
    <cellStyle name="Output 3 31 9" xfId="8425"/>
    <cellStyle name="Output 3 31 9 2" xfId="56900"/>
    <cellStyle name="Output 3 31 9 2 2" xfId="56901"/>
    <cellStyle name="Output 3 31 9 3" xfId="56902"/>
    <cellStyle name="Output 3 31 9 4" xfId="56903"/>
    <cellStyle name="Output 3 31 9 5" xfId="56904"/>
    <cellStyle name="Output 3 31 9 6" xfId="56905"/>
    <cellStyle name="Output 3 31 9 7" xfId="56899"/>
    <cellStyle name="Output 3 32" xfId="481"/>
    <cellStyle name="Output 3 32 10" xfId="9849"/>
    <cellStyle name="Output 3 32 10 2" xfId="56907"/>
    <cellStyle name="Output 3 32 10 2 2" xfId="56908"/>
    <cellStyle name="Output 3 32 10 3" xfId="56909"/>
    <cellStyle name="Output 3 32 10 4" xfId="56910"/>
    <cellStyle name="Output 3 32 10 5" xfId="56911"/>
    <cellStyle name="Output 3 32 10 6" xfId="56912"/>
    <cellStyle name="Output 3 32 10 7" xfId="56906"/>
    <cellStyle name="Output 3 32 11" xfId="11623"/>
    <cellStyle name="Output 3 32 11 2" xfId="56914"/>
    <cellStyle name="Output 3 32 11 2 2" xfId="56915"/>
    <cellStyle name="Output 3 32 11 3" xfId="56916"/>
    <cellStyle name="Output 3 32 11 4" xfId="56917"/>
    <cellStyle name="Output 3 32 11 5" xfId="56918"/>
    <cellStyle name="Output 3 32 11 6" xfId="56919"/>
    <cellStyle name="Output 3 32 11 7" xfId="56913"/>
    <cellStyle name="Output 3 32 12" xfId="13325"/>
    <cellStyle name="Output 3 32 12 2" xfId="56921"/>
    <cellStyle name="Output 3 32 12 2 2" xfId="56922"/>
    <cellStyle name="Output 3 32 12 3" xfId="56923"/>
    <cellStyle name="Output 3 32 12 4" xfId="56924"/>
    <cellStyle name="Output 3 32 12 5" xfId="56925"/>
    <cellStyle name="Output 3 32 12 6" xfId="56920"/>
    <cellStyle name="Output 3 32 13" xfId="14937"/>
    <cellStyle name="Output 3 32 13 2" xfId="56927"/>
    <cellStyle name="Output 3 32 13 3" xfId="56926"/>
    <cellStyle name="Output 3 32 14" xfId="16548"/>
    <cellStyle name="Output 3 32 14 2" xfId="56929"/>
    <cellStyle name="Output 3 32 14 3" xfId="56928"/>
    <cellStyle name="Output 3 32 15" xfId="18153"/>
    <cellStyle name="Output 3 32 15 2" xfId="56930"/>
    <cellStyle name="Output 3 32 16" xfId="19757"/>
    <cellStyle name="Output 3 32 16 2" xfId="56931"/>
    <cellStyle name="Output 3 32 17" xfId="21349"/>
    <cellStyle name="Output 3 32 17 2" xfId="56932"/>
    <cellStyle name="Output 3 32 18" xfId="22931"/>
    <cellStyle name="Output 3 32 18 2" xfId="56933"/>
    <cellStyle name="Output 3 32 19" xfId="24446"/>
    <cellStyle name="Output 3 32 2" xfId="1071"/>
    <cellStyle name="Output 3 32 2 10" xfId="15907"/>
    <cellStyle name="Output 3 32 2 11" xfId="17512"/>
    <cellStyle name="Output 3 32 2 12" xfId="19115"/>
    <cellStyle name="Output 3 32 2 13" xfId="20707"/>
    <cellStyle name="Output 3 32 2 14" xfId="22284"/>
    <cellStyle name="Output 3 32 2 15" xfId="23805"/>
    <cellStyle name="Output 3 32 2 16" xfId="25278"/>
    <cellStyle name="Output 3 32 2 2" xfId="2866"/>
    <cellStyle name="Output 3 32 2 2 2" xfId="56935"/>
    <cellStyle name="Output 3 32 2 2 3" xfId="56934"/>
    <cellStyle name="Output 3 32 2 3" xfId="4529"/>
    <cellStyle name="Output 3 32 2 3 2" xfId="56936"/>
    <cellStyle name="Output 3 32 2 4" xfId="6121"/>
    <cellStyle name="Output 3 32 2 4 2" xfId="56937"/>
    <cellStyle name="Output 3 32 2 5" xfId="7693"/>
    <cellStyle name="Output 3 32 2 5 2" xfId="56938"/>
    <cellStyle name="Output 3 32 2 6" xfId="9208"/>
    <cellStyle name="Output 3 32 2 6 2" xfId="56939"/>
    <cellStyle name="Output 3 32 2 7" xfId="10681"/>
    <cellStyle name="Output 3 32 2 8" xfId="12594"/>
    <cellStyle name="Output 3 32 2 9" xfId="14295"/>
    <cellStyle name="Output 3 32 3" xfId="1479"/>
    <cellStyle name="Output 3 32 3 10" xfId="16279"/>
    <cellStyle name="Output 3 32 3 11" xfId="17884"/>
    <cellStyle name="Output 3 32 3 12" xfId="19487"/>
    <cellStyle name="Output 3 32 3 13" xfId="21079"/>
    <cellStyle name="Output 3 32 3 14" xfId="22656"/>
    <cellStyle name="Output 3 32 3 15" xfId="24177"/>
    <cellStyle name="Output 3 32 3 16" xfId="25650"/>
    <cellStyle name="Output 3 32 3 2" xfId="3238"/>
    <cellStyle name="Output 3 32 3 2 2" xfId="56941"/>
    <cellStyle name="Output 3 32 3 2 3" xfId="56940"/>
    <cellStyle name="Output 3 32 3 3" xfId="4901"/>
    <cellStyle name="Output 3 32 3 3 2" xfId="56942"/>
    <cellStyle name="Output 3 32 3 4" xfId="6493"/>
    <cellStyle name="Output 3 32 3 4 2" xfId="56943"/>
    <cellStyle name="Output 3 32 3 5" xfId="8065"/>
    <cellStyle name="Output 3 32 3 5 2" xfId="56944"/>
    <cellStyle name="Output 3 32 3 6" xfId="9580"/>
    <cellStyle name="Output 3 32 3 6 2" xfId="56945"/>
    <cellStyle name="Output 3 32 3 7" xfId="11053"/>
    <cellStyle name="Output 3 32 3 8" xfId="12966"/>
    <cellStyle name="Output 3 32 3 9" xfId="14667"/>
    <cellStyle name="Output 3 32 4" xfId="2413"/>
    <cellStyle name="Output 3 32 4 10" xfId="17060"/>
    <cellStyle name="Output 3 32 4 11" xfId="18664"/>
    <cellStyle name="Output 3 32 4 12" xfId="20262"/>
    <cellStyle name="Output 3 32 4 13" xfId="21840"/>
    <cellStyle name="Output 3 32 4 14" xfId="23376"/>
    <cellStyle name="Output 3 32 4 15" xfId="24850"/>
    <cellStyle name="Output 3 32 4 2" xfId="4077"/>
    <cellStyle name="Output 3 32 4 2 2" xfId="56947"/>
    <cellStyle name="Output 3 32 4 2 3" xfId="56946"/>
    <cellStyle name="Output 3 32 4 3" xfId="5672"/>
    <cellStyle name="Output 3 32 4 3 2" xfId="56948"/>
    <cellStyle name="Output 3 32 4 4" xfId="7251"/>
    <cellStyle name="Output 3 32 4 4 2" xfId="56949"/>
    <cellStyle name="Output 3 32 4 5" xfId="8779"/>
    <cellStyle name="Output 3 32 4 5 2" xfId="56950"/>
    <cellStyle name="Output 3 32 4 6" xfId="10253"/>
    <cellStyle name="Output 3 32 4 6 2" xfId="56951"/>
    <cellStyle name="Output 3 32 4 7" xfId="12141"/>
    <cellStyle name="Output 3 32 4 8" xfId="13842"/>
    <cellStyle name="Output 3 32 4 9" xfId="15455"/>
    <cellStyle name="Output 3 32 5" xfId="1896"/>
    <cellStyle name="Output 3 32 5 2" xfId="56953"/>
    <cellStyle name="Output 3 32 5 2 2" xfId="56954"/>
    <cellStyle name="Output 3 32 5 3" xfId="56955"/>
    <cellStyle name="Output 3 32 5 4" xfId="56956"/>
    <cellStyle name="Output 3 32 5 5" xfId="56957"/>
    <cellStyle name="Output 3 32 5 6" xfId="56958"/>
    <cellStyle name="Output 3 32 5 7" xfId="56952"/>
    <cellStyle name="Output 3 32 6" xfId="3566"/>
    <cellStyle name="Output 3 32 6 2" xfId="56960"/>
    <cellStyle name="Output 3 32 6 2 2" xfId="56961"/>
    <cellStyle name="Output 3 32 6 3" xfId="56962"/>
    <cellStyle name="Output 3 32 6 4" xfId="56963"/>
    <cellStyle name="Output 3 32 6 5" xfId="56964"/>
    <cellStyle name="Output 3 32 6 6" xfId="56965"/>
    <cellStyle name="Output 3 32 6 7" xfId="56959"/>
    <cellStyle name="Output 3 32 7" xfId="5170"/>
    <cellStyle name="Output 3 32 7 2" xfId="56967"/>
    <cellStyle name="Output 3 32 7 2 2" xfId="56968"/>
    <cellStyle name="Output 3 32 7 3" xfId="56969"/>
    <cellStyle name="Output 3 32 7 4" xfId="56970"/>
    <cellStyle name="Output 3 32 7 5" xfId="56971"/>
    <cellStyle name="Output 3 32 7 6" xfId="56972"/>
    <cellStyle name="Output 3 32 7 7" xfId="56966"/>
    <cellStyle name="Output 3 32 8" xfId="6762"/>
    <cellStyle name="Output 3 32 8 2" xfId="56974"/>
    <cellStyle name="Output 3 32 8 2 2" xfId="56975"/>
    <cellStyle name="Output 3 32 8 3" xfId="56976"/>
    <cellStyle name="Output 3 32 8 4" xfId="56977"/>
    <cellStyle name="Output 3 32 8 5" xfId="56978"/>
    <cellStyle name="Output 3 32 8 6" xfId="56979"/>
    <cellStyle name="Output 3 32 8 7" xfId="56973"/>
    <cellStyle name="Output 3 32 9" xfId="8334"/>
    <cellStyle name="Output 3 32 9 2" xfId="56981"/>
    <cellStyle name="Output 3 32 9 2 2" xfId="56982"/>
    <cellStyle name="Output 3 32 9 3" xfId="56983"/>
    <cellStyle name="Output 3 32 9 4" xfId="56984"/>
    <cellStyle name="Output 3 32 9 5" xfId="56985"/>
    <cellStyle name="Output 3 32 9 6" xfId="56986"/>
    <cellStyle name="Output 3 32 9 7" xfId="56980"/>
    <cellStyle name="Output 3 33" xfId="505"/>
    <cellStyle name="Output 3 33 10" xfId="9873"/>
    <cellStyle name="Output 3 33 10 2" xfId="56988"/>
    <cellStyle name="Output 3 33 10 2 2" xfId="56989"/>
    <cellStyle name="Output 3 33 10 3" xfId="56990"/>
    <cellStyle name="Output 3 33 10 4" xfId="56991"/>
    <cellStyle name="Output 3 33 10 5" xfId="56992"/>
    <cellStyle name="Output 3 33 10 6" xfId="56993"/>
    <cellStyle name="Output 3 33 10 7" xfId="56987"/>
    <cellStyle name="Output 3 33 11" xfId="11647"/>
    <cellStyle name="Output 3 33 11 2" xfId="56995"/>
    <cellStyle name="Output 3 33 11 2 2" xfId="56996"/>
    <cellStyle name="Output 3 33 11 3" xfId="56997"/>
    <cellStyle name="Output 3 33 11 4" xfId="56998"/>
    <cellStyle name="Output 3 33 11 5" xfId="56999"/>
    <cellStyle name="Output 3 33 11 6" xfId="57000"/>
    <cellStyle name="Output 3 33 11 7" xfId="56994"/>
    <cellStyle name="Output 3 33 12" xfId="13349"/>
    <cellStyle name="Output 3 33 12 2" xfId="57002"/>
    <cellStyle name="Output 3 33 12 2 2" xfId="57003"/>
    <cellStyle name="Output 3 33 12 3" xfId="57004"/>
    <cellStyle name="Output 3 33 12 4" xfId="57005"/>
    <cellStyle name="Output 3 33 12 5" xfId="57006"/>
    <cellStyle name="Output 3 33 12 6" xfId="57001"/>
    <cellStyle name="Output 3 33 13" xfId="14961"/>
    <cellStyle name="Output 3 33 13 2" xfId="57008"/>
    <cellStyle name="Output 3 33 13 3" xfId="57007"/>
    <cellStyle name="Output 3 33 14" xfId="16572"/>
    <cellStyle name="Output 3 33 14 2" xfId="57010"/>
    <cellStyle name="Output 3 33 14 3" xfId="57009"/>
    <cellStyle name="Output 3 33 15" xfId="18177"/>
    <cellStyle name="Output 3 33 15 2" xfId="57011"/>
    <cellStyle name="Output 3 33 16" xfId="19781"/>
    <cellStyle name="Output 3 33 16 2" xfId="57012"/>
    <cellStyle name="Output 3 33 17" xfId="21373"/>
    <cellStyle name="Output 3 33 17 2" xfId="57013"/>
    <cellStyle name="Output 3 33 18" xfId="22955"/>
    <cellStyle name="Output 3 33 18 2" xfId="57014"/>
    <cellStyle name="Output 3 33 19" xfId="24470"/>
    <cellStyle name="Output 3 33 2" xfId="1095"/>
    <cellStyle name="Output 3 33 2 10" xfId="15931"/>
    <cellStyle name="Output 3 33 2 11" xfId="17536"/>
    <cellStyle name="Output 3 33 2 12" xfId="19139"/>
    <cellStyle name="Output 3 33 2 13" xfId="20731"/>
    <cellStyle name="Output 3 33 2 14" xfId="22308"/>
    <cellStyle name="Output 3 33 2 15" xfId="23829"/>
    <cellStyle name="Output 3 33 2 16" xfId="25302"/>
    <cellStyle name="Output 3 33 2 2" xfId="2890"/>
    <cellStyle name="Output 3 33 2 2 2" xfId="57016"/>
    <cellStyle name="Output 3 33 2 2 3" xfId="57015"/>
    <cellStyle name="Output 3 33 2 3" xfId="4553"/>
    <cellStyle name="Output 3 33 2 3 2" xfId="57017"/>
    <cellStyle name="Output 3 33 2 4" xfId="6145"/>
    <cellStyle name="Output 3 33 2 4 2" xfId="57018"/>
    <cellStyle name="Output 3 33 2 5" xfId="7717"/>
    <cellStyle name="Output 3 33 2 5 2" xfId="57019"/>
    <cellStyle name="Output 3 33 2 6" xfId="9232"/>
    <cellStyle name="Output 3 33 2 6 2" xfId="57020"/>
    <cellStyle name="Output 3 33 2 7" xfId="10705"/>
    <cellStyle name="Output 3 33 2 8" xfId="12618"/>
    <cellStyle name="Output 3 33 2 9" xfId="14319"/>
    <cellStyle name="Output 3 33 3" xfId="1503"/>
    <cellStyle name="Output 3 33 3 10" xfId="16303"/>
    <cellStyle name="Output 3 33 3 11" xfId="17908"/>
    <cellStyle name="Output 3 33 3 12" xfId="19511"/>
    <cellStyle name="Output 3 33 3 13" xfId="21103"/>
    <cellStyle name="Output 3 33 3 14" xfId="22680"/>
    <cellStyle name="Output 3 33 3 15" xfId="24201"/>
    <cellStyle name="Output 3 33 3 16" xfId="25674"/>
    <cellStyle name="Output 3 33 3 2" xfId="3262"/>
    <cellStyle name="Output 3 33 3 2 2" xfId="57022"/>
    <cellStyle name="Output 3 33 3 2 3" xfId="57021"/>
    <cellStyle name="Output 3 33 3 3" xfId="4925"/>
    <cellStyle name="Output 3 33 3 3 2" xfId="57023"/>
    <cellStyle name="Output 3 33 3 4" xfId="6517"/>
    <cellStyle name="Output 3 33 3 4 2" xfId="57024"/>
    <cellStyle name="Output 3 33 3 5" xfId="8089"/>
    <cellStyle name="Output 3 33 3 5 2" xfId="57025"/>
    <cellStyle name="Output 3 33 3 6" xfId="9604"/>
    <cellStyle name="Output 3 33 3 6 2" xfId="57026"/>
    <cellStyle name="Output 3 33 3 7" xfId="11077"/>
    <cellStyle name="Output 3 33 3 8" xfId="12990"/>
    <cellStyle name="Output 3 33 3 9" xfId="14691"/>
    <cellStyle name="Output 3 33 4" xfId="2437"/>
    <cellStyle name="Output 3 33 4 10" xfId="17084"/>
    <cellStyle name="Output 3 33 4 11" xfId="18688"/>
    <cellStyle name="Output 3 33 4 12" xfId="20286"/>
    <cellStyle name="Output 3 33 4 13" xfId="21864"/>
    <cellStyle name="Output 3 33 4 14" xfId="23400"/>
    <cellStyle name="Output 3 33 4 15" xfId="24874"/>
    <cellStyle name="Output 3 33 4 2" xfId="4101"/>
    <cellStyle name="Output 3 33 4 2 2" xfId="57028"/>
    <cellStyle name="Output 3 33 4 2 3" xfId="57027"/>
    <cellStyle name="Output 3 33 4 3" xfId="5696"/>
    <cellStyle name="Output 3 33 4 3 2" xfId="57029"/>
    <cellStyle name="Output 3 33 4 4" xfId="7275"/>
    <cellStyle name="Output 3 33 4 4 2" xfId="57030"/>
    <cellStyle name="Output 3 33 4 5" xfId="8803"/>
    <cellStyle name="Output 3 33 4 5 2" xfId="57031"/>
    <cellStyle name="Output 3 33 4 6" xfId="10277"/>
    <cellStyle name="Output 3 33 4 6 2" xfId="57032"/>
    <cellStyle name="Output 3 33 4 7" xfId="12165"/>
    <cellStyle name="Output 3 33 4 8" xfId="13866"/>
    <cellStyle name="Output 3 33 4 9" xfId="15479"/>
    <cellStyle name="Output 3 33 5" xfId="1920"/>
    <cellStyle name="Output 3 33 5 2" xfId="57034"/>
    <cellStyle name="Output 3 33 5 2 2" xfId="57035"/>
    <cellStyle name="Output 3 33 5 3" xfId="57036"/>
    <cellStyle name="Output 3 33 5 4" xfId="57037"/>
    <cellStyle name="Output 3 33 5 5" xfId="57038"/>
    <cellStyle name="Output 3 33 5 6" xfId="57039"/>
    <cellStyle name="Output 3 33 5 7" xfId="57033"/>
    <cellStyle name="Output 3 33 6" xfId="3590"/>
    <cellStyle name="Output 3 33 6 2" xfId="57041"/>
    <cellStyle name="Output 3 33 6 2 2" xfId="57042"/>
    <cellStyle name="Output 3 33 6 3" xfId="57043"/>
    <cellStyle name="Output 3 33 6 4" xfId="57044"/>
    <cellStyle name="Output 3 33 6 5" xfId="57045"/>
    <cellStyle name="Output 3 33 6 6" xfId="57046"/>
    <cellStyle name="Output 3 33 6 7" xfId="57040"/>
    <cellStyle name="Output 3 33 7" xfId="5194"/>
    <cellStyle name="Output 3 33 7 2" xfId="57048"/>
    <cellStyle name="Output 3 33 7 2 2" xfId="57049"/>
    <cellStyle name="Output 3 33 7 3" xfId="57050"/>
    <cellStyle name="Output 3 33 7 4" xfId="57051"/>
    <cellStyle name="Output 3 33 7 5" xfId="57052"/>
    <cellStyle name="Output 3 33 7 6" xfId="57053"/>
    <cellStyle name="Output 3 33 7 7" xfId="57047"/>
    <cellStyle name="Output 3 33 8" xfId="6786"/>
    <cellStyle name="Output 3 33 8 2" xfId="57055"/>
    <cellStyle name="Output 3 33 8 2 2" xfId="57056"/>
    <cellStyle name="Output 3 33 8 3" xfId="57057"/>
    <cellStyle name="Output 3 33 8 4" xfId="57058"/>
    <cellStyle name="Output 3 33 8 5" xfId="57059"/>
    <cellStyle name="Output 3 33 8 6" xfId="57060"/>
    <cellStyle name="Output 3 33 8 7" xfId="57054"/>
    <cellStyle name="Output 3 33 9" xfId="8358"/>
    <cellStyle name="Output 3 33 9 2" xfId="57062"/>
    <cellStyle name="Output 3 33 9 2 2" xfId="57063"/>
    <cellStyle name="Output 3 33 9 3" xfId="57064"/>
    <cellStyle name="Output 3 33 9 4" xfId="57065"/>
    <cellStyle name="Output 3 33 9 5" xfId="57066"/>
    <cellStyle name="Output 3 33 9 6" xfId="57067"/>
    <cellStyle name="Output 3 33 9 7" xfId="57061"/>
    <cellStyle name="Output 3 34" xfId="526"/>
    <cellStyle name="Output 3 34 10" xfId="9894"/>
    <cellStyle name="Output 3 34 10 2" xfId="57069"/>
    <cellStyle name="Output 3 34 10 2 2" xfId="57070"/>
    <cellStyle name="Output 3 34 10 3" xfId="57071"/>
    <cellStyle name="Output 3 34 10 4" xfId="57072"/>
    <cellStyle name="Output 3 34 10 5" xfId="57073"/>
    <cellStyle name="Output 3 34 10 6" xfId="57074"/>
    <cellStyle name="Output 3 34 10 7" xfId="57068"/>
    <cellStyle name="Output 3 34 11" xfId="11668"/>
    <cellStyle name="Output 3 34 11 2" xfId="57076"/>
    <cellStyle name="Output 3 34 11 2 2" xfId="57077"/>
    <cellStyle name="Output 3 34 11 3" xfId="57078"/>
    <cellStyle name="Output 3 34 11 4" xfId="57079"/>
    <cellStyle name="Output 3 34 11 5" xfId="57080"/>
    <cellStyle name="Output 3 34 11 6" xfId="57081"/>
    <cellStyle name="Output 3 34 11 7" xfId="57075"/>
    <cellStyle name="Output 3 34 12" xfId="13370"/>
    <cellStyle name="Output 3 34 12 2" xfId="57083"/>
    <cellStyle name="Output 3 34 12 2 2" xfId="57084"/>
    <cellStyle name="Output 3 34 12 3" xfId="57085"/>
    <cellStyle name="Output 3 34 12 4" xfId="57086"/>
    <cellStyle name="Output 3 34 12 5" xfId="57087"/>
    <cellStyle name="Output 3 34 12 6" xfId="57082"/>
    <cellStyle name="Output 3 34 13" xfId="14982"/>
    <cellStyle name="Output 3 34 13 2" xfId="57089"/>
    <cellStyle name="Output 3 34 13 3" xfId="57088"/>
    <cellStyle name="Output 3 34 14" xfId="16593"/>
    <cellStyle name="Output 3 34 14 2" xfId="57091"/>
    <cellStyle name="Output 3 34 14 3" xfId="57090"/>
    <cellStyle name="Output 3 34 15" xfId="18198"/>
    <cellStyle name="Output 3 34 15 2" xfId="57092"/>
    <cellStyle name="Output 3 34 16" xfId="19802"/>
    <cellStyle name="Output 3 34 16 2" xfId="57093"/>
    <cellStyle name="Output 3 34 17" xfId="21394"/>
    <cellStyle name="Output 3 34 17 2" xfId="57094"/>
    <cellStyle name="Output 3 34 18" xfId="22976"/>
    <cellStyle name="Output 3 34 18 2" xfId="57095"/>
    <cellStyle name="Output 3 34 19" xfId="24491"/>
    <cellStyle name="Output 3 34 2" xfId="1116"/>
    <cellStyle name="Output 3 34 2 10" xfId="15952"/>
    <cellStyle name="Output 3 34 2 11" xfId="17557"/>
    <cellStyle name="Output 3 34 2 12" xfId="19160"/>
    <cellStyle name="Output 3 34 2 13" xfId="20752"/>
    <cellStyle name="Output 3 34 2 14" xfId="22329"/>
    <cellStyle name="Output 3 34 2 15" xfId="23850"/>
    <cellStyle name="Output 3 34 2 16" xfId="25323"/>
    <cellStyle name="Output 3 34 2 2" xfId="2911"/>
    <cellStyle name="Output 3 34 2 2 2" xfId="57097"/>
    <cellStyle name="Output 3 34 2 2 3" xfId="57096"/>
    <cellStyle name="Output 3 34 2 3" xfId="4574"/>
    <cellStyle name="Output 3 34 2 3 2" xfId="57098"/>
    <cellStyle name="Output 3 34 2 4" xfId="6166"/>
    <cellStyle name="Output 3 34 2 4 2" xfId="57099"/>
    <cellStyle name="Output 3 34 2 5" xfId="7738"/>
    <cellStyle name="Output 3 34 2 5 2" xfId="57100"/>
    <cellStyle name="Output 3 34 2 6" xfId="9253"/>
    <cellStyle name="Output 3 34 2 6 2" xfId="57101"/>
    <cellStyle name="Output 3 34 2 7" xfId="10726"/>
    <cellStyle name="Output 3 34 2 8" xfId="12639"/>
    <cellStyle name="Output 3 34 2 9" xfId="14340"/>
    <cellStyle name="Output 3 34 3" xfId="1524"/>
    <cellStyle name="Output 3 34 3 10" xfId="16324"/>
    <cellStyle name="Output 3 34 3 11" xfId="17929"/>
    <cellStyle name="Output 3 34 3 12" xfId="19532"/>
    <cellStyle name="Output 3 34 3 13" xfId="21124"/>
    <cellStyle name="Output 3 34 3 14" xfId="22701"/>
    <cellStyle name="Output 3 34 3 15" xfId="24222"/>
    <cellStyle name="Output 3 34 3 16" xfId="25695"/>
    <cellStyle name="Output 3 34 3 2" xfId="3283"/>
    <cellStyle name="Output 3 34 3 2 2" xfId="57103"/>
    <cellStyle name="Output 3 34 3 2 3" xfId="57102"/>
    <cellStyle name="Output 3 34 3 3" xfId="4946"/>
    <cellStyle name="Output 3 34 3 3 2" xfId="57104"/>
    <cellStyle name="Output 3 34 3 4" xfId="6538"/>
    <cellStyle name="Output 3 34 3 4 2" xfId="57105"/>
    <cellStyle name="Output 3 34 3 5" xfId="8110"/>
    <cellStyle name="Output 3 34 3 5 2" xfId="57106"/>
    <cellStyle name="Output 3 34 3 6" xfId="9625"/>
    <cellStyle name="Output 3 34 3 6 2" xfId="57107"/>
    <cellStyle name="Output 3 34 3 7" xfId="11098"/>
    <cellStyle name="Output 3 34 3 8" xfId="13011"/>
    <cellStyle name="Output 3 34 3 9" xfId="14712"/>
    <cellStyle name="Output 3 34 4" xfId="2458"/>
    <cellStyle name="Output 3 34 4 10" xfId="17105"/>
    <cellStyle name="Output 3 34 4 11" xfId="18709"/>
    <cellStyle name="Output 3 34 4 12" xfId="20307"/>
    <cellStyle name="Output 3 34 4 13" xfId="21885"/>
    <cellStyle name="Output 3 34 4 14" xfId="23421"/>
    <cellStyle name="Output 3 34 4 15" xfId="24895"/>
    <cellStyle name="Output 3 34 4 2" xfId="4122"/>
    <cellStyle name="Output 3 34 4 2 2" xfId="57109"/>
    <cellStyle name="Output 3 34 4 2 3" xfId="57108"/>
    <cellStyle name="Output 3 34 4 3" xfId="5717"/>
    <cellStyle name="Output 3 34 4 3 2" xfId="57110"/>
    <cellStyle name="Output 3 34 4 4" xfId="7296"/>
    <cellStyle name="Output 3 34 4 4 2" xfId="57111"/>
    <cellStyle name="Output 3 34 4 5" xfId="8824"/>
    <cellStyle name="Output 3 34 4 5 2" xfId="57112"/>
    <cellStyle name="Output 3 34 4 6" xfId="10298"/>
    <cellStyle name="Output 3 34 4 6 2" xfId="57113"/>
    <cellStyle name="Output 3 34 4 7" xfId="12186"/>
    <cellStyle name="Output 3 34 4 8" xfId="13887"/>
    <cellStyle name="Output 3 34 4 9" xfId="15500"/>
    <cellStyle name="Output 3 34 5" xfId="1941"/>
    <cellStyle name="Output 3 34 5 2" xfId="57115"/>
    <cellStyle name="Output 3 34 5 2 2" xfId="57116"/>
    <cellStyle name="Output 3 34 5 3" xfId="57117"/>
    <cellStyle name="Output 3 34 5 4" xfId="57118"/>
    <cellStyle name="Output 3 34 5 5" xfId="57119"/>
    <cellStyle name="Output 3 34 5 6" xfId="57120"/>
    <cellStyle name="Output 3 34 5 7" xfId="57114"/>
    <cellStyle name="Output 3 34 6" xfId="3611"/>
    <cellStyle name="Output 3 34 6 2" xfId="57122"/>
    <cellStyle name="Output 3 34 6 2 2" xfId="57123"/>
    <cellStyle name="Output 3 34 6 3" xfId="57124"/>
    <cellStyle name="Output 3 34 6 4" xfId="57125"/>
    <cellStyle name="Output 3 34 6 5" xfId="57126"/>
    <cellStyle name="Output 3 34 6 6" xfId="57127"/>
    <cellStyle name="Output 3 34 6 7" xfId="57121"/>
    <cellStyle name="Output 3 34 7" xfId="5215"/>
    <cellStyle name="Output 3 34 7 2" xfId="57129"/>
    <cellStyle name="Output 3 34 7 2 2" xfId="57130"/>
    <cellStyle name="Output 3 34 7 3" xfId="57131"/>
    <cellStyle name="Output 3 34 7 4" xfId="57132"/>
    <cellStyle name="Output 3 34 7 5" xfId="57133"/>
    <cellStyle name="Output 3 34 7 6" xfId="57134"/>
    <cellStyle name="Output 3 34 7 7" xfId="57128"/>
    <cellStyle name="Output 3 34 8" xfId="6807"/>
    <cellStyle name="Output 3 34 8 2" xfId="57136"/>
    <cellStyle name="Output 3 34 8 2 2" xfId="57137"/>
    <cellStyle name="Output 3 34 8 3" xfId="57138"/>
    <cellStyle name="Output 3 34 8 4" xfId="57139"/>
    <cellStyle name="Output 3 34 8 5" xfId="57140"/>
    <cellStyle name="Output 3 34 8 6" xfId="57141"/>
    <cellStyle name="Output 3 34 8 7" xfId="57135"/>
    <cellStyle name="Output 3 34 9" xfId="8379"/>
    <cellStyle name="Output 3 34 9 2" xfId="57143"/>
    <cellStyle name="Output 3 34 9 2 2" xfId="57144"/>
    <cellStyle name="Output 3 34 9 3" xfId="57145"/>
    <cellStyle name="Output 3 34 9 4" xfId="57146"/>
    <cellStyle name="Output 3 34 9 5" xfId="57147"/>
    <cellStyle name="Output 3 34 9 6" xfId="57148"/>
    <cellStyle name="Output 3 34 9 7" xfId="57142"/>
    <cellStyle name="Output 3 35" xfId="532"/>
    <cellStyle name="Output 3 35 10" xfId="9900"/>
    <cellStyle name="Output 3 35 10 2" xfId="57150"/>
    <cellStyle name="Output 3 35 10 2 2" xfId="57151"/>
    <cellStyle name="Output 3 35 10 3" xfId="57152"/>
    <cellStyle name="Output 3 35 10 4" xfId="57153"/>
    <cellStyle name="Output 3 35 10 5" xfId="57154"/>
    <cellStyle name="Output 3 35 10 6" xfId="57155"/>
    <cellStyle name="Output 3 35 10 7" xfId="57149"/>
    <cellStyle name="Output 3 35 11" xfId="11674"/>
    <cellStyle name="Output 3 35 11 2" xfId="57157"/>
    <cellStyle name="Output 3 35 11 2 2" xfId="57158"/>
    <cellStyle name="Output 3 35 11 3" xfId="57159"/>
    <cellStyle name="Output 3 35 11 4" xfId="57160"/>
    <cellStyle name="Output 3 35 11 5" xfId="57161"/>
    <cellStyle name="Output 3 35 11 6" xfId="57162"/>
    <cellStyle name="Output 3 35 11 7" xfId="57156"/>
    <cellStyle name="Output 3 35 12" xfId="13376"/>
    <cellStyle name="Output 3 35 12 2" xfId="57164"/>
    <cellStyle name="Output 3 35 12 2 2" xfId="57165"/>
    <cellStyle name="Output 3 35 12 3" xfId="57166"/>
    <cellStyle name="Output 3 35 12 4" xfId="57167"/>
    <cellStyle name="Output 3 35 12 5" xfId="57168"/>
    <cellStyle name="Output 3 35 12 6" xfId="57163"/>
    <cellStyle name="Output 3 35 13" xfId="14988"/>
    <cellStyle name="Output 3 35 13 2" xfId="57170"/>
    <cellStyle name="Output 3 35 13 3" xfId="57169"/>
    <cellStyle name="Output 3 35 14" xfId="16599"/>
    <cellStyle name="Output 3 35 14 2" xfId="57172"/>
    <cellStyle name="Output 3 35 14 3" xfId="57171"/>
    <cellStyle name="Output 3 35 15" xfId="18204"/>
    <cellStyle name="Output 3 35 15 2" xfId="57173"/>
    <cellStyle name="Output 3 35 16" xfId="19808"/>
    <cellStyle name="Output 3 35 16 2" xfId="57174"/>
    <cellStyle name="Output 3 35 17" xfId="21400"/>
    <cellStyle name="Output 3 35 17 2" xfId="57175"/>
    <cellStyle name="Output 3 35 18" xfId="22982"/>
    <cellStyle name="Output 3 35 18 2" xfId="57176"/>
    <cellStyle name="Output 3 35 19" xfId="24497"/>
    <cellStyle name="Output 3 35 2" xfId="1122"/>
    <cellStyle name="Output 3 35 2 10" xfId="15958"/>
    <cellStyle name="Output 3 35 2 11" xfId="17563"/>
    <cellStyle name="Output 3 35 2 12" xfId="19166"/>
    <cellStyle name="Output 3 35 2 13" xfId="20758"/>
    <cellStyle name="Output 3 35 2 14" xfId="22335"/>
    <cellStyle name="Output 3 35 2 15" xfId="23856"/>
    <cellStyle name="Output 3 35 2 16" xfId="25329"/>
    <cellStyle name="Output 3 35 2 2" xfId="2917"/>
    <cellStyle name="Output 3 35 2 2 2" xfId="57178"/>
    <cellStyle name="Output 3 35 2 2 3" xfId="57177"/>
    <cellStyle name="Output 3 35 2 3" xfId="4580"/>
    <cellStyle name="Output 3 35 2 3 2" xfId="57179"/>
    <cellStyle name="Output 3 35 2 4" xfId="6172"/>
    <cellStyle name="Output 3 35 2 4 2" xfId="57180"/>
    <cellStyle name="Output 3 35 2 5" xfId="7744"/>
    <cellStyle name="Output 3 35 2 5 2" xfId="57181"/>
    <cellStyle name="Output 3 35 2 6" xfId="9259"/>
    <cellStyle name="Output 3 35 2 6 2" xfId="57182"/>
    <cellStyle name="Output 3 35 2 7" xfId="10732"/>
    <cellStyle name="Output 3 35 2 8" xfId="12645"/>
    <cellStyle name="Output 3 35 2 9" xfId="14346"/>
    <cellStyle name="Output 3 35 3" xfId="1530"/>
    <cellStyle name="Output 3 35 3 10" xfId="16330"/>
    <cellStyle name="Output 3 35 3 11" xfId="17935"/>
    <cellStyle name="Output 3 35 3 12" xfId="19538"/>
    <cellStyle name="Output 3 35 3 13" xfId="21130"/>
    <cellStyle name="Output 3 35 3 14" xfId="22707"/>
    <cellStyle name="Output 3 35 3 15" xfId="24228"/>
    <cellStyle name="Output 3 35 3 16" xfId="25701"/>
    <cellStyle name="Output 3 35 3 2" xfId="3289"/>
    <cellStyle name="Output 3 35 3 2 2" xfId="57184"/>
    <cellStyle name="Output 3 35 3 2 3" xfId="57183"/>
    <cellStyle name="Output 3 35 3 3" xfId="4952"/>
    <cellStyle name="Output 3 35 3 3 2" xfId="57185"/>
    <cellStyle name="Output 3 35 3 4" xfId="6544"/>
    <cellStyle name="Output 3 35 3 4 2" xfId="57186"/>
    <cellStyle name="Output 3 35 3 5" xfId="8116"/>
    <cellStyle name="Output 3 35 3 5 2" xfId="57187"/>
    <cellStyle name="Output 3 35 3 6" xfId="9631"/>
    <cellStyle name="Output 3 35 3 6 2" xfId="57188"/>
    <cellStyle name="Output 3 35 3 7" xfId="11104"/>
    <cellStyle name="Output 3 35 3 8" xfId="13017"/>
    <cellStyle name="Output 3 35 3 9" xfId="14718"/>
    <cellStyle name="Output 3 35 4" xfId="2464"/>
    <cellStyle name="Output 3 35 4 10" xfId="17111"/>
    <cellStyle name="Output 3 35 4 11" xfId="18715"/>
    <cellStyle name="Output 3 35 4 12" xfId="20313"/>
    <cellStyle name="Output 3 35 4 13" xfId="21891"/>
    <cellStyle name="Output 3 35 4 14" xfId="23427"/>
    <cellStyle name="Output 3 35 4 15" xfId="24901"/>
    <cellStyle name="Output 3 35 4 2" xfId="4128"/>
    <cellStyle name="Output 3 35 4 2 2" xfId="57190"/>
    <cellStyle name="Output 3 35 4 2 3" xfId="57189"/>
    <cellStyle name="Output 3 35 4 3" xfId="5723"/>
    <cellStyle name="Output 3 35 4 3 2" xfId="57191"/>
    <cellStyle name="Output 3 35 4 4" xfId="7302"/>
    <cellStyle name="Output 3 35 4 4 2" xfId="57192"/>
    <cellStyle name="Output 3 35 4 5" xfId="8830"/>
    <cellStyle name="Output 3 35 4 5 2" xfId="57193"/>
    <cellStyle name="Output 3 35 4 6" xfId="10304"/>
    <cellStyle name="Output 3 35 4 6 2" xfId="57194"/>
    <cellStyle name="Output 3 35 4 7" xfId="12192"/>
    <cellStyle name="Output 3 35 4 8" xfId="13893"/>
    <cellStyle name="Output 3 35 4 9" xfId="15506"/>
    <cellStyle name="Output 3 35 5" xfId="1947"/>
    <cellStyle name="Output 3 35 5 2" xfId="57196"/>
    <cellStyle name="Output 3 35 5 2 2" xfId="57197"/>
    <cellStyle name="Output 3 35 5 3" xfId="57198"/>
    <cellStyle name="Output 3 35 5 4" xfId="57199"/>
    <cellStyle name="Output 3 35 5 5" xfId="57200"/>
    <cellStyle name="Output 3 35 5 6" xfId="57201"/>
    <cellStyle name="Output 3 35 5 7" xfId="57195"/>
    <cellStyle name="Output 3 35 6" xfId="3617"/>
    <cellStyle name="Output 3 35 6 2" xfId="57203"/>
    <cellStyle name="Output 3 35 6 2 2" xfId="57204"/>
    <cellStyle name="Output 3 35 6 3" xfId="57205"/>
    <cellStyle name="Output 3 35 6 4" xfId="57206"/>
    <cellStyle name="Output 3 35 6 5" xfId="57207"/>
    <cellStyle name="Output 3 35 6 6" xfId="57208"/>
    <cellStyle name="Output 3 35 6 7" xfId="57202"/>
    <cellStyle name="Output 3 35 7" xfId="5221"/>
    <cellStyle name="Output 3 35 7 2" xfId="57210"/>
    <cellStyle name="Output 3 35 7 2 2" xfId="57211"/>
    <cellStyle name="Output 3 35 7 3" xfId="57212"/>
    <cellStyle name="Output 3 35 7 4" xfId="57213"/>
    <cellStyle name="Output 3 35 7 5" xfId="57214"/>
    <cellStyle name="Output 3 35 7 6" xfId="57215"/>
    <cellStyle name="Output 3 35 7 7" xfId="57209"/>
    <cellStyle name="Output 3 35 8" xfId="6813"/>
    <cellStyle name="Output 3 35 8 2" xfId="57217"/>
    <cellStyle name="Output 3 35 8 2 2" xfId="57218"/>
    <cellStyle name="Output 3 35 8 3" xfId="57219"/>
    <cellStyle name="Output 3 35 8 4" xfId="57220"/>
    <cellStyle name="Output 3 35 8 5" xfId="57221"/>
    <cellStyle name="Output 3 35 8 6" xfId="57222"/>
    <cellStyle name="Output 3 35 8 7" xfId="57216"/>
    <cellStyle name="Output 3 35 9" xfId="8385"/>
    <cellStyle name="Output 3 35 9 2" xfId="57224"/>
    <cellStyle name="Output 3 35 9 2 2" xfId="57225"/>
    <cellStyle name="Output 3 35 9 3" xfId="57226"/>
    <cellStyle name="Output 3 35 9 4" xfId="57227"/>
    <cellStyle name="Output 3 35 9 5" xfId="57228"/>
    <cellStyle name="Output 3 35 9 6" xfId="57229"/>
    <cellStyle name="Output 3 35 9 7" xfId="57223"/>
    <cellStyle name="Output 3 36" xfId="589"/>
    <cellStyle name="Output 3 36 10" xfId="9948"/>
    <cellStyle name="Output 3 36 10 2" xfId="57231"/>
    <cellStyle name="Output 3 36 10 2 2" xfId="57232"/>
    <cellStyle name="Output 3 36 10 3" xfId="57233"/>
    <cellStyle name="Output 3 36 10 4" xfId="57234"/>
    <cellStyle name="Output 3 36 10 5" xfId="57235"/>
    <cellStyle name="Output 3 36 10 6" xfId="57236"/>
    <cellStyle name="Output 3 36 10 7" xfId="57230"/>
    <cellStyle name="Output 3 36 11" xfId="11731"/>
    <cellStyle name="Output 3 36 11 2" xfId="57238"/>
    <cellStyle name="Output 3 36 11 2 2" xfId="57239"/>
    <cellStyle name="Output 3 36 11 3" xfId="57240"/>
    <cellStyle name="Output 3 36 11 4" xfId="57241"/>
    <cellStyle name="Output 3 36 11 5" xfId="57242"/>
    <cellStyle name="Output 3 36 11 6" xfId="57243"/>
    <cellStyle name="Output 3 36 11 7" xfId="57237"/>
    <cellStyle name="Output 3 36 12" xfId="13433"/>
    <cellStyle name="Output 3 36 12 2" xfId="57245"/>
    <cellStyle name="Output 3 36 12 2 2" xfId="57246"/>
    <cellStyle name="Output 3 36 12 3" xfId="57247"/>
    <cellStyle name="Output 3 36 12 4" xfId="57248"/>
    <cellStyle name="Output 3 36 12 5" xfId="57249"/>
    <cellStyle name="Output 3 36 12 6" xfId="57244"/>
    <cellStyle name="Output 3 36 13" xfId="15045"/>
    <cellStyle name="Output 3 36 13 2" xfId="57251"/>
    <cellStyle name="Output 3 36 13 3" xfId="57250"/>
    <cellStyle name="Output 3 36 14" xfId="16656"/>
    <cellStyle name="Output 3 36 14 2" xfId="57253"/>
    <cellStyle name="Output 3 36 14 3" xfId="57252"/>
    <cellStyle name="Output 3 36 15" xfId="18258"/>
    <cellStyle name="Output 3 36 15 2" xfId="57254"/>
    <cellStyle name="Output 3 36 16" xfId="19861"/>
    <cellStyle name="Output 3 36 16 2" xfId="57255"/>
    <cellStyle name="Output 3 36 17" xfId="21455"/>
    <cellStyle name="Output 3 36 17 2" xfId="57256"/>
    <cellStyle name="Output 3 36 18" xfId="23031"/>
    <cellStyle name="Output 3 36 18 2" xfId="57257"/>
    <cellStyle name="Output 3 36 19" xfId="24545"/>
    <cellStyle name="Output 3 36 2" xfId="1179"/>
    <cellStyle name="Output 3 36 2 10" xfId="16006"/>
    <cellStyle name="Output 3 36 2 11" xfId="17611"/>
    <cellStyle name="Output 3 36 2 12" xfId="19214"/>
    <cellStyle name="Output 3 36 2 13" xfId="20806"/>
    <cellStyle name="Output 3 36 2 14" xfId="22383"/>
    <cellStyle name="Output 3 36 2 15" xfId="23904"/>
    <cellStyle name="Output 3 36 2 16" xfId="25377"/>
    <cellStyle name="Output 3 36 2 2" xfId="2965"/>
    <cellStyle name="Output 3 36 2 2 2" xfId="57259"/>
    <cellStyle name="Output 3 36 2 2 3" xfId="57258"/>
    <cellStyle name="Output 3 36 2 3" xfId="4628"/>
    <cellStyle name="Output 3 36 2 3 2" xfId="57260"/>
    <cellStyle name="Output 3 36 2 4" xfId="6220"/>
    <cellStyle name="Output 3 36 2 4 2" xfId="57261"/>
    <cellStyle name="Output 3 36 2 5" xfId="7792"/>
    <cellStyle name="Output 3 36 2 5 2" xfId="57262"/>
    <cellStyle name="Output 3 36 2 6" xfId="9307"/>
    <cellStyle name="Output 3 36 2 6 2" xfId="57263"/>
    <cellStyle name="Output 3 36 2 7" xfId="10780"/>
    <cellStyle name="Output 3 36 2 8" xfId="12693"/>
    <cellStyle name="Output 3 36 2 9" xfId="14394"/>
    <cellStyle name="Output 3 36 3" xfId="1587"/>
    <cellStyle name="Output 3 36 3 10" xfId="16378"/>
    <cellStyle name="Output 3 36 3 11" xfId="17983"/>
    <cellStyle name="Output 3 36 3 12" xfId="19586"/>
    <cellStyle name="Output 3 36 3 13" xfId="21178"/>
    <cellStyle name="Output 3 36 3 14" xfId="22755"/>
    <cellStyle name="Output 3 36 3 15" xfId="24276"/>
    <cellStyle name="Output 3 36 3 16" xfId="25749"/>
    <cellStyle name="Output 3 36 3 2" xfId="3337"/>
    <cellStyle name="Output 3 36 3 2 2" xfId="57265"/>
    <cellStyle name="Output 3 36 3 2 3" xfId="57264"/>
    <cellStyle name="Output 3 36 3 3" xfId="5000"/>
    <cellStyle name="Output 3 36 3 3 2" xfId="57266"/>
    <cellStyle name="Output 3 36 3 4" xfId="6592"/>
    <cellStyle name="Output 3 36 3 4 2" xfId="57267"/>
    <cellStyle name="Output 3 36 3 5" xfId="8164"/>
    <cellStyle name="Output 3 36 3 5 2" xfId="57268"/>
    <cellStyle name="Output 3 36 3 6" xfId="9679"/>
    <cellStyle name="Output 3 36 3 6 2" xfId="57269"/>
    <cellStyle name="Output 3 36 3 7" xfId="11152"/>
    <cellStyle name="Output 3 36 3 8" xfId="13065"/>
    <cellStyle name="Output 3 36 3 9" xfId="14766"/>
    <cellStyle name="Output 3 36 4" xfId="2521"/>
    <cellStyle name="Output 3 36 4 10" xfId="17168"/>
    <cellStyle name="Output 3 36 4 11" xfId="18771"/>
    <cellStyle name="Output 3 36 4 12" xfId="20368"/>
    <cellStyle name="Output 3 36 4 13" xfId="21944"/>
    <cellStyle name="Output 3 36 4 14" xfId="23476"/>
    <cellStyle name="Output 3 36 4 15" xfId="24949"/>
    <cellStyle name="Output 3 36 4 2" xfId="4184"/>
    <cellStyle name="Output 3 36 4 2 2" xfId="57271"/>
    <cellStyle name="Output 3 36 4 2 3" xfId="57270"/>
    <cellStyle name="Output 3 36 4 3" xfId="5778"/>
    <cellStyle name="Output 3 36 4 3 2" xfId="57272"/>
    <cellStyle name="Output 3 36 4 4" xfId="7354"/>
    <cellStyle name="Output 3 36 4 4 2" xfId="57273"/>
    <cellStyle name="Output 3 36 4 5" xfId="8879"/>
    <cellStyle name="Output 3 36 4 5 2" xfId="57274"/>
    <cellStyle name="Output 3 36 4 6" xfId="10352"/>
    <cellStyle name="Output 3 36 4 6 2" xfId="57275"/>
    <cellStyle name="Output 3 36 4 7" xfId="12249"/>
    <cellStyle name="Output 3 36 4 8" xfId="13950"/>
    <cellStyle name="Output 3 36 4 9" xfId="15562"/>
    <cellStyle name="Output 3 36 5" xfId="2004"/>
    <cellStyle name="Output 3 36 5 2" xfId="57277"/>
    <cellStyle name="Output 3 36 5 2 2" xfId="57278"/>
    <cellStyle name="Output 3 36 5 3" xfId="57279"/>
    <cellStyle name="Output 3 36 5 4" xfId="57280"/>
    <cellStyle name="Output 3 36 5 5" xfId="57281"/>
    <cellStyle name="Output 3 36 5 6" xfId="57282"/>
    <cellStyle name="Output 3 36 5 7" xfId="57276"/>
    <cellStyle name="Output 3 36 6" xfId="3673"/>
    <cellStyle name="Output 3 36 6 2" xfId="57284"/>
    <cellStyle name="Output 3 36 6 2 2" xfId="57285"/>
    <cellStyle name="Output 3 36 6 3" xfId="57286"/>
    <cellStyle name="Output 3 36 6 4" xfId="57287"/>
    <cellStyle name="Output 3 36 6 5" xfId="57288"/>
    <cellStyle name="Output 3 36 6 6" xfId="57289"/>
    <cellStyle name="Output 3 36 6 7" xfId="57283"/>
    <cellStyle name="Output 3 36 7" xfId="5276"/>
    <cellStyle name="Output 3 36 7 2" xfId="57291"/>
    <cellStyle name="Output 3 36 7 2 2" xfId="57292"/>
    <cellStyle name="Output 3 36 7 3" xfId="57293"/>
    <cellStyle name="Output 3 36 7 4" xfId="57294"/>
    <cellStyle name="Output 3 36 7 5" xfId="57295"/>
    <cellStyle name="Output 3 36 7 6" xfId="57296"/>
    <cellStyle name="Output 3 36 7 7" xfId="57290"/>
    <cellStyle name="Output 3 36 8" xfId="6865"/>
    <cellStyle name="Output 3 36 8 2" xfId="57298"/>
    <cellStyle name="Output 3 36 8 2 2" xfId="57299"/>
    <cellStyle name="Output 3 36 8 3" xfId="57300"/>
    <cellStyle name="Output 3 36 8 4" xfId="57301"/>
    <cellStyle name="Output 3 36 8 5" xfId="57302"/>
    <cellStyle name="Output 3 36 8 6" xfId="57303"/>
    <cellStyle name="Output 3 36 8 7" xfId="57297"/>
    <cellStyle name="Output 3 36 9" xfId="8434"/>
    <cellStyle name="Output 3 36 9 2" xfId="57305"/>
    <cellStyle name="Output 3 36 9 2 2" xfId="57306"/>
    <cellStyle name="Output 3 36 9 3" xfId="57307"/>
    <cellStyle name="Output 3 36 9 4" xfId="57308"/>
    <cellStyle name="Output 3 36 9 5" xfId="57309"/>
    <cellStyle name="Output 3 36 9 6" xfId="57310"/>
    <cellStyle name="Output 3 36 9 7" xfId="57304"/>
    <cellStyle name="Output 3 37" xfId="612"/>
    <cellStyle name="Output 3 37 10" xfId="9971"/>
    <cellStyle name="Output 3 37 10 2" xfId="57312"/>
    <cellStyle name="Output 3 37 10 2 2" xfId="57313"/>
    <cellStyle name="Output 3 37 10 3" xfId="57314"/>
    <cellStyle name="Output 3 37 10 4" xfId="57315"/>
    <cellStyle name="Output 3 37 10 5" xfId="57316"/>
    <cellStyle name="Output 3 37 10 6" xfId="57317"/>
    <cellStyle name="Output 3 37 10 7" xfId="57311"/>
    <cellStyle name="Output 3 37 11" xfId="11754"/>
    <cellStyle name="Output 3 37 11 2" xfId="57319"/>
    <cellStyle name="Output 3 37 11 2 2" xfId="57320"/>
    <cellStyle name="Output 3 37 11 3" xfId="57321"/>
    <cellStyle name="Output 3 37 11 4" xfId="57322"/>
    <cellStyle name="Output 3 37 11 5" xfId="57323"/>
    <cellStyle name="Output 3 37 11 6" xfId="57324"/>
    <cellStyle name="Output 3 37 11 7" xfId="57318"/>
    <cellStyle name="Output 3 37 12" xfId="13456"/>
    <cellStyle name="Output 3 37 12 2" xfId="57326"/>
    <cellStyle name="Output 3 37 12 2 2" xfId="57327"/>
    <cellStyle name="Output 3 37 12 3" xfId="57328"/>
    <cellStyle name="Output 3 37 12 4" xfId="57329"/>
    <cellStyle name="Output 3 37 12 5" xfId="57330"/>
    <cellStyle name="Output 3 37 12 6" xfId="57325"/>
    <cellStyle name="Output 3 37 13" xfId="15068"/>
    <cellStyle name="Output 3 37 13 2" xfId="57332"/>
    <cellStyle name="Output 3 37 13 3" xfId="57331"/>
    <cellStyle name="Output 3 37 14" xfId="16679"/>
    <cellStyle name="Output 3 37 14 2" xfId="57334"/>
    <cellStyle name="Output 3 37 14 3" xfId="57333"/>
    <cellStyle name="Output 3 37 15" xfId="18281"/>
    <cellStyle name="Output 3 37 15 2" xfId="57335"/>
    <cellStyle name="Output 3 37 16" xfId="19884"/>
    <cellStyle name="Output 3 37 16 2" xfId="57336"/>
    <cellStyle name="Output 3 37 17" xfId="21478"/>
    <cellStyle name="Output 3 37 17 2" xfId="57337"/>
    <cellStyle name="Output 3 37 18" xfId="23054"/>
    <cellStyle name="Output 3 37 18 2" xfId="57338"/>
    <cellStyle name="Output 3 37 19" xfId="24568"/>
    <cellStyle name="Output 3 37 2" xfId="1202"/>
    <cellStyle name="Output 3 37 2 10" xfId="16029"/>
    <cellStyle name="Output 3 37 2 11" xfId="17634"/>
    <cellStyle name="Output 3 37 2 12" xfId="19237"/>
    <cellStyle name="Output 3 37 2 13" xfId="20829"/>
    <cellStyle name="Output 3 37 2 14" xfId="22406"/>
    <cellStyle name="Output 3 37 2 15" xfId="23927"/>
    <cellStyle name="Output 3 37 2 16" xfId="25400"/>
    <cellStyle name="Output 3 37 2 2" xfId="2988"/>
    <cellStyle name="Output 3 37 2 2 2" xfId="57340"/>
    <cellStyle name="Output 3 37 2 2 3" xfId="57339"/>
    <cellStyle name="Output 3 37 2 3" xfId="4651"/>
    <cellStyle name="Output 3 37 2 3 2" xfId="57341"/>
    <cellStyle name="Output 3 37 2 4" xfId="6243"/>
    <cellStyle name="Output 3 37 2 4 2" xfId="57342"/>
    <cellStyle name="Output 3 37 2 5" xfId="7815"/>
    <cellStyle name="Output 3 37 2 5 2" xfId="57343"/>
    <cellStyle name="Output 3 37 2 6" xfId="9330"/>
    <cellStyle name="Output 3 37 2 6 2" xfId="57344"/>
    <cellStyle name="Output 3 37 2 7" xfId="10803"/>
    <cellStyle name="Output 3 37 2 8" xfId="12716"/>
    <cellStyle name="Output 3 37 2 9" xfId="14417"/>
    <cellStyle name="Output 3 37 3" xfId="1610"/>
    <cellStyle name="Output 3 37 3 10" xfId="16401"/>
    <cellStyle name="Output 3 37 3 11" xfId="18006"/>
    <cellStyle name="Output 3 37 3 12" xfId="19609"/>
    <cellStyle name="Output 3 37 3 13" xfId="21201"/>
    <cellStyle name="Output 3 37 3 14" xfId="22778"/>
    <cellStyle name="Output 3 37 3 15" xfId="24299"/>
    <cellStyle name="Output 3 37 3 16" xfId="25772"/>
    <cellStyle name="Output 3 37 3 2" xfId="3360"/>
    <cellStyle name="Output 3 37 3 2 2" xfId="57346"/>
    <cellStyle name="Output 3 37 3 2 3" xfId="57345"/>
    <cellStyle name="Output 3 37 3 3" xfId="5023"/>
    <cellStyle name="Output 3 37 3 3 2" xfId="57347"/>
    <cellStyle name="Output 3 37 3 4" xfId="6615"/>
    <cellStyle name="Output 3 37 3 4 2" xfId="57348"/>
    <cellStyle name="Output 3 37 3 5" xfId="8187"/>
    <cellStyle name="Output 3 37 3 5 2" xfId="57349"/>
    <cellStyle name="Output 3 37 3 6" xfId="9702"/>
    <cellStyle name="Output 3 37 3 6 2" xfId="57350"/>
    <cellStyle name="Output 3 37 3 7" xfId="11175"/>
    <cellStyle name="Output 3 37 3 8" xfId="13088"/>
    <cellStyle name="Output 3 37 3 9" xfId="14789"/>
    <cellStyle name="Output 3 37 4" xfId="2544"/>
    <cellStyle name="Output 3 37 4 10" xfId="17191"/>
    <cellStyle name="Output 3 37 4 11" xfId="18794"/>
    <cellStyle name="Output 3 37 4 12" xfId="20391"/>
    <cellStyle name="Output 3 37 4 13" xfId="21967"/>
    <cellStyle name="Output 3 37 4 14" xfId="23499"/>
    <cellStyle name="Output 3 37 4 15" xfId="24972"/>
    <cellStyle name="Output 3 37 4 2" xfId="4207"/>
    <cellStyle name="Output 3 37 4 2 2" xfId="57352"/>
    <cellStyle name="Output 3 37 4 2 3" xfId="57351"/>
    <cellStyle name="Output 3 37 4 3" xfId="5801"/>
    <cellStyle name="Output 3 37 4 3 2" xfId="57353"/>
    <cellStyle name="Output 3 37 4 4" xfId="7377"/>
    <cellStyle name="Output 3 37 4 4 2" xfId="57354"/>
    <cellStyle name="Output 3 37 4 5" xfId="8902"/>
    <cellStyle name="Output 3 37 4 5 2" xfId="57355"/>
    <cellStyle name="Output 3 37 4 6" xfId="10375"/>
    <cellStyle name="Output 3 37 4 6 2" xfId="57356"/>
    <cellStyle name="Output 3 37 4 7" xfId="12272"/>
    <cellStyle name="Output 3 37 4 8" xfId="13973"/>
    <cellStyle name="Output 3 37 4 9" xfId="15585"/>
    <cellStyle name="Output 3 37 5" xfId="2027"/>
    <cellStyle name="Output 3 37 5 2" xfId="57358"/>
    <cellStyle name="Output 3 37 5 2 2" xfId="57359"/>
    <cellStyle name="Output 3 37 5 3" xfId="57360"/>
    <cellStyle name="Output 3 37 5 4" xfId="57361"/>
    <cellStyle name="Output 3 37 5 5" xfId="57362"/>
    <cellStyle name="Output 3 37 5 6" xfId="57363"/>
    <cellStyle name="Output 3 37 5 7" xfId="57357"/>
    <cellStyle name="Output 3 37 6" xfId="3696"/>
    <cellStyle name="Output 3 37 6 2" xfId="57365"/>
    <cellStyle name="Output 3 37 6 2 2" xfId="57366"/>
    <cellStyle name="Output 3 37 6 3" xfId="57367"/>
    <cellStyle name="Output 3 37 6 4" xfId="57368"/>
    <cellStyle name="Output 3 37 6 5" xfId="57369"/>
    <cellStyle name="Output 3 37 6 6" xfId="57370"/>
    <cellStyle name="Output 3 37 6 7" xfId="57364"/>
    <cellStyle name="Output 3 37 7" xfId="5299"/>
    <cellStyle name="Output 3 37 7 2" xfId="57372"/>
    <cellStyle name="Output 3 37 7 2 2" xfId="57373"/>
    <cellStyle name="Output 3 37 7 3" xfId="57374"/>
    <cellStyle name="Output 3 37 7 4" xfId="57375"/>
    <cellStyle name="Output 3 37 7 5" xfId="57376"/>
    <cellStyle name="Output 3 37 7 6" xfId="57377"/>
    <cellStyle name="Output 3 37 7 7" xfId="57371"/>
    <cellStyle name="Output 3 37 8" xfId="6888"/>
    <cellStyle name="Output 3 37 8 2" xfId="57379"/>
    <cellStyle name="Output 3 37 8 2 2" xfId="57380"/>
    <cellStyle name="Output 3 37 8 3" xfId="57381"/>
    <cellStyle name="Output 3 37 8 4" xfId="57382"/>
    <cellStyle name="Output 3 37 8 5" xfId="57383"/>
    <cellStyle name="Output 3 37 8 6" xfId="57384"/>
    <cellStyle name="Output 3 37 8 7" xfId="57378"/>
    <cellStyle name="Output 3 37 9" xfId="8457"/>
    <cellStyle name="Output 3 37 9 2" xfId="57386"/>
    <cellStyle name="Output 3 37 9 2 2" xfId="57387"/>
    <cellStyle name="Output 3 37 9 3" xfId="57388"/>
    <cellStyle name="Output 3 37 9 4" xfId="57389"/>
    <cellStyle name="Output 3 37 9 5" xfId="57390"/>
    <cellStyle name="Output 3 37 9 6" xfId="57391"/>
    <cellStyle name="Output 3 37 9 7" xfId="57385"/>
    <cellStyle name="Output 3 38" xfId="602"/>
    <cellStyle name="Output 3 38 10" xfId="9961"/>
    <cellStyle name="Output 3 38 10 2" xfId="57393"/>
    <cellStyle name="Output 3 38 10 2 2" xfId="57394"/>
    <cellStyle name="Output 3 38 10 3" xfId="57395"/>
    <cellStyle name="Output 3 38 10 4" xfId="57396"/>
    <cellStyle name="Output 3 38 10 5" xfId="57397"/>
    <cellStyle name="Output 3 38 10 6" xfId="57398"/>
    <cellStyle name="Output 3 38 10 7" xfId="57392"/>
    <cellStyle name="Output 3 38 11" xfId="11744"/>
    <cellStyle name="Output 3 38 11 2" xfId="57400"/>
    <cellStyle name="Output 3 38 11 2 2" xfId="57401"/>
    <cellStyle name="Output 3 38 11 3" xfId="57402"/>
    <cellStyle name="Output 3 38 11 4" xfId="57403"/>
    <cellStyle name="Output 3 38 11 5" xfId="57404"/>
    <cellStyle name="Output 3 38 11 6" xfId="57405"/>
    <cellStyle name="Output 3 38 11 7" xfId="57399"/>
    <cellStyle name="Output 3 38 12" xfId="13446"/>
    <cellStyle name="Output 3 38 12 2" xfId="57407"/>
    <cellStyle name="Output 3 38 12 2 2" xfId="57408"/>
    <cellStyle name="Output 3 38 12 3" xfId="57409"/>
    <cellStyle name="Output 3 38 12 4" xfId="57410"/>
    <cellStyle name="Output 3 38 12 5" xfId="57411"/>
    <cellStyle name="Output 3 38 12 6" xfId="57406"/>
    <cellStyle name="Output 3 38 13" xfId="15058"/>
    <cellStyle name="Output 3 38 13 2" xfId="57413"/>
    <cellStyle name="Output 3 38 13 3" xfId="57412"/>
    <cellStyle name="Output 3 38 14" xfId="16669"/>
    <cellStyle name="Output 3 38 14 2" xfId="57415"/>
    <cellStyle name="Output 3 38 14 3" xfId="57414"/>
    <cellStyle name="Output 3 38 15" xfId="18271"/>
    <cellStyle name="Output 3 38 15 2" xfId="57416"/>
    <cellStyle name="Output 3 38 16" xfId="19874"/>
    <cellStyle name="Output 3 38 16 2" xfId="57417"/>
    <cellStyle name="Output 3 38 17" xfId="21468"/>
    <cellStyle name="Output 3 38 17 2" xfId="57418"/>
    <cellStyle name="Output 3 38 18" xfId="23044"/>
    <cellStyle name="Output 3 38 18 2" xfId="57419"/>
    <cellStyle name="Output 3 38 19" xfId="24558"/>
    <cellStyle name="Output 3 38 2" xfId="1192"/>
    <cellStyle name="Output 3 38 2 10" xfId="16019"/>
    <cellStyle name="Output 3 38 2 11" xfId="17624"/>
    <cellStyle name="Output 3 38 2 12" xfId="19227"/>
    <cellStyle name="Output 3 38 2 13" xfId="20819"/>
    <cellStyle name="Output 3 38 2 14" xfId="22396"/>
    <cellStyle name="Output 3 38 2 15" xfId="23917"/>
    <cellStyle name="Output 3 38 2 16" xfId="25390"/>
    <cellStyle name="Output 3 38 2 2" xfId="2978"/>
    <cellStyle name="Output 3 38 2 2 2" xfId="57421"/>
    <cellStyle name="Output 3 38 2 2 3" xfId="57420"/>
    <cellStyle name="Output 3 38 2 3" xfId="4641"/>
    <cellStyle name="Output 3 38 2 3 2" xfId="57422"/>
    <cellStyle name="Output 3 38 2 4" xfId="6233"/>
    <cellStyle name="Output 3 38 2 4 2" xfId="57423"/>
    <cellStyle name="Output 3 38 2 5" xfId="7805"/>
    <cellStyle name="Output 3 38 2 5 2" xfId="57424"/>
    <cellStyle name="Output 3 38 2 6" xfId="9320"/>
    <cellStyle name="Output 3 38 2 6 2" xfId="57425"/>
    <cellStyle name="Output 3 38 2 7" xfId="10793"/>
    <cellStyle name="Output 3 38 2 8" xfId="12706"/>
    <cellStyle name="Output 3 38 2 9" xfId="14407"/>
    <cellStyle name="Output 3 38 3" xfId="1600"/>
    <cellStyle name="Output 3 38 3 10" xfId="16391"/>
    <cellStyle name="Output 3 38 3 11" xfId="17996"/>
    <cellStyle name="Output 3 38 3 12" xfId="19599"/>
    <cellStyle name="Output 3 38 3 13" xfId="21191"/>
    <cellStyle name="Output 3 38 3 14" xfId="22768"/>
    <cellStyle name="Output 3 38 3 15" xfId="24289"/>
    <cellStyle name="Output 3 38 3 16" xfId="25762"/>
    <cellStyle name="Output 3 38 3 2" xfId="3350"/>
    <cellStyle name="Output 3 38 3 2 2" xfId="57427"/>
    <cellStyle name="Output 3 38 3 2 3" xfId="57426"/>
    <cellStyle name="Output 3 38 3 3" xfId="5013"/>
    <cellStyle name="Output 3 38 3 3 2" xfId="57428"/>
    <cellStyle name="Output 3 38 3 4" xfId="6605"/>
    <cellStyle name="Output 3 38 3 4 2" xfId="57429"/>
    <cellStyle name="Output 3 38 3 5" xfId="8177"/>
    <cellStyle name="Output 3 38 3 5 2" xfId="57430"/>
    <cellStyle name="Output 3 38 3 6" xfId="9692"/>
    <cellStyle name="Output 3 38 3 6 2" xfId="57431"/>
    <cellStyle name="Output 3 38 3 7" xfId="11165"/>
    <cellStyle name="Output 3 38 3 8" xfId="13078"/>
    <cellStyle name="Output 3 38 3 9" xfId="14779"/>
    <cellStyle name="Output 3 38 4" xfId="2534"/>
    <cellStyle name="Output 3 38 4 10" xfId="17181"/>
    <cellStyle name="Output 3 38 4 11" xfId="18784"/>
    <cellStyle name="Output 3 38 4 12" xfId="20381"/>
    <cellStyle name="Output 3 38 4 13" xfId="21957"/>
    <cellStyle name="Output 3 38 4 14" xfId="23489"/>
    <cellStyle name="Output 3 38 4 15" xfId="24962"/>
    <cellStyle name="Output 3 38 4 2" xfId="4197"/>
    <cellStyle name="Output 3 38 4 2 2" xfId="57433"/>
    <cellStyle name="Output 3 38 4 2 3" xfId="57432"/>
    <cellStyle name="Output 3 38 4 3" xfId="5791"/>
    <cellStyle name="Output 3 38 4 3 2" xfId="57434"/>
    <cellStyle name="Output 3 38 4 4" xfId="7367"/>
    <cellStyle name="Output 3 38 4 4 2" xfId="57435"/>
    <cellStyle name="Output 3 38 4 5" xfId="8892"/>
    <cellStyle name="Output 3 38 4 5 2" xfId="57436"/>
    <cellStyle name="Output 3 38 4 6" xfId="10365"/>
    <cellStyle name="Output 3 38 4 6 2" xfId="57437"/>
    <cellStyle name="Output 3 38 4 7" xfId="12262"/>
    <cellStyle name="Output 3 38 4 8" xfId="13963"/>
    <cellStyle name="Output 3 38 4 9" xfId="15575"/>
    <cellStyle name="Output 3 38 5" xfId="2017"/>
    <cellStyle name="Output 3 38 5 2" xfId="57439"/>
    <cellStyle name="Output 3 38 5 2 2" xfId="57440"/>
    <cellStyle name="Output 3 38 5 3" xfId="57441"/>
    <cellStyle name="Output 3 38 5 4" xfId="57442"/>
    <cellStyle name="Output 3 38 5 5" xfId="57443"/>
    <cellStyle name="Output 3 38 5 6" xfId="57444"/>
    <cellStyle name="Output 3 38 5 7" xfId="57438"/>
    <cellStyle name="Output 3 38 6" xfId="3686"/>
    <cellStyle name="Output 3 38 6 2" xfId="57446"/>
    <cellStyle name="Output 3 38 6 2 2" xfId="57447"/>
    <cellStyle name="Output 3 38 6 3" xfId="57448"/>
    <cellStyle name="Output 3 38 6 4" xfId="57449"/>
    <cellStyle name="Output 3 38 6 5" xfId="57450"/>
    <cellStyle name="Output 3 38 6 6" xfId="57451"/>
    <cellStyle name="Output 3 38 6 7" xfId="57445"/>
    <cellStyle name="Output 3 38 7" xfId="5289"/>
    <cellStyle name="Output 3 38 7 2" xfId="57453"/>
    <cellStyle name="Output 3 38 7 2 2" xfId="57454"/>
    <cellStyle name="Output 3 38 7 3" xfId="57455"/>
    <cellStyle name="Output 3 38 7 4" xfId="57456"/>
    <cellStyle name="Output 3 38 7 5" xfId="57457"/>
    <cellStyle name="Output 3 38 7 6" xfId="57458"/>
    <cellStyle name="Output 3 38 7 7" xfId="57452"/>
    <cellStyle name="Output 3 38 8" xfId="6878"/>
    <cellStyle name="Output 3 38 8 2" xfId="57460"/>
    <cellStyle name="Output 3 38 8 2 2" xfId="57461"/>
    <cellStyle name="Output 3 38 8 3" xfId="57462"/>
    <cellStyle name="Output 3 38 8 4" xfId="57463"/>
    <cellStyle name="Output 3 38 8 5" xfId="57464"/>
    <cellStyle name="Output 3 38 8 6" xfId="57465"/>
    <cellStyle name="Output 3 38 8 7" xfId="57459"/>
    <cellStyle name="Output 3 38 9" xfId="8447"/>
    <cellStyle name="Output 3 38 9 2" xfId="57467"/>
    <cellStyle name="Output 3 38 9 2 2" xfId="57468"/>
    <cellStyle name="Output 3 38 9 3" xfId="57469"/>
    <cellStyle name="Output 3 38 9 4" xfId="57470"/>
    <cellStyle name="Output 3 38 9 5" xfId="57471"/>
    <cellStyle name="Output 3 38 9 6" xfId="57472"/>
    <cellStyle name="Output 3 38 9 7" xfId="57466"/>
    <cellStyle name="Output 3 39" xfId="515"/>
    <cellStyle name="Output 3 39 10" xfId="9883"/>
    <cellStyle name="Output 3 39 10 2" xfId="57474"/>
    <cellStyle name="Output 3 39 10 2 2" xfId="57475"/>
    <cellStyle name="Output 3 39 10 3" xfId="57476"/>
    <cellStyle name="Output 3 39 10 4" xfId="57477"/>
    <cellStyle name="Output 3 39 10 5" xfId="57478"/>
    <cellStyle name="Output 3 39 10 6" xfId="57479"/>
    <cellStyle name="Output 3 39 10 7" xfId="57473"/>
    <cellStyle name="Output 3 39 11" xfId="11657"/>
    <cellStyle name="Output 3 39 11 2" xfId="57481"/>
    <cellStyle name="Output 3 39 11 2 2" xfId="57482"/>
    <cellStyle name="Output 3 39 11 3" xfId="57483"/>
    <cellStyle name="Output 3 39 11 4" xfId="57484"/>
    <cellStyle name="Output 3 39 11 5" xfId="57485"/>
    <cellStyle name="Output 3 39 11 6" xfId="57486"/>
    <cellStyle name="Output 3 39 11 7" xfId="57480"/>
    <cellStyle name="Output 3 39 12" xfId="13359"/>
    <cellStyle name="Output 3 39 12 2" xfId="57488"/>
    <cellStyle name="Output 3 39 12 2 2" xfId="57489"/>
    <cellStyle name="Output 3 39 12 3" xfId="57490"/>
    <cellStyle name="Output 3 39 12 4" xfId="57491"/>
    <cellStyle name="Output 3 39 12 5" xfId="57492"/>
    <cellStyle name="Output 3 39 12 6" xfId="57487"/>
    <cellStyle name="Output 3 39 13" xfId="14971"/>
    <cellStyle name="Output 3 39 13 2" xfId="57494"/>
    <cellStyle name="Output 3 39 13 3" xfId="57493"/>
    <cellStyle name="Output 3 39 14" xfId="16582"/>
    <cellStyle name="Output 3 39 14 2" xfId="57496"/>
    <cellStyle name="Output 3 39 14 3" xfId="57495"/>
    <cellStyle name="Output 3 39 15" xfId="18187"/>
    <cellStyle name="Output 3 39 15 2" xfId="57497"/>
    <cellStyle name="Output 3 39 16" xfId="19791"/>
    <cellStyle name="Output 3 39 16 2" xfId="57498"/>
    <cellStyle name="Output 3 39 17" xfId="21383"/>
    <cellStyle name="Output 3 39 17 2" xfId="57499"/>
    <cellStyle name="Output 3 39 18" xfId="22965"/>
    <cellStyle name="Output 3 39 18 2" xfId="57500"/>
    <cellStyle name="Output 3 39 19" xfId="24480"/>
    <cellStyle name="Output 3 39 2" xfId="1105"/>
    <cellStyle name="Output 3 39 2 10" xfId="15941"/>
    <cellStyle name="Output 3 39 2 11" xfId="17546"/>
    <cellStyle name="Output 3 39 2 12" xfId="19149"/>
    <cellStyle name="Output 3 39 2 13" xfId="20741"/>
    <cellStyle name="Output 3 39 2 14" xfId="22318"/>
    <cellStyle name="Output 3 39 2 15" xfId="23839"/>
    <cellStyle name="Output 3 39 2 16" xfId="25312"/>
    <cellStyle name="Output 3 39 2 2" xfId="2900"/>
    <cellStyle name="Output 3 39 2 2 2" xfId="57502"/>
    <cellStyle name="Output 3 39 2 2 3" xfId="57501"/>
    <cellStyle name="Output 3 39 2 3" xfId="4563"/>
    <cellStyle name="Output 3 39 2 3 2" xfId="57503"/>
    <cellStyle name="Output 3 39 2 4" xfId="6155"/>
    <cellStyle name="Output 3 39 2 4 2" xfId="57504"/>
    <cellStyle name="Output 3 39 2 5" xfId="7727"/>
    <cellStyle name="Output 3 39 2 5 2" xfId="57505"/>
    <cellStyle name="Output 3 39 2 6" xfId="9242"/>
    <cellStyle name="Output 3 39 2 6 2" xfId="57506"/>
    <cellStyle name="Output 3 39 2 7" xfId="10715"/>
    <cellStyle name="Output 3 39 2 8" xfId="12628"/>
    <cellStyle name="Output 3 39 2 9" xfId="14329"/>
    <cellStyle name="Output 3 39 3" xfId="1513"/>
    <cellStyle name="Output 3 39 3 10" xfId="16313"/>
    <cellStyle name="Output 3 39 3 11" xfId="17918"/>
    <cellStyle name="Output 3 39 3 12" xfId="19521"/>
    <cellStyle name="Output 3 39 3 13" xfId="21113"/>
    <cellStyle name="Output 3 39 3 14" xfId="22690"/>
    <cellStyle name="Output 3 39 3 15" xfId="24211"/>
    <cellStyle name="Output 3 39 3 16" xfId="25684"/>
    <cellStyle name="Output 3 39 3 2" xfId="3272"/>
    <cellStyle name="Output 3 39 3 2 2" xfId="57508"/>
    <cellStyle name="Output 3 39 3 2 3" xfId="57507"/>
    <cellStyle name="Output 3 39 3 3" xfId="4935"/>
    <cellStyle name="Output 3 39 3 3 2" xfId="57509"/>
    <cellStyle name="Output 3 39 3 4" xfId="6527"/>
    <cellStyle name="Output 3 39 3 4 2" xfId="57510"/>
    <cellStyle name="Output 3 39 3 5" xfId="8099"/>
    <cellStyle name="Output 3 39 3 5 2" xfId="57511"/>
    <cellStyle name="Output 3 39 3 6" xfId="9614"/>
    <cellStyle name="Output 3 39 3 6 2" xfId="57512"/>
    <cellStyle name="Output 3 39 3 7" xfId="11087"/>
    <cellStyle name="Output 3 39 3 8" xfId="13000"/>
    <cellStyle name="Output 3 39 3 9" xfId="14701"/>
    <cellStyle name="Output 3 39 4" xfId="2447"/>
    <cellStyle name="Output 3 39 4 10" xfId="17094"/>
    <cellStyle name="Output 3 39 4 11" xfId="18698"/>
    <cellStyle name="Output 3 39 4 12" xfId="20296"/>
    <cellStyle name="Output 3 39 4 13" xfId="21874"/>
    <cellStyle name="Output 3 39 4 14" xfId="23410"/>
    <cellStyle name="Output 3 39 4 15" xfId="24884"/>
    <cellStyle name="Output 3 39 4 2" xfId="4111"/>
    <cellStyle name="Output 3 39 4 2 2" xfId="57514"/>
    <cellStyle name="Output 3 39 4 2 3" xfId="57513"/>
    <cellStyle name="Output 3 39 4 3" xfId="5706"/>
    <cellStyle name="Output 3 39 4 3 2" xfId="57515"/>
    <cellStyle name="Output 3 39 4 4" xfId="7285"/>
    <cellStyle name="Output 3 39 4 4 2" xfId="57516"/>
    <cellStyle name="Output 3 39 4 5" xfId="8813"/>
    <cellStyle name="Output 3 39 4 5 2" xfId="57517"/>
    <cellStyle name="Output 3 39 4 6" xfId="10287"/>
    <cellStyle name="Output 3 39 4 6 2" xfId="57518"/>
    <cellStyle name="Output 3 39 4 7" xfId="12175"/>
    <cellStyle name="Output 3 39 4 8" xfId="13876"/>
    <cellStyle name="Output 3 39 4 9" xfId="15489"/>
    <cellStyle name="Output 3 39 5" xfId="1930"/>
    <cellStyle name="Output 3 39 5 2" xfId="57520"/>
    <cellStyle name="Output 3 39 5 2 2" xfId="57521"/>
    <cellStyle name="Output 3 39 5 3" xfId="57522"/>
    <cellStyle name="Output 3 39 5 4" xfId="57523"/>
    <cellStyle name="Output 3 39 5 5" xfId="57524"/>
    <cellStyle name="Output 3 39 5 6" xfId="57525"/>
    <cellStyle name="Output 3 39 5 7" xfId="57519"/>
    <cellStyle name="Output 3 39 6" xfId="3600"/>
    <cellStyle name="Output 3 39 6 2" xfId="57527"/>
    <cellStyle name="Output 3 39 6 2 2" xfId="57528"/>
    <cellStyle name="Output 3 39 6 3" xfId="57529"/>
    <cellStyle name="Output 3 39 6 4" xfId="57530"/>
    <cellStyle name="Output 3 39 6 5" xfId="57531"/>
    <cellStyle name="Output 3 39 6 6" xfId="57532"/>
    <cellStyle name="Output 3 39 6 7" xfId="57526"/>
    <cellStyle name="Output 3 39 7" xfId="5204"/>
    <cellStyle name="Output 3 39 7 2" xfId="57534"/>
    <cellStyle name="Output 3 39 7 2 2" xfId="57535"/>
    <cellStyle name="Output 3 39 7 3" xfId="57536"/>
    <cellStyle name="Output 3 39 7 4" xfId="57537"/>
    <cellStyle name="Output 3 39 7 5" xfId="57538"/>
    <cellStyle name="Output 3 39 7 6" xfId="57539"/>
    <cellStyle name="Output 3 39 7 7" xfId="57533"/>
    <cellStyle name="Output 3 39 8" xfId="6796"/>
    <cellStyle name="Output 3 39 8 2" xfId="57541"/>
    <cellStyle name="Output 3 39 8 2 2" xfId="57542"/>
    <cellStyle name="Output 3 39 8 3" xfId="57543"/>
    <cellStyle name="Output 3 39 8 4" xfId="57544"/>
    <cellStyle name="Output 3 39 8 5" xfId="57545"/>
    <cellStyle name="Output 3 39 8 6" xfId="57546"/>
    <cellStyle name="Output 3 39 8 7" xfId="57540"/>
    <cellStyle name="Output 3 39 9" xfId="8368"/>
    <cellStyle name="Output 3 39 9 2" xfId="57548"/>
    <cellStyle name="Output 3 39 9 2 2" xfId="57549"/>
    <cellStyle name="Output 3 39 9 3" xfId="57550"/>
    <cellStyle name="Output 3 39 9 4" xfId="57551"/>
    <cellStyle name="Output 3 39 9 5" xfId="57552"/>
    <cellStyle name="Output 3 39 9 6" xfId="57553"/>
    <cellStyle name="Output 3 39 9 7" xfId="57547"/>
    <cellStyle name="Output 3 4" xfId="357"/>
    <cellStyle name="Output 3 4 10" xfId="7312"/>
    <cellStyle name="Output 3 4 10 2" xfId="57555"/>
    <cellStyle name="Output 3 4 10 2 2" xfId="57556"/>
    <cellStyle name="Output 3 4 10 3" xfId="57557"/>
    <cellStyle name="Output 3 4 10 4" xfId="57558"/>
    <cellStyle name="Output 3 4 10 5" xfId="57559"/>
    <cellStyle name="Output 3 4 10 6" xfId="57560"/>
    <cellStyle name="Output 3 4 10 7" xfId="57554"/>
    <cellStyle name="Output 3 4 11" xfId="11499"/>
    <cellStyle name="Output 3 4 11 2" xfId="57562"/>
    <cellStyle name="Output 3 4 11 2 2" xfId="57563"/>
    <cellStyle name="Output 3 4 11 3" xfId="57564"/>
    <cellStyle name="Output 3 4 11 4" xfId="57565"/>
    <cellStyle name="Output 3 4 11 5" xfId="57566"/>
    <cellStyle name="Output 3 4 11 6" xfId="57567"/>
    <cellStyle name="Output 3 4 11 7" xfId="57561"/>
    <cellStyle name="Output 3 4 12" xfId="13201"/>
    <cellStyle name="Output 3 4 12 2" xfId="57569"/>
    <cellStyle name="Output 3 4 12 2 2" xfId="57570"/>
    <cellStyle name="Output 3 4 12 3" xfId="57571"/>
    <cellStyle name="Output 3 4 12 4" xfId="57572"/>
    <cellStyle name="Output 3 4 12 5" xfId="57573"/>
    <cellStyle name="Output 3 4 12 6" xfId="57568"/>
    <cellStyle name="Output 3 4 13" xfId="11414"/>
    <cellStyle name="Output 3 4 13 2" xfId="57575"/>
    <cellStyle name="Output 3 4 13 3" xfId="57574"/>
    <cellStyle name="Output 3 4 14" xfId="13387"/>
    <cellStyle name="Output 3 4 14 2" xfId="57577"/>
    <cellStyle name="Output 3 4 14 3" xfId="57576"/>
    <cellStyle name="Output 3 4 15" xfId="15516"/>
    <cellStyle name="Output 3 4 15 2" xfId="57578"/>
    <cellStyle name="Output 3 4 16" xfId="16857"/>
    <cellStyle name="Output 3 4 16 2" xfId="57579"/>
    <cellStyle name="Output 3 4 17" xfId="13703"/>
    <cellStyle name="Output 3 4 17 2" xfId="57580"/>
    <cellStyle name="Output 3 4 18" xfId="21600"/>
    <cellStyle name="Output 3 4 18 2" xfId="57581"/>
    <cellStyle name="Output 3 4 19" xfId="19935"/>
    <cellStyle name="Output 3 4 2" xfId="947"/>
    <cellStyle name="Output 3 4 2 10" xfId="15788"/>
    <cellStyle name="Output 3 4 2 11" xfId="17393"/>
    <cellStyle name="Output 3 4 2 12" xfId="18996"/>
    <cellStyle name="Output 3 4 2 13" xfId="20588"/>
    <cellStyle name="Output 3 4 2 14" xfId="22165"/>
    <cellStyle name="Output 3 4 2 15" xfId="23686"/>
    <cellStyle name="Output 3 4 2 16" xfId="25159"/>
    <cellStyle name="Output 3 4 2 2" xfId="2747"/>
    <cellStyle name="Output 3 4 2 2 2" xfId="57583"/>
    <cellStyle name="Output 3 4 2 2 3" xfId="57582"/>
    <cellStyle name="Output 3 4 2 3" xfId="4410"/>
    <cellStyle name="Output 3 4 2 3 2" xfId="57584"/>
    <cellStyle name="Output 3 4 2 4" xfId="6002"/>
    <cellStyle name="Output 3 4 2 4 2" xfId="57585"/>
    <cellStyle name="Output 3 4 2 5" xfId="7574"/>
    <cellStyle name="Output 3 4 2 5 2" xfId="57586"/>
    <cellStyle name="Output 3 4 2 6" xfId="9089"/>
    <cellStyle name="Output 3 4 2 6 2" xfId="57587"/>
    <cellStyle name="Output 3 4 2 7" xfId="10562"/>
    <cellStyle name="Output 3 4 2 8" xfId="12475"/>
    <cellStyle name="Output 3 4 2 9" xfId="14176"/>
    <cellStyle name="Output 3 4 20" xfId="25986"/>
    <cellStyle name="Output 3 4 3" xfId="1355"/>
    <cellStyle name="Output 3 4 3 10" xfId="16160"/>
    <cellStyle name="Output 3 4 3 11" xfId="17765"/>
    <cellStyle name="Output 3 4 3 12" xfId="19368"/>
    <cellStyle name="Output 3 4 3 13" xfId="20960"/>
    <cellStyle name="Output 3 4 3 14" xfId="22537"/>
    <cellStyle name="Output 3 4 3 15" xfId="24058"/>
    <cellStyle name="Output 3 4 3 16" xfId="25531"/>
    <cellStyle name="Output 3 4 3 2" xfId="3119"/>
    <cellStyle name="Output 3 4 3 2 2" xfId="57589"/>
    <cellStyle name="Output 3 4 3 2 3" xfId="57588"/>
    <cellStyle name="Output 3 4 3 3" xfId="4782"/>
    <cellStyle name="Output 3 4 3 3 2" xfId="57590"/>
    <cellStyle name="Output 3 4 3 4" xfId="6374"/>
    <cellStyle name="Output 3 4 3 4 2" xfId="57591"/>
    <cellStyle name="Output 3 4 3 5" xfId="7946"/>
    <cellStyle name="Output 3 4 3 5 2" xfId="57592"/>
    <cellStyle name="Output 3 4 3 6" xfId="9461"/>
    <cellStyle name="Output 3 4 3 6 2" xfId="57593"/>
    <cellStyle name="Output 3 4 3 7" xfId="10934"/>
    <cellStyle name="Output 3 4 3 8" xfId="12847"/>
    <cellStyle name="Output 3 4 3 9" xfId="14548"/>
    <cellStyle name="Output 3 4 4" xfId="2289"/>
    <cellStyle name="Output 3 4 4 10" xfId="16936"/>
    <cellStyle name="Output 3 4 4 11" xfId="18540"/>
    <cellStyle name="Output 3 4 4 12" xfId="20138"/>
    <cellStyle name="Output 3 4 4 13" xfId="21718"/>
    <cellStyle name="Output 3 4 4 14" xfId="23255"/>
    <cellStyle name="Output 3 4 4 15" xfId="24731"/>
    <cellStyle name="Output 3 4 4 2" xfId="3953"/>
    <cellStyle name="Output 3 4 4 2 2" xfId="57595"/>
    <cellStyle name="Output 3 4 4 2 3" xfId="57594"/>
    <cellStyle name="Output 3 4 4 3" xfId="5548"/>
    <cellStyle name="Output 3 4 4 3 2" xfId="57596"/>
    <cellStyle name="Output 3 4 4 4" xfId="7128"/>
    <cellStyle name="Output 3 4 4 4 2" xfId="57597"/>
    <cellStyle name="Output 3 4 4 5" xfId="8658"/>
    <cellStyle name="Output 3 4 4 5 2" xfId="57598"/>
    <cellStyle name="Output 3 4 4 6" xfId="10134"/>
    <cellStyle name="Output 3 4 4 6 2" xfId="57599"/>
    <cellStyle name="Output 3 4 4 7" xfId="12017"/>
    <cellStyle name="Output 3 4 4 8" xfId="13718"/>
    <cellStyle name="Output 3 4 4 9" xfId="15331"/>
    <cellStyle name="Output 3 4 5" xfId="1772"/>
    <cellStyle name="Output 3 4 5 2" xfId="57601"/>
    <cellStyle name="Output 3 4 5 2 2" xfId="57602"/>
    <cellStyle name="Output 3 4 5 3" xfId="57603"/>
    <cellStyle name="Output 3 4 5 4" xfId="57604"/>
    <cellStyle name="Output 3 4 5 5" xfId="57605"/>
    <cellStyle name="Output 3 4 5 6" xfId="57606"/>
    <cellStyle name="Output 3 4 5 7" xfId="57600"/>
    <cellStyle name="Output 3 4 6" xfId="813"/>
    <cellStyle name="Output 3 4 6 2" xfId="57608"/>
    <cellStyle name="Output 3 4 6 2 2" xfId="57609"/>
    <cellStyle name="Output 3 4 6 3" xfId="57610"/>
    <cellStyle name="Output 3 4 6 4" xfId="57611"/>
    <cellStyle name="Output 3 4 6 5" xfId="57612"/>
    <cellStyle name="Output 3 4 6 6" xfId="57613"/>
    <cellStyle name="Output 3 4 6 7" xfId="57607"/>
    <cellStyle name="Output 3 4 7" xfId="1764"/>
    <cellStyle name="Output 3 4 7 2" xfId="57615"/>
    <cellStyle name="Output 3 4 7 2 2" xfId="57616"/>
    <cellStyle name="Output 3 4 7 3" xfId="57617"/>
    <cellStyle name="Output 3 4 7 4" xfId="57618"/>
    <cellStyle name="Output 3 4 7 5" xfId="57619"/>
    <cellStyle name="Output 3 4 7 6" xfId="57620"/>
    <cellStyle name="Output 3 4 7 7" xfId="57614"/>
    <cellStyle name="Output 3 4 8" xfId="4138"/>
    <cellStyle name="Output 3 4 8 2" xfId="57622"/>
    <cellStyle name="Output 3 4 8 2 2" xfId="57623"/>
    <cellStyle name="Output 3 4 8 3" xfId="57624"/>
    <cellStyle name="Output 3 4 8 4" xfId="57625"/>
    <cellStyle name="Output 3 4 8 5" xfId="57626"/>
    <cellStyle name="Output 3 4 8 6" xfId="57627"/>
    <cellStyle name="Output 3 4 8 7" xfId="57621"/>
    <cellStyle name="Output 3 4 9" xfId="5733"/>
    <cellStyle name="Output 3 4 9 2" xfId="57629"/>
    <cellStyle name="Output 3 4 9 2 2" xfId="57630"/>
    <cellStyle name="Output 3 4 9 3" xfId="57631"/>
    <cellStyle name="Output 3 4 9 4" xfId="57632"/>
    <cellStyle name="Output 3 4 9 5" xfId="57633"/>
    <cellStyle name="Output 3 4 9 6" xfId="57634"/>
    <cellStyle name="Output 3 4 9 7" xfId="57628"/>
    <cellStyle name="Output 3 40" xfId="641"/>
    <cellStyle name="Output 3 40 10" xfId="10000"/>
    <cellStyle name="Output 3 40 10 2" xfId="57636"/>
    <cellStyle name="Output 3 40 10 2 2" xfId="57637"/>
    <cellStyle name="Output 3 40 10 3" xfId="57638"/>
    <cellStyle name="Output 3 40 10 4" xfId="57639"/>
    <cellStyle name="Output 3 40 10 5" xfId="57640"/>
    <cellStyle name="Output 3 40 10 6" xfId="57641"/>
    <cellStyle name="Output 3 40 10 7" xfId="57635"/>
    <cellStyle name="Output 3 40 11" xfId="11783"/>
    <cellStyle name="Output 3 40 11 2" xfId="57643"/>
    <cellStyle name="Output 3 40 11 2 2" xfId="57644"/>
    <cellStyle name="Output 3 40 11 3" xfId="57645"/>
    <cellStyle name="Output 3 40 11 4" xfId="57646"/>
    <cellStyle name="Output 3 40 11 5" xfId="57647"/>
    <cellStyle name="Output 3 40 11 6" xfId="57648"/>
    <cellStyle name="Output 3 40 11 7" xfId="57642"/>
    <cellStyle name="Output 3 40 12" xfId="13485"/>
    <cellStyle name="Output 3 40 12 2" xfId="57650"/>
    <cellStyle name="Output 3 40 12 2 2" xfId="57651"/>
    <cellStyle name="Output 3 40 12 3" xfId="57652"/>
    <cellStyle name="Output 3 40 12 4" xfId="57653"/>
    <cellStyle name="Output 3 40 12 5" xfId="57654"/>
    <cellStyle name="Output 3 40 12 6" xfId="57649"/>
    <cellStyle name="Output 3 40 13" xfId="15097"/>
    <cellStyle name="Output 3 40 13 2" xfId="57656"/>
    <cellStyle name="Output 3 40 13 3" xfId="57655"/>
    <cellStyle name="Output 3 40 14" xfId="16708"/>
    <cellStyle name="Output 3 40 14 2" xfId="57658"/>
    <cellStyle name="Output 3 40 14 3" xfId="57657"/>
    <cellStyle name="Output 3 40 15" xfId="18310"/>
    <cellStyle name="Output 3 40 15 2" xfId="57659"/>
    <cellStyle name="Output 3 40 16" xfId="19913"/>
    <cellStyle name="Output 3 40 16 2" xfId="57660"/>
    <cellStyle name="Output 3 40 17" xfId="21507"/>
    <cellStyle name="Output 3 40 17 2" xfId="57661"/>
    <cellStyle name="Output 3 40 18" xfId="23083"/>
    <cellStyle name="Output 3 40 18 2" xfId="57662"/>
    <cellStyle name="Output 3 40 19" xfId="24597"/>
    <cellStyle name="Output 3 40 2" xfId="1231"/>
    <cellStyle name="Output 3 40 2 10" xfId="16058"/>
    <cellStyle name="Output 3 40 2 11" xfId="17663"/>
    <cellStyle name="Output 3 40 2 12" xfId="19266"/>
    <cellStyle name="Output 3 40 2 13" xfId="20858"/>
    <cellStyle name="Output 3 40 2 14" xfId="22435"/>
    <cellStyle name="Output 3 40 2 15" xfId="23956"/>
    <cellStyle name="Output 3 40 2 16" xfId="25429"/>
    <cellStyle name="Output 3 40 2 2" xfId="3017"/>
    <cellStyle name="Output 3 40 2 2 2" xfId="57664"/>
    <cellStyle name="Output 3 40 2 2 3" xfId="57663"/>
    <cellStyle name="Output 3 40 2 3" xfId="4680"/>
    <cellStyle name="Output 3 40 2 3 2" xfId="57665"/>
    <cellStyle name="Output 3 40 2 4" xfId="6272"/>
    <cellStyle name="Output 3 40 2 4 2" xfId="57666"/>
    <cellStyle name="Output 3 40 2 5" xfId="7844"/>
    <cellStyle name="Output 3 40 2 5 2" xfId="57667"/>
    <cellStyle name="Output 3 40 2 6" xfId="9359"/>
    <cellStyle name="Output 3 40 2 6 2" xfId="57668"/>
    <cellStyle name="Output 3 40 2 7" xfId="10832"/>
    <cellStyle name="Output 3 40 2 8" xfId="12745"/>
    <cellStyle name="Output 3 40 2 9" xfId="14446"/>
    <cellStyle name="Output 3 40 3" xfId="1639"/>
    <cellStyle name="Output 3 40 3 10" xfId="16430"/>
    <cellStyle name="Output 3 40 3 11" xfId="18035"/>
    <cellStyle name="Output 3 40 3 12" xfId="19638"/>
    <cellStyle name="Output 3 40 3 13" xfId="21230"/>
    <cellStyle name="Output 3 40 3 14" xfId="22807"/>
    <cellStyle name="Output 3 40 3 15" xfId="24328"/>
    <cellStyle name="Output 3 40 3 16" xfId="25801"/>
    <cellStyle name="Output 3 40 3 2" xfId="3389"/>
    <cellStyle name="Output 3 40 3 2 2" xfId="57670"/>
    <cellStyle name="Output 3 40 3 2 3" xfId="57669"/>
    <cellStyle name="Output 3 40 3 3" xfId="5052"/>
    <cellStyle name="Output 3 40 3 3 2" xfId="57671"/>
    <cellStyle name="Output 3 40 3 4" xfId="6644"/>
    <cellStyle name="Output 3 40 3 4 2" xfId="57672"/>
    <cellStyle name="Output 3 40 3 5" xfId="8216"/>
    <cellStyle name="Output 3 40 3 5 2" xfId="57673"/>
    <cellStyle name="Output 3 40 3 6" xfId="9731"/>
    <cellStyle name="Output 3 40 3 6 2" xfId="57674"/>
    <cellStyle name="Output 3 40 3 7" xfId="11204"/>
    <cellStyle name="Output 3 40 3 8" xfId="13117"/>
    <cellStyle name="Output 3 40 3 9" xfId="14818"/>
    <cellStyle name="Output 3 40 4" xfId="2573"/>
    <cellStyle name="Output 3 40 4 10" xfId="17220"/>
    <cellStyle name="Output 3 40 4 11" xfId="18823"/>
    <cellStyle name="Output 3 40 4 12" xfId="20420"/>
    <cellStyle name="Output 3 40 4 13" xfId="21996"/>
    <cellStyle name="Output 3 40 4 14" xfId="23528"/>
    <cellStyle name="Output 3 40 4 15" xfId="25001"/>
    <cellStyle name="Output 3 40 4 2" xfId="4236"/>
    <cellStyle name="Output 3 40 4 2 2" xfId="57676"/>
    <cellStyle name="Output 3 40 4 2 3" xfId="57675"/>
    <cellStyle name="Output 3 40 4 3" xfId="5830"/>
    <cellStyle name="Output 3 40 4 3 2" xfId="57677"/>
    <cellStyle name="Output 3 40 4 4" xfId="7406"/>
    <cellStyle name="Output 3 40 4 4 2" xfId="57678"/>
    <cellStyle name="Output 3 40 4 5" xfId="8931"/>
    <cellStyle name="Output 3 40 4 5 2" xfId="57679"/>
    <cellStyle name="Output 3 40 4 6" xfId="10404"/>
    <cellStyle name="Output 3 40 4 6 2" xfId="57680"/>
    <cellStyle name="Output 3 40 4 7" xfId="12301"/>
    <cellStyle name="Output 3 40 4 8" xfId="14002"/>
    <cellStyle name="Output 3 40 4 9" xfId="15614"/>
    <cellStyle name="Output 3 40 5" xfId="2056"/>
    <cellStyle name="Output 3 40 5 2" xfId="57682"/>
    <cellStyle name="Output 3 40 5 2 2" xfId="57683"/>
    <cellStyle name="Output 3 40 5 3" xfId="57684"/>
    <cellStyle name="Output 3 40 5 4" xfId="57685"/>
    <cellStyle name="Output 3 40 5 5" xfId="57686"/>
    <cellStyle name="Output 3 40 5 6" xfId="57687"/>
    <cellStyle name="Output 3 40 5 7" xfId="57681"/>
    <cellStyle name="Output 3 40 6" xfId="3725"/>
    <cellStyle name="Output 3 40 6 2" xfId="57689"/>
    <cellStyle name="Output 3 40 6 2 2" xfId="57690"/>
    <cellStyle name="Output 3 40 6 3" xfId="57691"/>
    <cellStyle name="Output 3 40 6 4" xfId="57692"/>
    <cellStyle name="Output 3 40 6 5" xfId="57693"/>
    <cellStyle name="Output 3 40 6 6" xfId="57694"/>
    <cellStyle name="Output 3 40 6 7" xfId="57688"/>
    <cellStyle name="Output 3 40 7" xfId="5328"/>
    <cellStyle name="Output 3 40 7 2" xfId="57696"/>
    <cellStyle name="Output 3 40 7 2 2" xfId="57697"/>
    <cellStyle name="Output 3 40 7 3" xfId="57698"/>
    <cellStyle name="Output 3 40 7 4" xfId="57699"/>
    <cellStyle name="Output 3 40 7 5" xfId="57700"/>
    <cellStyle name="Output 3 40 7 6" xfId="57701"/>
    <cellStyle name="Output 3 40 7 7" xfId="57695"/>
    <cellStyle name="Output 3 40 8" xfId="6917"/>
    <cellStyle name="Output 3 40 8 2" xfId="57703"/>
    <cellStyle name="Output 3 40 8 2 2" xfId="57704"/>
    <cellStyle name="Output 3 40 8 3" xfId="57705"/>
    <cellStyle name="Output 3 40 8 4" xfId="57706"/>
    <cellStyle name="Output 3 40 8 5" xfId="57707"/>
    <cellStyle name="Output 3 40 8 6" xfId="57708"/>
    <cellStyle name="Output 3 40 8 7" xfId="57702"/>
    <cellStyle name="Output 3 40 9" xfId="8486"/>
    <cellStyle name="Output 3 40 9 2" xfId="57710"/>
    <cellStyle name="Output 3 40 9 2 2" xfId="57711"/>
    <cellStyle name="Output 3 40 9 3" xfId="57712"/>
    <cellStyle name="Output 3 40 9 4" xfId="57713"/>
    <cellStyle name="Output 3 40 9 5" xfId="57714"/>
    <cellStyle name="Output 3 40 9 6" xfId="57715"/>
    <cellStyle name="Output 3 40 9 7" xfId="57709"/>
    <cellStyle name="Output 3 41" xfId="490"/>
    <cellStyle name="Output 3 41 10" xfId="9858"/>
    <cellStyle name="Output 3 41 10 2" xfId="57717"/>
    <cellStyle name="Output 3 41 10 2 2" xfId="57718"/>
    <cellStyle name="Output 3 41 10 3" xfId="57719"/>
    <cellStyle name="Output 3 41 10 4" xfId="57720"/>
    <cellStyle name="Output 3 41 10 5" xfId="57721"/>
    <cellStyle name="Output 3 41 10 6" xfId="57722"/>
    <cellStyle name="Output 3 41 10 7" xfId="57716"/>
    <cellStyle name="Output 3 41 11" xfId="11632"/>
    <cellStyle name="Output 3 41 11 2" xfId="57724"/>
    <cellStyle name="Output 3 41 11 2 2" xfId="57725"/>
    <cellStyle name="Output 3 41 11 3" xfId="57726"/>
    <cellStyle name="Output 3 41 11 4" xfId="57727"/>
    <cellStyle name="Output 3 41 11 5" xfId="57728"/>
    <cellStyle name="Output 3 41 11 6" xfId="57729"/>
    <cellStyle name="Output 3 41 11 7" xfId="57723"/>
    <cellStyle name="Output 3 41 12" xfId="13334"/>
    <cellStyle name="Output 3 41 12 2" xfId="57731"/>
    <cellStyle name="Output 3 41 12 2 2" xfId="57732"/>
    <cellStyle name="Output 3 41 12 3" xfId="57733"/>
    <cellStyle name="Output 3 41 12 4" xfId="57734"/>
    <cellStyle name="Output 3 41 12 5" xfId="57735"/>
    <cellStyle name="Output 3 41 12 6" xfId="57730"/>
    <cellStyle name="Output 3 41 13" xfId="14946"/>
    <cellStyle name="Output 3 41 13 2" xfId="57737"/>
    <cellStyle name="Output 3 41 13 3" xfId="57736"/>
    <cellStyle name="Output 3 41 14" xfId="16557"/>
    <cellStyle name="Output 3 41 14 2" xfId="57739"/>
    <cellStyle name="Output 3 41 14 3" xfId="57738"/>
    <cellStyle name="Output 3 41 15" xfId="18162"/>
    <cellStyle name="Output 3 41 15 2" xfId="57740"/>
    <cellStyle name="Output 3 41 16" xfId="19766"/>
    <cellStyle name="Output 3 41 16 2" xfId="57741"/>
    <cellStyle name="Output 3 41 17" xfId="21358"/>
    <cellStyle name="Output 3 41 17 2" xfId="57742"/>
    <cellStyle name="Output 3 41 18" xfId="22940"/>
    <cellStyle name="Output 3 41 18 2" xfId="57743"/>
    <cellStyle name="Output 3 41 19" xfId="24455"/>
    <cellStyle name="Output 3 41 2" xfId="1080"/>
    <cellStyle name="Output 3 41 2 10" xfId="15916"/>
    <cellStyle name="Output 3 41 2 11" xfId="17521"/>
    <cellStyle name="Output 3 41 2 12" xfId="19124"/>
    <cellStyle name="Output 3 41 2 13" xfId="20716"/>
    <cellStyle name="Output 3 41 2 14" xfId="22293"/>
    <cellStyle name="Output 3 41 2 15" xfId="23814"/>
    <cellStyle name="Output 3 41 2 16" xfId="25287"/>
    <cellStyle name="Output 3 41 2 2" xfId="2875"/>
    <cellStyle name="Output 3 41 2 2 2" xfId="57745"/>
    <cellStyle name="Output 3 41 2 2 3" xfId="57744"/>
    <cellStyle name="Output 3 41 2 3" xfId="4538"/>
    <cellStyle name="Output 3 41 2 3 2" xfId="57746"/>
    <cellStyle name="Output 3 41 2 4" xfId="6130"/>
    <cellStyle name="Output 3 41 2 4 2" xfId="57747"/>
    <cellStyle name="Output 3 41 2 5" xfId="7702"/>
    <cellStyle name="Output 3 41 2 5 2" xfId="57748"/>
    <cellStyle name="Output 3 41 2 6" xfId="9217"/>
    <cellStyle name="Output 3 41 2 6 2" xfId="57749"/>
    <cellStyle name="Output 3 41 2 7" xfId="10690"/>
    <cellStyle name="Output 3 41 2 8" xfId="12603"/>
    <cellStyle name="Output 3 41 2 9" xfId="14304"/>
    <cellStyle name="Output 3 41 3" xfId="1488"/>
    <cellStyle name="Output 3 41 3 10" xfId="16288"/>
    <cellStyle name="Output 3 41 3 11" xfId="17893"/>
    <cellStyle name="Output 3 41 3 12" xfId="19496"/>
    <cellStyle name="Output 3 41 3 13" xfId="21088"/>
    <cellStyle name="Output 3 41 3 14" xfId="22665"/>
    <cellStyle name="Output 3 41 3 15" xfId="24186"/>
    <cellStyle name="Output 3 41 3 16" xfId="25659"/>
    <cellStyle name="Output 3 41 3 2" xfId="3247"/>
    <cellStyle name="Output 3 41 3 2 2" xfId="57751"/>
    <cellStyle name="Output 3 41 3 2 3" xfId="57750"/>
    <cellStyle name="Output 3 41 3 3" xfId="4910"/>
    <cellStyle name="Output 3 41 3 3 2" xfId="57752"/>
    <cellStyle name="Output 3 41 3 4" xfId="6502"/>
    <cellStyle name="Output 3 41 3 4 2" xfId="57753"/>
    <cellStyle name="Output 3 41 3 5" xfId="8074"/>
    <cellStyle name="Output 3 41 3 5 2" xfId="57754"/>
    <cellStyle name="Output 3 41 3 6" xfId="9589"/>
    <cellStyle name="Output 3 41 3 6 2" xfId="57755"/>
    <cellStyle name="Output 3 41 3 7" xfId="11062"/>
    <cellStyle name="Output 3 41 3 8" xfId="12975"/>
    <cellStyle name="Output 3 41 3 9" xfId="14676"/>
    <cellStyle name="Output 3 41 4" xfId="2422"/>
    <cellStyle name="Output 3 41 4 10" xfId="17069"/>
    <cellStyle name="Output 3 41 4 11" xfId="18673"/>
    <cellStyle name="Output 3 41 4 12" xfId="20271"/>
    <cellStyle name="Output 3 41 4 13" xfId="21849"/>
    <cellStyle name="Output 3 41 4 14" xfId="23385"/>
    <cellStyle name="Output 3 41 4 15" xfId="24859"/>
    <cellStyle name="Output 3 41 4 2" xfId="4086"/>
    <cellStyle name="Output 3 41 4 2 2" xfId="57757"/>
    <cellStyle name="Output 3 41 4 2 3" xfId="57756"/>
    <cellStyle name="Output 3 41 4 3" xfId="5681"/>
    <cellStyle name="Output 3 41 4 3 2" xfId="57758"/>
    <cellStyle name="Output 3 41 4 4" xfId="7260"/>
    <cellStyle name="Output 3 41 4 4 2" xfId="57759"/>
    <cellStyle name="Output 3 41 4 5" xfId="8788"/>
    <cellStyle name="Output 3 41 4 5 2" xfId="57760"/>
    <cellStyle name="Output 3 41 4 6" xfId="10262"/>
    <cellStyle name="Output 3 41 4 6 2" xfId="57761"/>
    <cellStyle name="Output 3 41 4 7" xfId="12150"/>
    <cellStyle name="Output 3 41 4 8" xfId="13851"/>
    <cellStyle name="Output 3 41 4 9" xfId="15464"/>
    <cellStyle name="Output 3 41 5" xfId="1905"/>
    <cellStyle name="Output 3 41 5 2" xfId="57763"/>
    <cellStyle name="Output 3 41 5 2 2" xfId="57764"/>
    <cellStyle name="Output 3 41 5 3" xfId="57765"/>
    <cellStyle name="Output 3 41 5 4" xfId="57766"/>
    <cellStyle name="Output 3 41 5 5" xfId="57767"/>
    <cellStyle name="Output 3 41 5 6" xfId="57768"/>
    <cellStyle name="Output 3 41 5 7" xfId="57762"/>
    <cellStyle name="Output 3 41 6" xfId="3575"/>
    <cellStyle name="Output 3 41 6 2" xfId="57770"/>
    <cellStyle name="Output 3 41 6 2 2" xfId="57771"/>
    <cellStyle name="Output 3 41 6 3" xfId="57772"/>
    <cellStyle name="Output 3 41 6 4" xfId="57773"/>
    <cellStyle name="Output 3 41 6 5" xfId="57774"/>
    <cellStyle name="Output 3 41 6 6" xfId="57775"/>
    <cellStyle name="Output 3 41 6 7" xfId="57769"/>
    <cellStyle name="Output 3 41 7" xfId="5179"/>
    <cellStyle name="Output 3 41 7 2" xfId="57777"/>
    <cellStyle name="Output 3 41 7 2 2" xfId="57778"/>
    <cellStyle name="Output 3 41 7 3" xfId="57779"/>
    <cellStyle name="Output 3 41 7 4" xfId="57780"/>
    <cellStyle name="Output 3 41 7 5" xfId="57781"/>
    <cellStyle name="Output 3 41 7 6" xfId="57782"/>
    <cellStyle name="Output 3 41 7 7" xfId="57776"/>
    <cellStyle name="Output 3 41 8" xfId="6771"/>
    <cellStyle name="Output 3 41 8 2" xfId="57784"/>
    <cellStyle name="Output 3 41 8 2 2" xfId="57785"/>
    <cellStyle name="Output 3 41 8 3" xfId="57786"/>
    <cellStyle name="Output 3 41 8 4" xfId="57787"/>
    <cellStyle name="Output 3 41 8 5" xfId="57788"/>
    <cellStyle name="Output 3 41 8 6" xfId="57789"/>
    <cellStyle name="Output 3 41 8 7" xfId="57783"/>
    <cellStyle name="Output 3 41 9" xfId="8343"/>
    <cellStyle name="Output 3 41 9 2" xfId="57791"/>
    <cellStyle name="Output 3 41 9 2 2" xfId="57792"/>
    <cellStyle name="Output 3 41 9 3" xfId="57793"/>
    <cellStyle name="Output 3 41 9 4" xfId="57794"/>
    <cellStyle name="Output 3 41 9 5" xfId="57795"/>
    <cellStyle name="Output 3 41 9 6" xfId="57796"/>
    <cellStyle name="Output 3 41 9 7" xfId="57790"/>
    <cellStyle name="Output 3 42" xfId="631"/>
    <cellStyle name="Output 3 42 10" xfId="9990"/>
    <cellStyle name="Output 3 42 10 2" xfId="57798"/>
    <cellStyle name="Output 3 42 10 2 2" xfId="57799"/>
    <cellStyle name="Output 3 42 10 3" xfId="57800"/>
    <cellStyle name="Output 3 42 10 4" xfId="57801"/>
    <cellStyle name="Output 3 42 10 5" xfId="57802"/>
    <cellStyle name="Output 3 42 10 6" xfId="57803"/>
    <cellStyle name="Output 3 42 10 7" xfId="57797"/>
    <cellStyle name="Output 3 42 11" xfId="11773"/>
    <cellStyle name="Output 3 42 11 2" xfId="57805"/>
    <cellStyle name="Output 3 42 11 2 2" xfId="57806"/>
    <cellStyle name="Output 3 42 11 3" xfId="57807"/>
    <cellStyle name="Output 3 42 11 4" xfId="57808"/>
    <cellStyle name="Output 3 42 11 5" xfId="57809"/>
    <cellStyle name="Output 3 42 11 6" xfId="57810"/>
    <cellStyle name="Output 3 42 11 7" xfId="57804"/>
    <cellStyle name="Output 3 42 12" xfId="13475"/>
    <cellStyle name="Output 3 42 12 2" xfId="57812"/>
    <cellStyle name="Output 3 42 12 2 2" xfId="57813"/>
    <cellStyle name="Output 3 42 12 3" xfId="57814"/>
    <cellStyle name="Output 3 42 12 4" xfId="57815"/>
    <cellStyle name="Output 3 42 12 5" xfId="57816"/>
    <cellStyle name="Output 3 42 12 6" xfId="57811"/>
    <cellStyle name="Output 3 42 13" xfId="15087"/>
    <cellStyle name="Output 3 42 13 2" xfId="57818"/>
    <cellStyle name="Output 3 42 13 3" xfId="57817"/>
    <cellStyle name="Output 3 42 14" xfId="16698"/>
    <cellStyle name="Output 3 42 14 2" xfId="57820"/>
    <cellStyle name="Output 3 42 14 3" xfId="57819"/>
    <cellStyle name="Output 3 42 15" xfId="18300"/>
    <cellStyle name="Output 3 42 15 2" xfId="57821"/>
    <cellStyle name="Output 3 42 16" xfId="19903"/>
    <cellStyle name="Output 3 42 16 2" xfId="57822"/>
    <cellStyle name="Output 3 42 17" xfId="21497"/>
    <cellStyle name="Output 3 42 17 2" xfId="57823"/>
    <cellStyle name="Output 3 42 18" xfId="23073"/>
    <cellStyle name="Output 3 42 18 2" xfId="57824"/>
    <cellStyle name="Output 3 42 19" xfId="24587"/>
    <cellStyle name="Output 3 42 2" xfId="1221"/>
    <cellStyle name="Output 3 42 2 10" xfId="16048"/>
    <cellStyle name="Output 3 42 2 11" xfId="17653"/>
    <cellStyle name="Output 3 42 2 12" xfId="19256"/>
    <cellStyle name="Output 3 42 2 13" xfId="20848"/>
    <cellStyle name="Output 3 42 2 14" xfId="22425"/>
    <cellStyle name="Output 3 42 2 15" xfId="23946"/>
    <cellStyle name="Output 3 42 2 16" xfId="25419"/>
    <cellStyle name="Output 3 42 2 2" xfId="3007"/>
    <cellStyle name="Output 3 42 2 2 2" xfId="57826"/>
    <cellStyle name="Output 3 42 2 2 3" xfId="57825"/>
    <cellStyle name="Output 3 42 2 3" xfId="4670"/>
    <cellStyle name="Output 3 42 2 3 2" xfId="57827"/>
    <cellStyle name="Output 3 42 2 4" xfId="6262"/>
    <cellStyle name="Output 3 42 2 4 2" xfId="57828"/>
    <cellStyle name="Output 3 42 2 5" xfId="7834"/>
    <cellStyle name="Output 3 42 2 5 2" xfId="57829"/>
    <cellStyle name="Output 3 42 2 6" xfId="9349"/>
    <cellStyle name="Output 3 42 2 6 2" xfId="57830"/>
    <cellStyle name="Output 3 42 2 7" xfId="10822"/>
    <cellStyle name="Output 3 42 2 8" xfId="12735"/>
    <cellStyle name="Output 3 42 2 9" xfId="14436"/>
    <cellStyle name="Output 3 42 3" xfId="1629"/>
    <cellStyle name="Output 3 42 3 10" xfId="16420"/>
    <cellStyle name="Output 3 42 3 11" xfId="18025"/>
    <cellStyle name="Output 3 42 3 12" xfId="19628"/>
    <cellStyle name="Output 3 42 3 13" xfId="21220"/>
    <cellStyle name="Output 3 42 3 14" xfId="22797"/>
    <cellStyle name="Output 3 42 3 15" xfId="24318"/>
    <cellStyle name="Output 3 42 3 16" xfId="25791"/>
    <cellStyle name="Output 3 42 3 2" xfId="3379"/>
    <cellStyle name="Output 3 42 3 2 2" xfId="57832"/>
    <cellStyle name="Output 3 42 3 2 3" xfId="57831"/>
    <cellStyle name="Output 3 42 3 3" xfId="5042"/>
    <cellStyle name="Output 3 42 3 3 2" xfId="57833"/>
    <cellStyle name="Output 3 42 3 4" xfId="6634"/>
    <cellStyle name="Output 3 42 3 4 2" xfId="57834"/>
    <cellStyle name="Output 3 42 3 5" xfId="8206"/>
    <cellStyle name="Output 3 42 3 5 2" xfId="57835"/>
    <cellStyle name="Output 3 42 3 6" xfId="9721"/>
    <cellStyle name="Output 3 42 3 6 2" xfId="57836"/>
    <cellStyle name="Output 3 42 3 7" xfId="11194"/>
    <cellStyle name="Output 3 42 3 8" xfId="13107"/>
    <cellStyle name="Output 3 42 3 9" xfId="14808"/>
    <cellStyle name="Output 3 42 4" xfId="2563"/>
    <cellStyle name="Output 3 42 4 10" xfId="17210"/>
    <cellStyle name="Output 3 42 4 11" xfId="18813"/>
    <cellStyle name="Output 3 42 4 12" xfId="20410"/>
    <cellStyle name="Output 3 42 4 13" xfId="21986"/>
    <cellStyle name="Output 3 42 4 14" xfId="23518"/>
    <cellStyle name="Output 3 42 4 15" xfId="24991"/>
    <cellStyle name="Output 3 42 4 2" xfId="4226"/>
    <cellStyle name="Output 3 42 4 2 2" xfId="57838"/>
    <cellStyle name="Output 3 42 4 2 3" xfId="57837"/>
    <cellStyle name="Output 3 42 4 3" xfId="5820"/>
    <cellStyle name="Output 3 42 4 3 2" xfId="57839"/>
    <cellStyle name="Output 3 42 4 4" xfId="7396"/>
    <cellStyle name="Output 3 42 4 4 2" xfId="57840"/>
    <cellStyle name="Output 3 42 4 5" xfId="8921"/>
    <cellStyle name="Output 3 42 4 5 2" xfId="57841"/>
    <cellStyle name="Output 3 42 4 6" xfId="10394"/>
    <cellStyle name="Output 3 42 4 6 2" xfId="57842"/>
    <cellStyle name="Output 3 42 4 7" xfId="12291"/>
    <cellStyle name="Output 3 42 4 8" xfId="13992"/>
    <cellStyle name="Output 3 42 4 9" xfId="15604"/>
    <cellStyle name="Output 3 42 5" xfId="2046"/>
    <cellStyle name="Output 3 42 5 2" xfId="57844"/>
    <cellStyle name="Output 3 42 5 2 2" xfId="57845"/>
    <cellStyle name="Output 3 42 5 3" xfId="57846"/>
    <cellStyle name="Output 3 42 5 4" xfId="57847"/>
    <cellStyle name="Output 3 42 5 5" xfId="57848"/>
    <cellStyle name="Output 3 42 5 6" xfId="57849"/>
    <cellStyle name="Output 3 42 5 7" xfId="57843"/>
    <cellStyle name="Output 3 42 6" xfId="3715"/>
    <cellStyle name="Output 3 42 6 2" xfId="57851"/>
    <cellStyle name="Output 3 42 6 2 2" xfId="57852"/>
    <cellStyle name="Output 3 42 6 3" xfId="57853"/>
    <cellStyle name="Output 3 42 6 4" xfId="57854"/>
    <cellStyle name="Output 3 42 6 5" xfId="57855"/>
    <cellStyle name="Output 3 42 6 6" xfId="57856"/>
    <cellStyle name="Output 3 42 6 7" xfId="57850"/>
    <cellStyle name="Output 3 42 7" xfId="5318"/>
    <cellStyle name="Output 3 42 7 2" xfId="57858"/>
    <cellStyle name="Output 3 42 7 2 2" xfId="57859"/>
    <cellStyle name="Output 3 42 7 3" xfId="57860"/>
    <cellStyle name="Output 3 42 7 4" xfId="57861"/>
    <cellStyle name="Output 3 42 7 5" xfId="57862"/>
    <cellStyle name="Output 3 42 7 6" xfId="57863"/>
    <cellStyle name="Output 3 42 7 7" xfId="57857"/>
    <cellStyle name="Output 3 42 8" xfId="6907"/>
    <cellStyle name="Output 3 42 8 2" xfId="57865"/>
    <cellStyle name="Output 3 42 8 2 2" xfId="57866"/>
    <cellStyle name="Output 3 42 8 3" xfId="57867"/>
    <cellStyle name="Output 3 42 8 4" xfId="57868"/>
    <cellStyle name="Output 3 42 8 5" xfId="57869"/>
    <cellStyle name="Output 3 42 8 6" xfId="57870"/>
    <cellStyle name="Output 3 42 8 7" xfId="57864"/>
    <cellStyle name="Output 3 42 9" xfId="8476"/>
    <cellStyle name="Output 3 42 9 2" xfId="57872"/>
    <cellStyle name="Output 3 42 9 2 2" xfId="57873"/>
    <cellStyle name="Output 3 42 9 3" xfId="57874"/>
    <cellStyle name="Output 3 42 9 4" xfId="57875"/>
    <cellStyle name="Output 3 42 9 5" xfId="57876"/>
    <cellStyle name="Output 3 42 9 6" xfId="57877"/>
    <cellStyle name="Output 3 42 9 7" xfId="57871"/>
    <cellStyle name="Output 3 43" xfId="673"/>
    <cellStyle name="Output 3 43 10" xfId="10026"/>
    <cellStyle name="Output 3 43 10 2" xfId="57879"/>
    <cellStyle name="Output 3 43 10 2 2" xfId="57880"/>
    <cellStyle name="Output 3 43 10 3" xfId="57881"/>
    <cellStyle name="Output 3 43 10 4" xfId="57882"/>
    <cellStyle name="Output 3 43 10 5" xfId="57883"/>
    <cellStyle name="Output 3 43 10 6" xfId="57884"/>
    <cellStyle name="Output 3 43 10 7" xfId="57878"/>
    <cellStyle name="Output 3 43 11" xfId="11815"/>
    <cellStyle name="Output 3 43 11 2" xfId="57886"/>
    <cellStyle name="Output 3 43 11 2 2" xfId="57887"/>
    <cellStyle name="Output 3 43 11 3" xfId="57888"/>
    <cellStyle name="Output 3 43 11 4" xfId="57889"/>
    <cellStyle name="Output 3 43 11 5" xfId="57890"/>
    <cellStyle name="Output 3 43 11 6" xfId="57891"/>
    <cellStyle name="Output 3 43 11 7" xfId="57885"/>
    <cellStyle name="Output 3 43 12" xfId="13516"/>
    <cellStyle name="Output 3 43 12 2" xfId="57893"/>
    <cellStyle name="Output 3 43 12 2 2" xfId="57894"/>
    <cellStyle name="Output 3 43 12 3" xfId="57895"/>
    <cellStyle name="Output 3 43 12 4" xfId="57896"/>
    <cellStyle name="Output 3 43 12 5" xfId="57897"/>
    <cellStyle name="Output 3 43 12 6" xfId="57892"/>
    <cellStyle name="Output 3 43 13" xfId="15129"/>
    <cellStyle name="Output 3 43 13 2" xfId="57899"/>
    <cellStyle name="Output 3 43 13 3" xfId="57898"/>
    <cellStyle name="Output 3 43 14" xfId="16739"/>
    <cellStyle name="Output 3 43 14 2" xfId="57901"/>
    <cellStyle name="Output 3 43 14 3" xfId="57900"/>
    <cellStyle name="Output 3 43 15" xfId="18341"/>
    <cellStyle name="Output 3 43 15 2" xfId="57902"/>
    <cellStyle name="Output 3 43 16" xfId="19945"/>
    <cellStyle name="Output 3 43 16 2" xfId="57903"/>
    <cellStyle name="Output 3 43 17" xfId="21535"/>
    <cellStyle name="Output 3 43 17 2" xfId="57904"/>
    <cellStyle name="Output 3 43 18" xfId="23109"/>
    <cellStyle name="Output 3 43 18 2" xfId="57905"/>
    <cellStyle name="Output 3 43 19" xfId="24623"/>
    <cellStyle name="Output 3 43 2" xfId="1263"/>
    <cellStyle name="Output 3 43 2 10" xfId="16084"/>
    <cellStyle name="Output 3 43 2 11" xfId="17689"/>
    <cellStyle name="Output 3 43 2 12" xfId="19292"/>
    <cellStyle name="Output 3 43 2 13" xfId="20884"/>
    <cellStyle name="Output 3 43 2 14" xfId="22461"/>
    <cellStyle name="Output 3 43 2 15" xfId="23982"/>
    <cellStyle name="Output 3 43 2 16" xfId="25455"/>
    <cellStyle name="Output 3 43 2 2" xfId="3043"/>
    <cellStyle name="Output 3 43 2 2 2" xfId="57907"/>
    <cellStyle name="Output 3 43 2 2 3" xfId="57906"/>
    <cellStyle name="Output 3 43 2 3" xfId="4706"/>
    <cellStyle name="Output 3 43 2 3 2" xfId="57908"/>
    <cellStyle name="Output 3 43 2 4" xfId="6298"/>
    <cellStyle name="Output 3 43 2 4 2" xfId="57909"/>
    <cellStyle name="Output 3 43 2 5" xfId="7870"/>
    <cellStyle name="Output 3 43 2 5 2" xfId="57910"/>
    <cellStyle name="Output 3 43 2 6" xfId="9385"/>
    <cellStyle name="Output 3 43 2 6 2" xfId="57911"/>
    <cellStyle name="Output 3 43 2 7" xfId="10858"/>
    <cellStyle name="Output 3 43 2 8" xfId="12771"/>
    <cellStyle name="Output 3 43 2 9" xfId="14472"/>
    <cellStyle name="Output 3 43 3" xfId="1671"/>
    <cellStyle name="Output 3 43 3 10" xfId="16456"/>
    <cellStyle name="Output 3 43 3 11" xfId="18061"/>
    <cellStyle name="Output 3 43 3 12" xfId="19664"/>
    <cellStyle name="Output 3 43 3 13" xfId="21256"/>
    <cellStyle name="Output 3 43 3 14" xfId="22833"/>
    <cellStyle name="Output 3 43 3 15" xfId="24354"/>
    <cellStyle name="Output 3 43 3 16" xfId="25827"/>
    <cellStyle name="Output 3 43 3 2" xfId="3415"/>
    <cellStyle name="Output 3 43 3 2 2" xfId="57913"/>
    <cellStyle name="Output 3 43 3 2 3" xfId="57912"/>
    <cellStyle name="Output 3 43 3 3" xfId="5078"/>
    <cellStyle name="Output 3 43 3 3 2" xfId="57914"/>
    <cellStyle name="Output 3 43 3 4" xfId="6670"/>
    <cellStyle name="Output 3 43 3 4 2" xfId="57915"/>
    <cellStyle name="Output 3 43 3 5" xfId="8242"/>
    <cellStyle name="Output 3 43 3 5 2" xfId="57916"/>
    <cellStyle name="Output 3 43 3 6" xfId="9757"/>
    <cellStyle name="Output 3 43 3 6 2" xfId="57917"/>
    <cellStyle name="Output 3 43 3 7" xfId="11230"/>
    <cellStyle name="Output 3 43 3 8" xfId="13143"/>
    <cellStyle name="Output 3 43 3 9" xfId="14844"/>
    <cellStyle name="Output 3 43 4" xfId="2605"/>
    <cellStyle name="Output 3 43 4 10" xfId="17252"/>
    <cellStyle name="Output 3 43 4 11" xfId="18855"/>
    <cellStyle name="Output 3 43 4 12" xfId="20449"/>
    <cellStyle name="Output 3 43 4 13" xfId="22025"/>
    <cellStyle name="Output 3 43 4 14" xfId="23554"/>
    <cellStyle name="Output 3 43 4 15" xfId="25027"/>
    <cellStyle name="Output 3 43 4 2" xfId="4268"/>
    <cellStyle name="Output 3 43 4 2 2" xfId="57919"/>
    <cellStyle name="Output 3 43 4 2 3" xfId="57918"/>
    <cellStyle name="Output 3 43 4 3" xfId="5860"/>
    <cellStyle name="Output 3 43 4 3 2" xfId="57920"/>
    <cellStyle name="Output 3 43 4 4" xfId="7435"/>
    <cellStyle name="Output 3 43 4 4 2" xfId="57921"/>
    <cellStyle name="Output 3 43 4 5" xfId="8957"/>
    <cellStyle name="Output 3 43 4 5 2" xfId="57922"/>
    <cellStyle name="Output 3 43 4 6" xfId="10430"/>
    <cellStyle name="Output 3 43 4 6 2" xfId="57923"/>
    <cellStyle name="Output 3 43 4 7" xfId="12333"/>
    <cellStyle name="Output 3 43 4 8" xfId="14034"/>
    <cellStyle name="Output 3 43 4 9" xfId="15646"/>
    <cellStyle name="Output 3 43 5" xfId="2088"/>
    <cellStyle name="Output 3 43 5 2" xfId="57925"/>
    <cellStyle name="Output 3 43 5 2 2" xfId="57926"/>
    <cellStyle name="Output 3 43 5 3" xfId="57927"/>
    <cellStyle name="Output 3 43 5 4" xfId="57928"/>
    <cellStyle name="Output 3 43 5 5" xfId="57929"/>
    <cellStyle name="Output 3 43 5 6" xfId="57930"/>
    <cellStyle name="Output 3 43 5 7" xfId="57924"/>
    <cellStyle name="Output 3 43 6" xfId="3757"/>
    <cellStyle name="Output 3 43 6 2" xfId="57932"/>
    <cellStyle name="Output 3 43 6 2 2" xfId="57933"/>
    <cellStyle name="Output 3 43 6 3" xfId="57934"/>
    <cellStyle name="Output 3 43 6 4" xfId="57935"/>
    <cellStyle name="Output 3 43 6 5" xfId="57936"/>
    <cellStyle name="Output 3 43 6 6" xfId="57937"/>
    <cellStyle name="Output 3 43 6 7" xfId="57931"/>
    <cellStyle name="Output 3 43 7" xfId="5360"/>
    <cellStyle name="Output 3 43 7 2" xfId="57939"/>
    <cellStyle name="Output 3 43 7 2 2" xfId="57940"/>
    <cellStyle name="Output 3 43 7 3" xfId="57941"/>
    <cellStyle name="Output 3 43 7 4" xfId="57942"/>
    <cellStyle name="Output 3 43 7 5" xfId="57943"/>
    <cellStyle name="Output 3 43 7 6" xfId="57944"/>
    <cellStyle name="Output 3 43 7 7" xfId="57938"/>
    <cellStyle name="Output 3 43 8" xfId="6947"/>
    <cellStyle name="Output 3 43 8 2" xfId="57946"/>
    <cellStyle name="Output 3 43 8 2 2" xfId="57947"/>
    <cellStyle name="Output 3 43 8 3" xfId="57948"/>
    <cellStyle name="Output 3 43 8 4" xfId="57949"/>
    <cellStyle name="Output 3 43 8 5" xfId="57950"/>
    <cellStyle name="Output 3 43 8 6" xfId="57951"/>
    <cellStyle name="Output 3 43 8 7" xfId="57945"/>
    <cellStyle name="Output 3 43 9" xfId="8512"/>
    <cellStyle name="Output 3 43 9 2" xfId="57953"/>
    <cellStyle name="Output 3 43 9 2 2" xfId="57954"/>
    <cellStyle name="Output 3 43 9 3" xfId="57955"/>
    <cellStyle name="Output 3 43 9 4" xfId="57956"/>
    <cellStyle name="Output 3 43 9 5" xfId="57957"/>
    <cellStyle name="Output 3 43 9 6" xfId="57958"/>
    <cellStyle name="Output 3 43 9 7" xfId="57952"/>
    <cellStyle name="Output 3 44" xfId="680"/>
    <cellStyle name="Output 3 44 10" xfId="10030"/>
    <cellStyle name="Output 3 44 10 2" xfId="57960"/>
    <cellStyle name="Output 3 44 10 2 2" xfId="57961"/>
    <cellStyle name="Output 3 44 10 3" xfId="57962"/>
    <cellStyle name="Output 3 44 10 4" xfId="57963"/>
    <cellStyle name="Output 3 44 10 5" xfId="57964"/>
    <cellStyle name="Output 3 44 10 6" xfId="57965"/>
    <cellStyle name="Output 3 44 10 7" xfId="57959"/>
    <cellStyle name="Output 3 44 11" xfId="11822"/>
    <cellStyle name="Output 3 44 11 2" xfId="57967"/>
    <cellStyle name="Output 3 44 11 2 2" xfId="57968"/>
    <cellStyle name="Output 3 44 11 3" xfId="57969"/>
    <cellStyle name="Output 3 44 11 4" xfId="57970"/>
    <cellStyle name="Output 3 44 11 5" xfId="57971"/>
    <cellStyle name="Output 3 44 11 6" xfId="57972"/>
    <cellStyle name="Output 3 44 11 7" xfId="57966"/>
    <cellStyle name="Output 3 44 12" xfId="13523"/>
    <cellStyle name="Output 3 44 12 2" xfId="57974"/>
    <cellStyle name="Output 3 44 12 2 2" xfId="57975"/>
    <cellStyle name="Output 3 44 12 3" xfId="57976"/>
    <cellStyle name="Output 3 44 12 4" xfId="57977"/>
    <cellStyle name="Output 3 44 12 5" xfId="57978"/>
    <cellStyle name="Output 3 44 12 6" xfId="57973"/>
    <cellStyle name="Output 3 44 13" xfId="15136"/>
    <cellStyle name="Output 3 44 13 2" xfId="57980"/>
    <cellStyle name="Output 3 44 13 3" xfId="57979"/>
    <cellStyle name="Output 3 44 14" xfId="16745"/>
    <cellStyle name="Output 3 44 14 2" xfId="57982"/>
    <cellStyle name="Output 3 44 14 3" xfId="57981"/>
    <cellStyle name="Output 3 44 15" xfId="18348"/>
    <cellStyle name="Output 3 44 15 2" xfId="57983"/>
    <cellStyle name="Output 3 44 16" xfId="19951"/>
    <cellStyle name="Output 3 44 16 2" xfId="57984"/>
    <cellStyle name="Output 3 44 17" xfId="21541"/>
    <cellStyle name="Output 3 44 17 2" xfId="57985"/>
    <cellStyle name="Output 3 44 18" xfId="23113"/>
    <cellStyle name="Output 3 44 18 2" xfId="57986"/>
    <cellStyle name="Output 3 44 19" xfId="24627"/>
    <cellStyle name="Output 3 44 2" xfId="1269"/>
    <cellStyle name="Output 3 44 2 10" xfId="16088"/>
    <cellStyle name="Output 3 44 2 11" xfId="17693"/>
    <cellStyle name="Output 3 44 2 12" xfId="19296"/>
    <cellStyle name="Output 3 44 2 13" xfId="20888"/>
    <cellStyle name="Output 3 44 2 14" xfId="22465"/>
    <cellStyle name="Output 3 44 2 15" xfId="23986"/>
    <cellStyle name="Output 3 44 2 16" xfId="25459"/>
    <cellStyle name="Output 3 44 2 2" xfId="3047"/>
    <cellStyle name="Output 3 44 2 2 2" xfId="57988"/>
    <cellStyle name="Output 3 44 2 2 3" xfId="57987"/>
    <cellStyle name="Output 3 44 2 3" xfId="4710"/>
    <cellStyle name="Output 3 44 2 3 2" xfId="57989"/>
    <cellStyle name="Output 3 44 2 4" xfId="6302"/>
    <cellStyle name="Output 3 44 2 4 2" xfId="57990"/>
    <cellStyle name="Output 3 44 2 5" xfId="7874"/>
    <cellStyle name="Output 3 44 2 5 2" xfId="57991"/>
    <cellStyle name="Output 3 44 2 6" xfId="9389"/>
    <cellStyle name="Output 3 44 2 6 2" xfId="57992"/>
    <cellStyle name="Output 3 44 2 7" xfId="10862"/>
    <cellStyle name="Output 3 44 2 8" xfId="12775"/>
    <cellStyle name="Output 3 44 2 9" xfId="14476"/>
    <cellStyle name="Output 3 44 3" xfId="1678"/>
    <cellStyle name="Output 3 44 3 10" xfId="16460"/>
    <cellStyle name="Output 3 44 3 11" xfId="18065"/>
    <cellStyle name="Output 3 44 3 12" xfId="19668"/>
    <cellStyle name="Output 3 44 3 13" xfId="21260"/>
    <cellStyle name="Output 3 44 3 14" xfId="22837"/>
    <cellStyle name="Output 3 44 3 15" xfId="24358"/>
    <cellStyle name="Output 3 44 3 16" xfId="25831"/>
    <cellStyle name="Output 3 44 3 2" xfId="3419"/>
    <cellStyle name="Output 3 44 3 2 2" xfId="57994"/>
    <cellStyle name="Output 3 44 3 2 3" xfId="57993"/>
    <cellStyle name="Output 3 44 3 3" xfId="5082"/>
    <cellStyle name="Output 3 44 3 3 2" xfId="57995"/>
    <cellStyle name="Output 3 44 3 4" xfId="6674"/>
    <cellStyle name="Output 3 44 3 4 2" xfId="57996"/>
    <cellStyle name="Output 3 44 3 5" xfId="8246"/>
    <cellStyle name="Output 3 44 3 5 2" xfId="57997"/>
    <cellStyle name="Output 3 44 3 6" xfId="9761"/>
    <cellStyle name="Output 3 44 3 6 2" xfId="57998"/>
    <cellStyle name="Output 3 44 3 7" xfId="11234"/>
    <cellStyle name="Output 3 44 3 8" xfId="13147"/>
    <cellStyle name="Output 3 44 3 9" xfId="14848"/>
    <cellStyle name="Output 3 44 4" xfId="2612"/>
    <cellStyle name="Output 3 44 4 10" xfId="17259"/>
    <cellStyle name="Output 3 44 4 11" xfId="18862"/>
    <cellStyle name="Output 3 44 4 12" xfId="20456"/>
    <cellStyle name="Output 3 44 4 13" xfId="22031"/>
    <cellStyle name="Output 3 44 4 14" xfId="23558"/>
    <cellStyle name="Output 3 44 4 15" xfId="25031"/>
    <cellStyle name="Output 3 44 4 2" xfId="4275"/>
    <cellStyle name="Output 3 44 4 2 2" xfId="58000"/>
    <cellStyle name="Output 3 44 4 2 3" xfId="57999"/>
    <cellStyle name="Output 3 44 4 3" xfId="5867"/>
    <cellStyle name="Output 3 44 4 3 2" xfId="58001"/>
    <cellStyle name="Output 3 44 4 4" xfId="7440"/>
    <cellStyle name="Output 3 44 4 4 2" xfId="58002"/>
    <cellStyle name="Output 3 44 4 5" xfId="8961"/>
    <cellStyle name="Output 3 44 4 5 2" xfId="58003"/>
    <cellStyle name="Output 3 44 4 6" xfId="10434"/>
    <cellStyle name="Output 3 44 4 6 2" xfId="58004"/>
    <cellStyle name="Output 3 44 4 7" xfId="12340"/>
    <cellStyle name="Output 3 44 4 8" xfId="14041"/>
    <cellStyle name="Output 3 44 4 9" xfId="15653"/>
    <cellStyle name="Output 3 44 5" xfId="2095"/>
    <cellStyle name="Output 3 44 5 2" xfId="58006"/>
    <cellStyle name="Output 3 44 5 2 2" xfId="58007"/>
    <cellStyle name="Output 3 44 5 3" xfId="58008"/>
    <cellStyle name="Output 3 44 5 4" xfId="58009"/>
    <cellStyle name="Output 3 44 5 5" xfId="58010"/>
    <cellStyle name="Output 3 44 5 6" xfId="58011"/>
    <cellStyle name="Output 3 44 5 7" xfId="58005"/>
    <cellStyle name="Output 3 44 6" xfId="3764"/>
    <cellStyle name="Output 3 44 6 2" xfId="58013"/>
    <cellStyle name="Output 3 44 6 2 2" xfId="58014"/>
    <cellStyle name="Output 3 44 6 3" xfId="58015"/>
    <cellStyle name="Output 3 44 6 4" xfId="58016"/>
    <cellStyle name="Output 3 44 6 5" xfId="58017"/>
    <cellStyle name="Output 3 44 6 6" xfId="58018"/>
    <cellStyle name="Output 3 44 6 7" xfId="58012"/>
    <cellStyle name="Output 3 44 7" xfId="5366"/>
    <cellStyle name="Output 3 44 7 2" xfId="58020"/>
    <cellStyle name="Output 3 44 7 2 2" xfId="58021"/>
    <cellStyle name="Output 3 44 7 3" xfId="58022"/>
    <cellStyle name="Output 3 44 7 4" xfId="58023"/>
    <cellStyle name="Output 3 44 7 5" xfId="58024"/>
    <cellStyle name="Output 3 44 7 6" xfId="58025"/>
    <cellStyle name="Output 3 44 7 7" xfId="58019"/>
    <cellStyle name="Output 3 44 8" xfId="6952"/>
    <cellStyle name="Output 3 44 8 2" xfId="58027"/>
    <cellStyle name="Output 3 44 8 2 2" xfId="58028"/>
    <cellStyle name="Output 3 44 8 3" xfId="58029"/>
    <cellStyle name="Output 3 44 8 4" xfId="58030"/>
    <cellStyle name="Output 3 44 8 5" xfId="58031"/>
    <cellStyle name="Output 3 44 8 6" xfId="58032"/>
    <cellStyle name="Output 3 44 8 7" xfId="58026"/>
    <cellStyle name="Output 3 44 9" xfId="8516"/>
    <cellStyle name="Output 3 44 9 2" xfId="58034"/>
    <cellStyle name="Output 3 44 9 2 2" xfId="58035"/>
    <cellStyle name="Output 3 44 9 3" xfId="58036"/>
    <cellStyle name="Output 3 44 9 4" xfId="58037"/>
    <cellStyle name="Output 3 44 9 5" xfId="58038"/>
    <cellStyle name="Output 3 44 9 6" xfId="58039"/>
    <cellStyle name="Output 3 44 9 7" xfId="58033"/>
    <cellStyle name="Output 3 45" xfId="646"/>
    <cellStyle name="Output 3 45 10" xfId="10005"/>
    <cellStyle name="Output 3 45 10 2" xfId="58041"/>
    <cellStyle name="Output 3 45 10 2 2" xfId="58042"/>
    <cellStyle name="Output 3 45 10 3" xfId="58043"/>
    <cellStyle name="Output 3 45 10 4" xfId="58044"/>
    <cellStyle name="Output 3 45 10 5" xfId="58045"/>
    <cellStyle name="Output 3 45 10 6" xfId="58046"/>
    <cellStyle name="Output 3 45 10 7" xfId="58040"/>
    <cellStyle name="Output 3 45 11" xfId="11788"/>
    <cellStyle name="Output 3 45 11 2" xfId="58048"/>
    <cellStyle name="Output 3 45 11 2 2" xfId="58049"/>
    <cellStyle name="Output 3 45 11 3" xfId="58050"/>
    <cellStyle name="Output 3 45 11 4" xfId="58051"/>
    <cellStyle name="Output 3 45 11 5" xfId="58052"/>
    <cellStyle name="Output 3 45 11 6" xfId="58053"/>
    <cellStyle name="Output 3 45 11 7" xfId="58047"/>
    <cellStyle name="Output 3 45 12" xfId="13490"/>
    <cellStyle name="Output 3 45 12 2" xfId="58055"/>
    <cellStyle name="Output 3 45 12 2 2" xfId="58056"/>
    <cellStyle name="Output 3 45 12 3" xfId="58057"/>
    <cellStyle name="Output 3 45 12 4" xfId="58058"/>
    <cellStyle name="Output 3 45 12 5" xfId="58059"/>
    <cellStyle name="Output 3 45 12 6" xfId="58054"/>
    <cellStyle name="Output 3 45 13" xfId="15102"/>
    <cellStyle name="Output 3 45 13 2" xfId="58061"/>
    <cellStyle name="Output 3 45 13 3" xfId="58060"/>
    <cellStyle name="Output 3 45 14" xfId="16713"/>
    <cellStyle name="Output 3 45 14 2" xfId="58063"/>
    <cellStyle name="Output 3 45 14 3" xfId="58062"/>
    <cellStyle name="Output 3 45 15" xfId="18315"/>
    <cellStyle name="Output 3 45 15 2" xfId="58064"/>
    <cellStyle name="Output 3 45 16" xfId="19918"/>
    <cellStyle name="Output 3 45 16 2" xfId="58065"/>
    <cellStyle name="Output 3 45 17" xfId="21512"/>
    <cellStyle name="Output 3 45 17 2" xfId="58066"/>
    <cellStyle name="Output 3 45 18" xfId="23088"/>
    <cellStyle name="Output 3 45 18 2" xfId="58067"/>
    <cellStyle name="Output 3 45 19" xfId="24602"/>
    <cellStyle name="Output 3 45 2" xfId="1236"/>
    <cellStyle name="Output 3 45 2 10" xfId="16063"/>
    <cellStyle name="Output 3 45 2 11" xfId="17668"/>
    <cellStyle name="Output 3 45 2 12" xfId="19271"/>
    <cellStyle name="Output 3 45 2 13" xfId="20863"/>
    <cellStyle name="Output 3 45 2 14" xfId="22440"/>
    <cellStyle name="Output 3 45 2 15" xfId="23961"/>
    <cellStyle name="Output 3 45 2 16" xfId="25434"/>
    <cellStyle name="Output 3 45 2 2" xfId="3022"/>
    <cellStyle name="Output 3 45 2 2 2" xfId="58069"/>
    <cellStyle name="Output 3 45 2 2 3" xfId="58068"/>
    <cellStyle name="Output 3 45 2 3" xfId="4685"/>
    <cellStyle name="Output 3 45 2 3 2" xfId="58070"/>
    <cellStyle name="Output 3 45 2 4" xfId="6277"/>
    <cellStyle name="Output 3 45 2 4 2" xfId="58071"/>
    <cellStyle name="Output 3 45 2 5" xfId="7849"/>
    <cellStyle name="Output 3 45 2 5 2" xfId="58072"/>
    <cellStyle name="Output 3 45 2 6" xfId="9364"/>
    <cellStyle name="Output 3 45 2 6 2" xfId="58073"/>
    <cellStyle name="Output 3 45 2 7" xfId="10837"/>
    <cellStyle name="Output 3 45 2 8" xfId="12750"/>
    <cellStyle name="Output 3 45 2 9" xfId="14451"/>
    <cellStyle name="Output 3 45 3" xfId="1644"/>
    <cellStyle name="Output 3 45 3 10" xfId="16435"/>
    <cellStyle name="Output 3 45 3 11" xfId="18040"/>
    <cellStyle name="Output 3 45 3 12" xfId="19643"/>
    <cellStyle name="Output 3 45 3 13" xfId="21235"/>
    <cellStyle name="Output 3 45 3 14" xfId="22812"/>
    <cellStyle name="Output 3 45 3 15" xfId="24333"/>
    <cellStyle name="Output 3 45 3 16" xfId="25806"/>
    <cellStyle name="Output 3 45 3 2" xfId="3394"/>
    <cellStyle name="Output 3 45 3 2 2" xfId="58075"/>
    <cellStyle name="Output 3 45 3 2 3" xfId="58074"/>
    <cellStyle name="Output 3 45 3 3" xfId="5057"/>
    <cellStyle name="Output 3 45 3 3 2" xfId="58076"/>
    <cellStyle name="Output 3 45 3 4" xfId="6649"/>
    <cellStyle name="Output 3 45 3 4 2" xfId="58077"/>
    <cellStyle name="Output 3 45 3 5" xfId="8221"/>
    <cellStyle name="Output 3 45 3 5 2" xfId="58078"/>
    <cellStyle name="Output 3 45 3 6" xfId="9736"/>
    <cellStyle name="Output 3 45 3 6 2" xfId="58079"/>
    <cellStyle name="Output 3 45 3 7" xfId="11209"/>
    <cellStyle name="Output 3 45 3 8" xfId="13122"/>
    <cellStyle name="Output 3 45 3 9" xfId="14823"/>
    <cellStyle name="Output 3 45 4" xfId="2578"/>
    <cellStyle name="Output 3 45 4 10" xfId="17225"/>
    <cellStyle name="Output 3 45 4 11" xfId="18828"/>
    <cellStyle name="Output 3 45 4 12" xfId="20425"/>
    <cellStyle name="Output 3 45 4 13" xfId="22001"/>
    <cellStyle name="Output 3 45 4 14" xfId="23533"/>
    <cellStyle name="Output 3 45 4 15" xfId="25006"/>
    <cellStyle name="Output 3 45 4 2" xfId="4241"/>
    <cellStyle name="Output 3 45 4 2 2" xfId="58081"/>
    <cellStyle name="Output 3 45 4 2 3" xfId="58080"/>
    <cellStyle name="Output 3 45 4 3" xfId="5835"/>
    <cellStyle name="Output 3 45 4 3 2" xfId="58082"/>
    <cellStyle name="Output 3 45 4 4" xfId="7411"/>
    <cellStyle name="Output 3 45 4 4 2" xfId="58083"/>
    <cellStyle name="Output 3 45 4 5" xfId="8936"/>
    <cellStyle name="Output 3 45 4 5 2" xfId="58084"/>
    <cellStyle name="Output 3 45 4 6" xfId="10409"/>
    <cellStyle name="Output 3 45 4 6 2" xfId="58085"/>
    <cellStyle name="Output 3 45 4 7" xfId="12306"/>
    <cellStyle name="Output 3 45 4 8" xfId="14007"/>
    <cellStyle name="Output 3 45 4 9" xfId="15619"/>
    <cellStyle name="Output 3 45 5" xfId="2061"/>
    <cellStyle name="Output 3 45 5 2" xfId="58087"/>
    <cellStyle name="Output 3 45 5 2 2" xfId="58088"/>
    <cellStyle name="Output 3 45 5 3" xfId="58089"/>
    <cellStyle name="Output 3 45 5 4" xfId="58090"/>
    <cellStyle name="Output 3 45 5 5" xfId="58091"/>
    <cellStyle name="Output 3 45 5 6" xfId="58092"/>
    <cellStyle name="Output 3 45 5 7" xfId="58086"/>
    <cellStyle name="Output 3 45 6" xfId="3730"/>
    <cellStyle name="Output 3 45 6 2" xfId="58094"/>
    <cellStyle name="Output 3 45 6 2 2" xfId="58095"/>
    <cellStyle name="Output 3 45 6 3" xfId="58096"/>
    <cellStyle name="Output 3 45 6 4" xfId="58097"/>
    <cellStyle name="Output 3 45 6 5" xfId="58098"/>
    <cellStyle name="Output 3 45 6 6" xfId="58099"/>
    <cellStyle name="Output 3 45 6 7" xfId="58093"/>
    <cellStyle name="Output 3 45 7" xfId="5333"/>
    <cellStyle name="Output 3 45 7 2" xfId="58101"/>
    <cellStyle name="Output 3 45 7 2 2" xfId="58102"/>
    <cellStyle name="Output 3 45 7 3" xfId="58103"/>
    <cellStyle name="Output 3 45 7 4" xfId="58104"/>
    <cellStyle name="Output 3 45 7 5" xfId="58105"/>
    <cellStyle name="Output 3 45 7 6" xfId="58106"/>
    <cellStyle name="Output 3 45 7 7" xfId="58100"/>
    <cellStyle name="Output 3 45 8" xfId="6922"/>
    <cellStyle name="Output 3 45 8 2" xfId="58108"/>
    <cellStyle name="Output 3 45 8 2 2" xfId="58109"/>
    <cellStyle name="Output 3 45 8 3" xfId="58110"/>
    <cellStyle name="Output 3 45 8 4" xfId="58111"/>
    <cellStyle name="Output 3 45 8 5" xfId="58112"/>
    <cellStyle name="Output 3 45 8 6" xfId="58113"/>
    <cellStyle name="Output 3 45 8 7" xfId="58107"/>
    <cellStyle name="Output 3 45 9" xfId="8491"/>
    <cellStyle name="Output 3 45 9 2" xfId="58115"/>
    <cellStyle name="Output 3 45 9 2 2" xfId="58116"/>
    <cellStyle name="Output 3 45 9 3" xfId="58117"/>
    <cellStyle name="Output 3 45 9 4" xfId="58118"/>
    <cellStyle name="Output 3 45 9 5" xfId="58119"/>
    <cellStyle name="Output 3 45 9 6" xfId="58120"/>
    <cellStyle name="Output 3 45 9 7" xfId="58114"/>
    <cellStyle name="Output 3 46" xfId="705"/>
    <cellStyle name="Output 3 46 10" xfId="10048"/>
    <cellStyle name="Output 3 46 10 2" xfId="58122"/>
    <cellStyle name="Output 3 46 10 2 2" xfId="58123"/>
    <cellStyle name="Output 3 46 10 3" xfId="58124"/>
    <cellStyle name="Output 3 46 10 4" xfId="58125"/>
    <cellStyle name="Output 3 46 10 5" xfId="58126"/>
    <cellStyle name="Output 3 46 10 6" xfId="58127"/>
    <cellStyle name="Output 3 46 10 7" xfId="58121"/>
    <cellStyle name="Output 3 46 11" xfId="11848"/>
    <cellStyle name="Output 3 46 11 2" xfId="58129"/>
    <cellStyle name="Output 3 46 11 2 2" xfId="58130"/>
    <cellStyle name="Output 3 46 11 3" xfId="58131"/>
    <cellStyle name="Output 3 46 11 4" xfId="58132"/>
    <cellStyle name="Output 3 46 11 5" xfId="58133"/>
    <cellStyle name="Output 3 46 11 6" xfId="58134"/>
    <cellStyle name="Output 3 46 11 7" xfId="58128"/>
    <cellStyle name="Output 3 46 12" xfId="13549"/>
    <cellStyle name="Output 3 46 12 2" xfId="58136"/>
    <cellStyle name="Output 3 46 12 2 2" xfId="58137"/>
    <cellStyle name="Output 3 46 12 3" xfId="58138"/>
    <cellStyle name="Output 3 46 12 4" xfId="58139"/>
    <cellStyle name="Output 3 46 12 5" xfId="58140"/>
    <cellStyle name="Output 3 46 12 6" xfId="58135"/>
    <cellStyle name="Output 3 46 13" xfId="15162"/>
    <cellStyle name="Output 3 46 13 2" xfId="58142"/>
    <cellStyle name="Output 3 46 13 3" xfId="58141"/>
    <cellStyle name="Output 3 46 14" xfId="16771"/>
    <cellStyle name="Output 3 46 14 2" xfId="58144"/>
    <cellStyle name="Output 3 46 14 3" xfId="58143"/>
    <cellStyle name="Output 3 46 15" xfId="18374"/>
    <cellStyle name="Output 3 46 15 2" xfId="58145"/>
    <cellStyle name="Output 3 46 16" xfId="19977"/>
    <cellStyle name="Output 3 46 16 2" xfId="58146"/>
    <cellStyle name="Output 3 46 17" xfId="21566"/>
    <cellStyle name="Output 3 46 17 2" xfId="58147"/>
    <cellStyle name="Output 3 46 18" xfId="23132"/>
    <cellStyle name="Output 3 46 18 2" xfId="58148"/>
    <cellStyle name="Output 3 46 19" xfId="24645"/>
    <cellStyle name="Output 3 46 2" xfId="1295"/>
    <cellStyle name="Output 3 46 2 10" xfId="16107"/>
    <cellStyle name="Output 3 46 2 11" xfId="17712"/>
    <cellStyle name="Output 3 46 2 12" xfId="19315"/>
    <cellStyle name="Output 3 46 2 13" xfId="20907"/>
    <cellStyle name="Output 3 46 2 14" xfId="22484"/>
    <cellStyle name="Output 3 46 2 15" xfId="24005"/>
    <cellStyle name="Output 3 46 2 16" xfId="25478"/>
    <cellStyle name="Output 3 46 2 2" xfId="3066"/>
    <cellStyle name="Output 3 46 2 2 2" xfId="58150"/>
    <cellStyle name="Output 3 46 2 2 3" xfId="58149"/>
    <cellStyle name="Output 3 46 2 3" xfId="4729"/>
    <cellStyle name="Output 3 46 2 3 2" xfId="58151"/>
    <cellStyle name="Output 3 46 2 4" xfId="6321"/>
    <cellStyle name="Output 3 46 2 4 2" xfId="58152"/>
    <cellStyle name="Output 3 46 2 5" xfId="7893"/>
    <cellStyle name="Output 3 46 2 5 2" xfId="58153"/>
    <cellStyle name="Output 3 46 2 6" xfId="9408"/>
    <cellStyle name="Output 3 46 2 6 2" xfId="58154"/>
    <cellStyle name="Output 3 46 2 7" xfId="10881"/>
    <cellStyle name="Output 3 46 2 8" xfId="12794"/>
    <cellStyle name="Output 3 46 2 9" xfId="14495"/>
    <cellStyle name="Output 3 46 3" xfId="1704"/>
    <cellStyle name="Output 3 46 3 10" xfId="16478"/>
    <cellStyle name="Output 3 46 3 11" xfId="18083"/>
    <cellStyle name="Output 3 46 3 12" xfId="19686"/>
    <cellStyle name="Output 3 46 3 13" xfId="21278"/>
    <cellStyle name="Output 3 46 3 14" xfId="22855"/>
    <cellStyle name="Output 3 46 3 15" xfId="24376"/>
    <cellStyle name="Output 3 46 3 16" xfId="25849"/>
    <cellStyle name="Output 3 46 3 2" xfId="3437"/>
    <cellStyle name="Output 3 46 3 2 2" xfId="58156"/>
    <cellStyle name="Output 3 46 3 2 3" xfId="58155"/>
    <cellStyle name="Output 3 46 3 3" xfId="5100"/>
    <cellStyle name="Output 3 46 3 3 2" xfId="58157"/>
    <cellStyle name="Output 3 46 3 4" xfId="6692"/>
    <cellStyle name="Output 3 46 3 4 2" xfId="58158"/>
    <cellStyle name="Output 3 46 3 5" xfId="8264"/>
    <cellStyle name="Output 3 46 3 5 2" xfId="58159"/>
    <cellStyle name="Output 3 46 3 6" xfId="9779"/>
    <cellStyle name="Output 3 46 3 6 2" xfId="58160"/>
    <cellStyle name="Output 3 46 3 7" xfId="11252"/>
    <cellStyle name="Output 3 46 3 8" xfId="13165"/>
    <cellStyle name="Output 3 46 3 9" xfId="14866"/>
    <cellStyle name="Output 3 46 4" xfId="2626"/>
    <cellStyle name="Output 3 46 4 10" xfId="17272"/>
    <cellStyle name="Output 3 46 4 11" xfId="18875"/>
    <cellStyle name="Output 3 46 4 12" xfId="20467"/>
    <cellStyle name="Output 3 46 4 13" xfId="22045"/>
    <cellStyle name="Output 3 46 4 14" xfId="23567"/>
    <cellStyle name="Output 3 46 4 15" xfId="25040"/>
    <cellStyle name="Output 3 46 4 2" xfId="4289"/>
    <cellStyle name="Output 3 46 4 2 2" xfId="58162"/>
    <cellStyle name="Output 3 46 4 2 3" xfId="58161"/>
    <cellStyle name="Output 3 46 4 3" xfId="5881"/>
    <cellStyle name="Output 3 46 4 3 2" xfId="58163"/>
    <cellStyle name="Output 3 46 4 4" xfId="7453"/>
    <cellStyle name="Output 3 46 4 4 2" xfId="58164"/>
    <cellStyle name="Output 3 46 4 5" xfId="8970"/>
    <cellStyle name="Output 3 46 4 5 2" xfId="58165"/>
    <cellStyle name="Output 3 46 4 6" xfId="10443"/>
    <cellStyle name="Output 3 46 4 6 2" xfId="58166"/>
    <cellStyle name="Output 3 46 4 7" xfId="12354"/>
    <cellStyle name="Output 3 46 4 8" xfId="14055"/>
    <cellStyle name="Output 3 46 4 9" xfId="15667"/>
    <cellStyle name="Output 3 46 5" xfId="2121"/>
    <cellStyle name="Output 3 46 5 2" xfId="58168"/>
    <cellStyle name="Output 3 46 5 2 2" xfId="58169"/>
    <cellStyle name="Output 3 46 5 3" xfId="58170"/>
    <cellStyle name="Output 3 46 5 4" xfId="58171"/>
    <cellStyle name="Output 3 46 5 5" xfId="58172"/>
    <cellStyle name="Output 3 46 5 6" xfId="58173"/>
    <cellStyle name="Output 3 46 5 7" xfId="58167"/>
    <cellStyle name="Output 3 46 6" xfId="3790"/>
    <cellStyle name="Output 3 46 6 2" xfId="58175"/>
    <cellStyle name="Output 3 46 6 2 2" xfId="58176"/>
    <cellStyle name="Output 3 46 6 3" xfId="58177"/>
    <cellStyle name="Output 3 46 6 4" xfId="58178"/>
    <cellStyle name="Output 3 46 6 5" xfId="58179"/>
    <cellStyle name="Output 3 46 6 6" xfId="58180"/>
    <cellStyle name="Output 3 46 6 7" xfId="58174"/>
    <cellStyle name="Output 3 46 7" xfId="5390"/>
    <cellStyle name="Output 3 46 7 2" xfId="58182"/>
    <cellStyle name="Output 3 46 7 2 2" xfId="58183"/>
    <cellStyle name="Output 3 46 7 3" xfId="58184"/>
    <cellStyle name="Output 3 46 7 4" xfId="58185"/>
    <cellStyle name="Output 3 46 7 5" xfId="58186"/>
    <cellStyle name="Output 3 46 7 6" xfId="58187"/>
    <cellStyle name="Output 3 46 7 7" xfId="58181"/>
    <cellStyle name="Output 3 46 8" xfId="6976"/>
    <cellStyle name="Output 3 46 8 2" xfId="58189"/>
    <cellStyle name="Output 3 46 8 2 2" xfId="58190"/>
    <cellStyle name="Output 3 46 8 3" xfId="58191"/>
    <cellStyle name="Output 3 46 8 4" xfId="58192"/>
    <cellStyle name="Output 3 46 8 5" xfId="58193"/>
    <cellStyle name="Output 3 46 8 6" xfId="58194"/>
    <cellStyle name="Output 3 46 8 7" xfId="58188"/>
    <cellStyle name="Output 3 46 9" xfId="8535"/>
    <cellStyle name="Output 3 46 9 2" xfId="58196"/>
    <cellStyle name="Output 3 46 9 2 2" xfId="58197"/>
    <cellStyle name="Output 3 46 9 3" xfId="58198"/>
    <cellStyle name="Output 3 46 9 4" xfId="58199"/>
    <cellStyle name="Output 3 46 9 5" xfId="58200"/>
    <cellStyle name="Output 3 46 9 6" xfId="58201"/>
    <cellStyle name="Output 3 46 9 7" xfId="58195"/>
    <cellStyle name="Output 3 47" xfId="712"/>
    <cellStyle name="Output 3 47 10" xfId="11855"/>
    <cellStyle name="Output 3 47 10 2" xfId="58203"/>
    <cellStyle name="Output 3 47 10 2 2" xfId="58204"/>
    <cellStyle name="Output 3 47 10 3" xfId="58205"/>
    <cellStyle name="Output 3 47 10 4" xfId="58206"/>
    <cellStyle name="Output 3 47 10 5" xfId="58207"/>
    <cellStyle name="Output 3 47 10 6" xfId="58208"/>
    <cellStyle name="Output 3 47 10 7" xfId="58202"/>
    <cellStyle name="Output 3 47 11" xfId="13556"/>
    <cellStyle name="Output 3 47 11 2" xfId="58210"/>
    <cellStyle name="Output 3 47 11 2 2" xfId="58211"/>
    <cellStyle name="Output 3 47 11 3" xfId="58212"/>
    <cellStyle name="Output 3 47 11 4" xfId="58213"/>
    <cellStyle name="Output 3 47 11 5" xfId="58214"/>
    <cellStyle name="Output 3 47 11 6" xfId="58215"/>
    <cellStyle name="Output 3 47 11 7" xfId="58209"/>
    <cellStyle name="Output 3 47 12" xfId="15169"/>
    <cellStyle name="Output 3 47 12 2" xfId="58217"/>
    <cellStyle name="Output 3 47 12 2 2" xfId="58218"/>
    <cellStyle name="Output 3 47 12 3" xfId="58219"/>
    <cellStyle name="Output 3 47 12 4" xfId="58220"/>
    <cellStyle name="Output 3 47 12 5" xfId="58221"/>
    <cellStyle name="Output 3 47 12 6" xfId="58216"/>
    <cellStyle name="Output 3 47 13" xfId="16778"/>
    <cellStyle name="Output 3 47 13 2" xfId="58223"/>
    <cellStyle name="Output 3 47 13 3" xfId="58222"/>
    <cellStyle name="Output 3 47 14" xfId="18381"/>
    <cellStyle name="Output 3 47 14 2" xfId="58224"/>
    <cellStyle name="Output 3 47 15" xfId="19984"/>
    <cellStyle name="Output 3 47 15 2" xfId="58225"/>
    <cellStyle name="Output 3 47 16" xfId="21573"/>
    <cellStyle name="Output 3 47 16 2" xfId="58226"/>
    <cellStyle name="Output 3 47 17" xfId="23139"/>
    <cellStyle name="Output 3 47 17 2" xfId="58227"/>
    <cellStyle name="Output 3 47 18" xfId="24652"/>
    <cellStyle name="Output 3 47 2" xfId="1302"/>
    <cellStyle name="Output 3 47 2 10" xfId="16114"/>
    <cellStyle name="Output 3 47 2 11" xfId="17719"/>
    <cellStyle name="Output 3 47 2 12" xfId="19322"/>
    <cellStyle name="Output 3 47 2 13" xfId="20914"/>
    <cellStyle name="Output 3 47 2 14" xfId="22491"/>
    <cellStyle name="Output 3 47 2 15" xfId="24012"/>
    <cellStyle name="Output 3 47 2 16" xfId="25485"/>
    <cellStyle name="Output 3 47 2 2" xfId="3073"/>
    <cellStyle name="Output 3 47 2 2 2" xfId="58229"/>
    <cellStyle name="Output 3 47 2 2 3" xfId="58228"/>
    <cellStyle name="Output 3 47 2 3" xfId="4736"/>
    <cellStyle name="Output 3 47 2 3 2" xfId="58230"/>
    <cellStyle name="Output 3 47 2 4" xfId="6328"/>
    <cellStyle name="Output 3 47 2 4 2" xfId="58231"/>
    <cellStyle name="Output 3 47 2 5" xfId="7900"/>
    <cellStyle name="Output 3 47 2 5 2" xfId="58232"/>
    <cellStyle name="Output 3 47 2 6" xfId="9415"/>
    <cellStyle name="Output 3 47 2 6 2" xfId="58233"/>
    <cellStyle name="Output 3 47 2 7" xfId="10888"/>
    <cellStyle name="Output 3 47 2 8" xfId="12801"/>
    <cellStyle name="Output 3 47 2 9" xfId="14502"/>
    <cellStyle name="Output 3 47 3" xfId="1711"/>
    <cellStyle name="Output 3 47 3 10" xfId="16485"/>
    <cellStyle name="Output 3 47 3 11" xfId="18090"/>
    <cellStyle name="Output 3 47 3 12" xfId="19693"/>
    <cellStyle name="Output 3 47 3 13" xfId="21285"/>
    <cellStyle name="Output 3 47 3 14" xfId="22862"/>
    <cellStyle name="Output 3 47 3 15" xfId="24383"/>
    <cellStyle name="Output 3 47 3 16" xfId="25856"/>
    <cellStyle name="Output 3 47 3 2" xfId="3444"/>
    <cellStyle name="Output 3 47 3 2 2" xfId="58235"/>
    <cellStyle name="Output 3 47 3 2 3" xfId="58234"/>
    <cellStyle name="Output 3 47 3 3" xfId="5107"/>
    <cellStyle name="Output 3 47 3 3 2" xfId="58236"/>
    <cellStyle name="Output 3 47 3 4" xfId="6699"/>
    <cellStyle name="Output 3 47 3 4 2" xfId="58237"/>
    <cellStyle name="Output 3 47 3 5" xfId="8271"/>
    <cellStyle name="Output 3 47 3 5 2" xfId="58238"/>
    <cellStyle name="Output 3 47 3 6" xfId="9786"/>
    <cellStyle name="Output 3 47 3 6 2" xfId="58239"/>
    <cellStyle name="Output 3 47 3 7" xfId="11259"/>
    <cellStyle name="Output 3 47 3 8" xfId="13172"/>
    <cellStyle name="Output 3 47 3 9" xfId="14873"/>
    <cellStyle name="Output 3 47 4" xfId="2128"/>
    <cellStyle name="Output 3 47 4 2" xfId="58241"/>
    <cellStyle name="Output 3 47 4 2 2" xfId="58242"/>
    <cellStyle name="Output 3 47 4 3" xfId="58243"/>
    <cellStyle name="Output 3 47 4 4" xfId="58244"/>
    <cellStyle name="Output 3 47 4 5" xfId="58245"/>
    <cellStyle name="Output 3 47 4 6" xfId="58246"/>
    <cellStyle name="Output 3 47 4 7" xfId="58240"/>
    <cellStyle name="Output 3 47 5" xfId="3797"/>
    <cellStyle name="Output 3 47 5 2" xfId="58248"/>
    <cellStyle name="Output 3 47 5 2 2" xfId="58249"/>
    <cellStyle name="Output 3 47 5 3" xfId="58250"/>
    <cellStyle name="Output 3 47 5 4" xfId="58251"/>
    <cellStyle name="Output 3 47 5 5" xfId="58252"/>
    <cellStyle name="Output 3 47 5 6" xfId="58253"/>
    <cellStyle name="Output 3 47 5 7" xfId="58247"/>
    <cellStyle name="Output 3 47 6" xfId="5397"/>
    <cellStyle name="Output 3 47 6 2" xfId="58255"/>
    <cellStyle name="Output 3 47 6 2 2" xfId="58256"/>
    <cellStyle name="Output 3 47 6 3" xfId="58257"/>
    <cellStyle name="Output 3 47 6 4" xfId="58258"/>
    <cellStyle name="Output 3 47 6 5" xfId="58259"/>
    <cellStyle name="Output 3 47 6 6" xfId="58260"/>
    <cellStyle name="Output 3 47 6 7" xfId="58254"/>
    <cellStyle name="Output 3 47 7" xfId="6983"/>
    <cellStyle name="Output 3 47 7 2" xfId="58262"/>
    <cellStyle name="Output 3 47 7 2 2" xfId="58263"/>
    <cellStyle name="Output 3 47 7 3" xfId="58264"/>
    <cellStyle name="Output 3 47 7 4" xfId="58265"/>
    <cellStyle name="Output 3 47 7 5" xfId="58266"/>
    <cellStyle name="Output 3 47 7 6" xfId="58267"/>
    <cellStyle name="Output 3 47 7 7" xfId="58261"/>
    <cellStyle name="Output 3 47 8" xfId="8542"/>
    <cellStyle name="Output 3 47 8 2" xfId="58269"/>
    <cellStyle name="Output 3 47 8 2 2" xfId="58270"/>
    <cellStyle name="Output 3 47 8 3" xfId="58271"/>
    <cellStyle name="Output 3 47 8 4" xfId="58272"/>
    <cellStyle name="Output 3 47 8 5" xfId="58273"/>
    <cellStyle name="Output 3 47 8 6" xfId="58274"/>
    <cellStyle name="Output 3 47 8 7" xfId="58268"/>
    <cellStyle name="Output 3 47 9" xfId="10055"/>
    <cellStyle name="Output 3 47 9 2" xfId="58276"/>
    <cellStyle name="Output 3 47 9 2 2" xfId="58277"/>
    <cellStyle name="Output 3 47 9 3" xfId="58278"/>
    <cellStyle name="Output 3 47 9 4" xfId="58279"/>
    <cellStyle name="Output 3 47 9 5" xfId="58280"/>
    <cellStyle name="Output 3 47 9 6" xfId="58281"/>
    <cellStyle name="Output 3 47 9 7" xfId="58275"/>
    <cellStyle name="Output 3 48" xfId="849"/>
    <cellStyle name="Output 3 48 10" xfId="15712"/>
    <cellStyle name="Output 3 48 11" xfId="17317"/>
    <cellStyle name="Output 3 48 12" xfId="18920"/>
    <cellStyle name="Output 3 48 13" xfId="20512"/>
    <cellStyle name="Output 3 48 14" xfId="22089"/>
    <cellStyle name="Output 3 48 15" xfId="23611"/>
    <cellStyle name="Output 3 48 16" xfId="25084"/>
    <cellStyle name="Output 3 48 2" xfId="2671"/>
    <cellStyle name="Output 3 48 2 2" xfId="58283"/>
    <cellStyle name="Output 3 48 2 3" xfId="58282"/>
    <cellStyle name="Output 3 48 3" xfId="4334"/>
    <cellStyle name="Output 3 48 3 2" xfId="58284"/>
    <cellStyle name="Output 3 48 4" xfId="5926"/>
    <cellStyle name="Output 3 48 4 2" xfId="58285"/>
    <cellStyle name="Output 3 48 5" xfId="7498"/>
    <cellStyle name="Output 3 48 5 2" xfId="58286"/>
    <cellStyle name="Output 3 48 6" xfId="9014"/>
    <cellStyle name="Output 3 48 6 2" xfId="58287"/>
    <cellStyle name="Output 3 48 7" xfId="10487"/>
    <cellStyle name="Output 3 48 8" xfId="12399"/>
    <cellStyle name="Output 3 48 9" xfId="14100"/>
    <cellStyle name="Output 3 49" xfId="731"/>
    <cellStyle name="Output 3 49 10" xfId="15680"/>
    <cellStyle name="Output 3 49 11" xfId="17285"/>
    <cellStyle name="Output 3 49 12" xfId="18888"/>
    <cellStyle name="Output 3 49 13" xfId="20480"/>
    <cellStyle name="Output 3 49 14" xfId="22057"/>
    <cellStyle name="Output 3 49 15" xfId="23579"/>
    <cellStyle name="Output 3 49 16" xfId="25052"/>
    <cellStyle name="Output 3 49 2" xfId="2639"/>
    <cellStyle name="Output 3 49 2 2" xfId="58289"/>
    <cellStyle name="Output 3 49 2 3" xfId="58288"/>
    <cellStyle name="Output 3 49 3" xfId="4302"/>
    <cellStyle name="Output 3 49 3 2" xfId="58290"/>
    <cellStyle name="Output 3 49 4" xfId="5894"/>
    <cellStyle name="Output 3 49 4 2" xfId="58291"/>
    <cellStyle name="Output 3 49 5" xfId="7466"/>
    <cellStyle name="Output 3 49 5 2" xfId="58292"/>
    <cellStyle name="Output 3 49 6" xfId="8982"/>
    <cellStyle name="Output 3 49 6 2" xfId="58293"/>
    <cellStyle name="Output 3 49 7" xfId="10455"/>
    <cellStyle name="Output 3 49 8" xfId="12367"/>
    <cellStyle name="Output 3 49 9" xfId="14068"/>
    <cellStyle name="Output 3 5" xfId="326"/>
    <cellStyle name="Output 3 5 10" xfId="4171"/>
    <cellStyle name="Output 3 5 10 2" xfId="58295"/>
    <cellStyle name="Output 3 5 10 2 2" xfId="58296"/>
    <cellStyle name="Output 3 5 10 3" xfId="58297"/>
    <cellStyle name="Output 3 5 10 4" xfId="58298"/>
    <cellStyle name="Output 3 5 10 5" xfId="58299"/>
    <cellStyle name="Output 3 5 10 6" xfId="58300"/>
    <cellStyle name="Output 3 5 10 7" xfId="58294"/>
    <cellStyle name="Output 3 5 11" xfId="11468"/>
    <cellStyle name="Output 3 5 11 2" xfId="58302"/>
    <cellStyle name="Output 3 5 11 2 2" xfId="58303"/>
    <cellStyle name="Output 3 5 11 3" xfId="58304"/>
    <cellStyle name="Output 3 5 11 4" xfId="58305"/>
    <cellStyle name="Output 3 5 11 5" xfId="58306"/>
    <cellStyle name="Output 3 5 11 6" xfId="58307"/>
    <cellStyle name="Output 3 5 11 7" xfId="58301"/>
    <cellStyle name="Output 3 5 12" xfId="11364"/>
    <cellStyle name="Output 3 5 12 2" xfId="58309"/>
    <cellStyle name="Output 3 5 12 2 2" xfId="58310"/>
    <cellStyle name="Output 3 5 12 3" xfId="58311"/>
    <cellStyle name="Output 3 5 12 4" xfId="58312"/>
    <cellStyle name="Output 3 5 12 5" xfId="58313"/>
    <cellStyle name="Output 3 5 12 6" xfId="58308"/>
    <cellStyle name="Output 3 5 13" xfId="13596"/>
    <cellStyle name="Output 3 5 13 2" xfId="58315"/>
    <cellStyle name="Output 3 5 13 3" xfId="58314"/>
    <cellStyle name="Output 3 5 14" xfId="13565"/>
    <cellStyle name="Output 3 5 14 2" xfId="58317"/>
    <cellStyle name="Output 3 5 14 3" xfId="58316"/>
    <cellStyle name="Output 3 5 15" xfId="12355"/>
    <cellStyle name="Output 3 5 15 2" xfId="58318"/>
    <cellStyle name="Output 3 5 16" xfId="18421"/>
    <cellStyle name="Output 3 5 16 2" xfId="58319"/>
    <cellStyle name="Output 3 5 17" xfId="20021"/>
    <cellStyle name="Output 3 5 17 2" xfId="58320"/>
    <cellStyle name="Output 3 5 18" xfId="19992"/>
    <cellStyle name="Output 3 5 18 2" xfId="58321"/>
    <cellStyle name="Output 3 5 19" xfId="22015"/>
    <cellStyle name="Output 3 5 2" xfId="917"/>
    <cellStyle name="Output 3 5 2 10" xfId="15764"/>
    <cellStyle name="Output 3 5 2 11" xfId="17369"/>
    <cellStyle name="Output 3 5 2 12" xfId="18972"/>
    <cellStyle name="Output 3 5 2 13" xfId="20564"/>
    <cellStyle name="Output 3 5 2 14" xfId="22141"/>
    <cellStyle name="Output 3 5 2 15" xfId="23662"/>
    <cellStyle name="Output 3 5 2 16" xfId="25135"/>
    <cellStyle name="Output 3 5 2 2" xfId="2723"/>
    <cellStyle name="Output 3 5 2 2 2" xfId="58323"/>
    <cellStyle name="Output 3 5 2 2 3" xfId="58322"/>
    <cellStyle name="Output 3 5 2 3" xfId="4386"/>
    <cellStyle name="Output 3 5 2 3 2" xfId="58324"/>
    <cellStyle name="Output 3 5 2 4" xfId="5978"/>
    <cellStyle name="Output 3 5 2 4 2" xfId="58325"/>
    <cellStyle name="Output 3 5 2 5" xfId="7550"/>
    <cellStyle name="Output 3 5 2 5 2" xfId="58326"/>
    <cellStyle name="Output 3 5 2 6" xfId="9065"/>
    <cellStyle name="Output 3 5 2 6 2" xfId="58327"/>
    <cellStyle name="Output 3 5 2 7" xfId="10538"/>
    <cellStyle name="Output 3 5 2 8" xfId="12451"/>
    <cellStyle name="Output 3 5 2 9" xfId="14152"/>
    <cellStyle name="Output 3 5 20" xfId="26034"/>
    <cellStyle name="Output 3 5 3" xfId="1324"/>
    <cellStyle name="Output 3 5 3 10" xfId="16136"/>
    <cellStyle name="Output 3 5 3 11" xfId="17741"/>
    <cellStyle name="Output 3 5 3 12" xfId="19344"/>
    <cellStyle name="Output 3 5 3 13" xfId="20936"/>
    <cellStyle name="Output 3 5 3 14" xfId="22513"/>
    <cellStyle name="Output 3 5 3 15" xfId="24034"/>
    <cellStyle name="Output 3 5 3 16" xfId="25507"/>
    <cellStyle name="Output 3 5 3 2" xfId="3095"/>
    <cellStyle name="Output 3 5 3 2 2" xfId="58329"/>
    <cellStyle name="Output 3 5 3 2 3" xfId="58328"/>
    <cellStyle name="Output 3 5 3 3" xfId="4758"/>
    <cellStyle name="Output 3 5 3 3 2" xfId="58330"/>
    <cellStyle name="Output 3 5 3 4" xfId="6350"/>
    <cellStyle name="Output 3 5 3 4 2" xfId="58331"/>
    <cellStyle name="Output 3 5 3 5" xfId="7922"/>
    <cellStyle name="Output 3 5 3 5 2" xfId="58332"/>
    <cellStyle name="Output 3 5 3 6" xfId="9437"/>
    <cellStyle name="Output 3 5 3 6 2" xfId="58333"/>
    <cellStyle name="Output 3 5 3 7" xfId="10910"/>
    <cellStyle name="Output 3 5 3 8" xfId="12823"/>
    <cellStyle name="Output 3 5 3 9" xfId="14524"/>
    <cellStyle name="Output 3 5 4" xfId="2262"/>
    <cellStyle name="Output 3 5 4 10" xfId="16910"/>
    <cellStyle name="Output 3 5 4 11" xfId="18515"/>
    <cellStyle name="Output 3 5 4 12" xfId="20111"/>
    <cellStyle name="Output 3 5 4 13" xfId="21693"/>
    <cellStyle name="Output 3 5 4 14" xfId="23234"/>
    <cellStyle name="Output 3 5 4 15" xfId="24711"/>
    <cellStyle name="Output 3 5 4 2" xfId="3927"/>
    <cellStyle name="Output 3 5 4 2 2" xfId="58335"/>
    <cellStyle name="Output 3 5 4 2 3" xfId="58334"/>
    <cellStyle name="Output 3 5 4 3" xfId="5523"/>
    <cellStyle name="Output 3 5 4 3 2" xfId="58336"/>
    <cellStyle name="Output 3 5 4 4" xfId="7104"/>
    <cellStyle name="Output 3 5 4 4 2" xfId="58337"/>
    <cellStyle name="Output 3 5 4 5" xfId="8637"/>
    <cellStyle name="Output 3 5 4 5 2" xfId="58338"/>
    <cellStyle name="Output 3 5 4 6" xfId="10114"/>
    <cellStyle name="Output 3 5 4 6 2" xfId="58339"/>
    <cellStyle name="Output 3 5 4 7" xfId="11990"/>
    <cellStyle name="Output 3 5 4 8" xfId="13691"/>
    <cellStyle name="Output 3 5 4 9" xfId="15304"/>
    <cellStyle name="Output 3 5 5" xfId="1741"/>
    <cellStyle name="Output 3 5 5 2" xfId="58341"/>
    <cellStyle name="Output 3 5 5 2 2" xfId="58342"/>
    <cellStyle name="Output 3 5 5 3" xfId="58343"/>
    <cellStyle name="Output 3 5 5 4" xfId="58344"/>
    <cellStyle name="Output 3 5 5 5" xfId="58345"/>
    <cellStyle name="Output 3 5 5 6" xfId="58346"/>
    <cellStyle name="Output 3 5 5 7" xfId="58340"/>
    <cellStyle name="Output 3 5 6" xfId="797"/>
    <cellStyle name="Output 3 5 6 2" xfId="58348"/>
    <cellStyle name="Output 3 5 6 2 2" xfId="58349"/>
    <cellStyle name="Output 3 5 6 3" xfId="58350"/>
    <cellStyle name="Output 3 5 6 4" xfId="58351"/>
    <cellStyle name="Output 3 5 6 5" xfId="58352"/>
    <cellStyle name="Output 3 5 6 6" xfId="58353"/>
    <cellStyle name="Output 3 5 6 7" xfId="58347"/>
    <cellStyle name="Output 3 5 7" xfId="1954"/>
    <cellStyle name="Output 3 5 7 2" xfId="58355"/>
    <cellStyle name="Output 3 5 7 2 2" xfId="58356"/>
    <cellStyle name="Output 3 5 7 3" xfId="58357"/>
    <cellStyle name="Output 3 5 7 4" xfId="58358"/>
    <cellStyle name="Output 3 5 7 5" xfId="58359"/>
    <cellStyle name="Output 3 5 7 6" xfId="58360"/>
    <cellStyle name="Output 3 5 7 7" xfId="58354"/>
    <cellStyle name="Output 3 5 8" xfId="830"/>
    <cellStyle name="Output 3 5 8 2" xfId="58362"/>
    <cellStyle name="Output 3 5 8 2 2" xfId="58363"/>
    <cellStyle name="Output 3 5 8 3" xfId="58364"/>
    <cellStyle name="Output 3 5 8 4" xfId="58365"/>
    <cellStyle name="Output 3 5 8 5" xfId="58366"/>
    <cellStyle name="Output 3 5 8 6" xfId="58367"/>
    <cellStyle name="Output 3 5 8 7" xfId="58361"/>
    <cellStyle name="Output 3 5 9" xfId="2136"/>
    <cellStyle name="Output 3 5 9 2" xfId="58369"/>
    <cellStyle name="Output 3 5 9 2 2" xfId="58370"/>
    <cellStyle name="Output 3 5 9 3" xfId="58371"/>
    <cellStyle name="Output 3 5 9 4" xfId="58372"/>
    <cellStyle name="Output 3 5 9 5" xfId="58373"/>
    <cellStyle name="Output 3 5 9 6" xfId="58374"/>
    <cellStyle name="Output 3 5 9 7" xfId="58368"/>
    <cellStyle name="Output 3 50" xfId="2202"/>
    <cellStyle name="Output 3 50 10" xfId="16850"/>
    <cellStyle name="Output 3 50 11" xfId="18455"/>
    <cellStyle name="Output 3 50 12" xfId="20054"/>
    <cellStyle name="Output 3 50 13" xfId="21634"/>
    <cellStyle name="Output 3 50 14" xfId="23182"/>
    <cellStyle name="Output 3 50 15" xfId="24660"/>
    <cellStyle name="Output 3 50 2" xfId="3868"/>
    <cellStyle name="Output 3 50 2 2" xfId="58376"/>
    <cellStyle name="Output 3 50 2 3" xfId="58375"/>
    <cellStyle name="Output 3 50 3" xfId="5466"/>
    <cellStyle name="Output 3 50 3 2" xfId="58377"/>
    <cellStyle name="Output 3 50 4" xfId="7048"/>
    <cellStyle name="Output 3 50 4 2" xfId="58378"/>
    <cellStyle name="Output 3 50 5" xfId="8585"/>
    <cellStyle name="Output 3 50 5 2" xfId="58379"/>
    <cellStyle name="Output 3 50 6" xfId="10063"/>
    <cellStyle name="Output 3 50 6 2" xfId="58380"/>
    <cellStyle name="Output 3 50 7" xfId="11930"/>
    <cellStyle name="Output 3 50 8" xfId="13631"/>
    <cellStyle name="Output 3 50 9" xfId="15244"/>
    <cellStyle name="Output 3 51" xfId="759"/>
    <cellStyle name="Output 3 51 2" xfId="58382"/>
    <cellStyle name="Output 3 51 2 2" xfId="58383"/>
    <cellStyle name="Output 3 51 3" xfId="58384"/>
    <cellStyle name="Output 3 51 4" xfId="58385"/>
    <cellStyle name="Output 3 51 5" xfId="58386"/>
    <cellStyle name="Output 3 51 6" xfId="58387"/>
    <cellStyle name="Output 3 51 7" xfId="58381"/>
    <cellStyle name="Output 3 52" xfId="758"/>
    <cellStyle name="Output 3 52 2" xfId="58389"/>
    <cellStyle name="Output 3 52 2 2" xfId="58390"/>
    <cellStyle name="Output 3 52 3" xfId="58391"/>
    <cellStyle name="Output 3 52 4" xfId="58392"/>
    <cellStyle name="Output 3 52 5" xfId="58393"/>
    <cellStyle name="Output 3 52 6" xfId="58394"/>
    <cellStyle name="Output 3 52 7" xfId="58388"/>
    <cellStyle name="Output 3 53" xfId="3782"/>
    <cellStyle name="Output 3 53 2" xfId="58396"/>
    <cellStyle name="Output 3 53 2 2" xfId="58397"/>
    <cellStyle name="Output 3 53 3" xfId="58398"/>
    <cellStyle name="Output 3 53 4" xfId="58399"/>
    <cellStyle name="Output 3 53 5" xfId="58400"/>
    <cellStyle name="Output 3 53 6" xfId="58401"/>
    <cellStyle name="Output 3 53 7" xfId="58395"/>
    <cellStyle name="Output 3 54" xfId="5383"/>
    <cellStyle name="Output 3 54 2" xfId="58403"/>
    <cellStyle name="Output 3 54 2 2" xfId="58404"/>
    <cellStyle name="Output 3 54 3" xfId="58405"/>
    <cellStyle name="Output 3 54 4" xfId="58406"/>
    <cellStyle name="Output 3 54 5" xfId="58407"/>
    <cellStyle name="Output 3 54 6" xfId="58408"/>
    <cellStyle name="Output 3 54 7" xfId="58402"/>
    <cellStyle name="Output 3 55" xfId="6969"/>
    <cellStyle name="Output 3 55 2" xfId="58410"/>
    <cellStyle name="Output 3 55 2 2" xfId="58411"/>
    <cellStyle name="Output 3 55 3" xfId="58412"/>
    <cellStyle name="Output 3 55 4" xfId="58413"/>
    <cellStyle name="Output 3 55 5" xfId="58414"/>
    <cellStyle name="Output 3 55 6" xfId="58415"/>
    <cellStyle name="Output 3 55 7" xfId="58409"/>
    <cellStyle name="Output 3 56" xfId="8531"/>
    <cellStyle name="Output 3 56 2" xfId="58417"/>
    <cellStyle name="Output 3 56 2 2" xfId="58418"/>
    <cellStyle name="Output 3 56 3" xfId="58419"/>
    <cellStyle name="Output 3 56 4" xfId="58420"/>
    <cellStyle name="Output 3 56 5" xfId="58421"/>
    <cellStyle name="Output 3 56 6" xfId="58422"/>
    <cellStyle name="Output 3 56 7" xfId="58416"/>
    <cellStyle name="Output 3 57" xfId="11400"/>
    <cellStyle name="Output 3 57 2" xfId="58424"/>
    <cellStyle name="Output 3 57 2 2" xfId="58425"/>
    <cellStyle name="Output 3 57 3" xfId="58426"/>
    <cellStyle name="Output 3 57 4" xfId="58427"/>
    <cellStyle name="Output 3 57 5" xfId="58428"/>
    <cellStyle name="Output 3 57 6" xfId="58429"/>
    <cellStyle name="Output 3 57 7" xfId="58423"/>
    <cellStyle name="Output 3 58" xfId="11279"/>
    <cellStyle name="Output 3 58 2" xfId="58431"/>
    <cellStyle name="Output 3 58 2 2" xfId="58432"/>
    <cellStyle name="Output 3 58 3" xfId="58433"/>
    <cellStyle name="Output 3 58 4" xfId="58434"/>
    <cellStyle name="Output 3 58 5" xfId="58435"/>
    <cellStyle name="Output 3 58 6" xfId="58430"/>
    <cellStyle name="Output 3 59" xfId="11289"/>
    <cellStyle name="Output 3 59 2" xfId="58437"/>
    <cellStyle name="Output 3 59 3" xfId="58436"/>
    <cellStyle name="Output 3 6" xfId="287"/>
    <cellStyle name="Output 3 6 10" xfId="6936"/>
    <cellStyle name="Output 3 6 10 2" xfId="58439"/>
    <cellStyle name="Output 3 6 10 2 2" xfId="58440"/>
    <cellStyle name="Output 3 6 10 3" xfId="58441"/>
    <cellStyle name="Output 3 6 10 4" xfId="58442"/>
    <cellStyle name="Output 3 6 10 5" xfId="58443"/>
    <cellStyle name="Output 3 6 10 6" xfId="58444"/>
    <cellStyle name="Output 3 6 10 7" xfId="58438"/>
    <cellStyle name="Output 3 6 11" xfId="11429"/>
    <cellStyle name="Output 3 6 11 2" xfId="58446"/>
    <cellStyle name="Output 3 6 11 2 2" xfId="58447"/>
    <cellStyle name="Output 3 6 11 3" xfId="58448"/>
    <cellStyle name="Output 3 6 11 4" xfId="58449"/>
    <cellStyle name="Output 3 6 11 5" xfId="58450"/>
    <cellStyle name="Output 3 6 11 6" xfId="58451"/>
    <cellStyle name="Output 3 6 11 7" xfId="58445"/>
    <cellStyle name="Output 3 6 12" xfId="11316"/>
    <cellStyle name="Output 3 6 12 2" xfId="58453"/>
    <cellStyle name="Output 3 6 12 2 2" xfId="58454"/>
    <cellStyle name="Output 3 6 12 3" xfId="58455"/>
    <cellStyle name="Output 3 6 12 4" xfId="58456"/>
    <cellStyle name="Output 3 6 12 5" xfId="58457"/>
    <cellStyle name="Output 3 6 12 6" xfId="58452"/>
    <cellStyle name="Output 3 6 13" xfId="13603"/>
    <cellStyle name="Output 3 6 13 2" xfId="58459"/>
    <cellStyle name="Output 3 6 13 3" xfId="58458"/>
    <cellStyle name="Output 3 6 14" xfId="13900"/>
    <cellStyle name="Output 3 6 14 2" xfId="58461"/>
    <cellStyle name="Output 3 6 14 3" xfId="58460"/>
    <cellStyle name="Output 3 6 15" xfId="15117"/>
    <cellStyle name="Output 3 6 15 2" xfId="58462"/>
    <cellStyle name="Output 3 6 16" xfId="18428"/>
    <cellStyle name="Output 3 6 16 2" xfId="58463"/>
    <cellStyle name="Output 3 6 17" xfId="20028"/>
    <cellStyle name="Output 3 6 17 2" xfId="58464"/>
    <cellStyle name="Output 3 6 18" xfId="20036"/>
    <cellStyle name="Output 3 6 18 2" xfId="58465"/>
    <cellStyle name="Output 3 6 19" xfId="22028"/>
    <cellStyle name="Output 3 6 2" xfId="878"/>
    <cellStyle name="Output 3 6 2 10" xfId="15725"/>
    <cellStyle name="Output 3 6 2 11" xfId="17330"/>
    <cellStyle name="Output 3 6 2 12" xfId="18933"/>
    <cellStyle name="Output 3 6 2 13" xfId="20525"/>
    <cellStyle name="Output 3 6 2 14" xfId="22102"/>
    <cellStyle name="Output 3 6 2 15" xfId="23623"/>
    <cellStyle name="Output 3 6 2 16" xfId="25096"/>
    <cellStyle name="Output 3 6 2 2" xfId="2684"/>
    <cellStyle name="Output 3 6 2 2 2" xfId="58467"/>
    <cellStyle name="Output 3 6 2 2 3" xfId="58466"/>
    <cellStyle name="Output 3 6 2 3" xfId="4347"/>
    <cellStyle name="Output 3 6 2 3 2" xfId="58468"/>
    <cellStyle name="Output 3 6 2 4" xfId="5939"/>
    <cellStyle name="Output 3 6 2 4 2" xfId="58469"/>
    <cellStyle name="Output 3 6 2 5" xfId="7511"/>
    <cellStyle name="Output 3 6 2 5 2" xfId="58470"/>
    <cellStyle name="Output 3 6 2 6" xfId="9026"/>
    <cellStyle name="Output 3 6 2 6 2" xfId="58471"/>
    <cellStyle name="Output 3 6 2 7" xfId="10499"/>
    <cellStyle name="Output 3 6 2 8" xfId="12412"/>
    <cellStyle name="Output 3 6 2 9" xfId="14113"/>
    <cellStyle name="Output 3 6 20" xfId="26043"/>
    <cellStyle name="Output 3 6 3" xfId="821"/>
    <cellStyle name="Output 3 6 3 10" xfId="15704"/>
    <cellStyle name="Output 3 6 3 11" xfId="17309"/>
    <cellStyle name="Output 3 6 3 12" xfId="18912"/>
    <cellStyle name="Output 3 6 3 13" xfId="20504"/>
    <cellStyle name="Output 3 6 3 14" xfId="22081"/>
    <cellStyle name="Output 3 6 3 15" xfId="23603"/>
    <cellStyle name="Output 3 6 3 16" xfId="25076"/>
    <cellStyle name="Output 3 6 3 2" xfId="2663"/>
    <cellStyle name="Output 3 6 3 2 2" xfId="58473"/>
    <cellStyle name="Output 3 6 3 2 3" xfId="58472"/>
    <cellStyle name="Output 3 6 3 3" xfId="4326"/>
    <cellStyle name="Output 3 6 3 3 2" xfId="58474"/>
    <cellStyle name="Output 3 6 3 4" xfId="5918"/>
    <cellStyle name="Output 3 6 3 4 2" xfId="58475"/>
    <cellStyle name="Output 3 6 3 5" xfId="7490"/>
    <cellStyle name="Output 3 6 3 5 2" xfId="58476"/>
    <cellStyle name="Output 3 6 3 6" xfId="9006"/>
    <cellStyle name="Output 3 6 3 6 2" xfId="58477"/>
    <cellStyle name="Output 3 6 3 7" xfId="10479"/>
    <cellStyle name="Output 3 6 3 8" xfId="12391"/>
    <cellStyle name="Output 3 6 3 9" xfId="14092"/>
    <cellStyle name="Output 3 6 4" xfId="2223"/>
    <cellStyle name="Output 3 6 4 10" xfId="16871"/>
    <cellStyle name="Output 3 6 4 11" xfId="18476"/>
    <cellStyle name="Output 3 6 4 12" xfId="20072"/>
    <cellStyle name="Output 3 6 4 13" xfId="21654"/>
    <cellStyle name="Output 3 6 4 14" xfId="23195"/>
    <cellStyle name="Output 3 6 4 15" xfId="24672"/>
    <cellStyle name="Output 3 6 4 2" xfId="3888"/>
    <cellStyle name="Output 3 6 4 2 2" xfId="58479"/>
    <cellStyle name="Output 3 6 4 2 3" xfId="58478"/>
    <cellStyle name="Output 3 6 4 3" xfId="5484"/>
    <cellStyle name="Output 3 6 4 3 2" xfId="58480"/>
    <cellStyle name="Output 3 6 4 4" xfId="7065"/>
    <cellStyle name="Output 3 6 4 4 2" xfId="58481"/>
    <cellStyle name="Output 3 6 4 5" xfId="8598"/>
    <cellStyle name="Output 3 6 4 5 2" xfId="58482"/>
    <cellStyle name="Output 3 6 4 6" xfId="10075"/>
    <cellStyle name="Output 3 6 4 6 2" xfId="58483"/>
    <cellStyle name="Output 3 6 4 7" xfId="11951"/>
    <cellStyle name="Output 3 6 4 8" xfId="13652"/>
    <cellStyle name="Output 3 6 4 9" xfId="15265"/>
    <cellStyle name="Output 3 6 5" xfId="852"/>
    <cellStyle name="Output 3 6 5 2" xfId="58485"/>
    <cellStyle name="Output 3 6 5 2 2" xfId="58486"/>
    <cellStyle name="Output 3 6 5 3" xfId="58487"/>
    <cellStyle name="Output 3 6 5 4" xfId="58488"/>
    <cellStyle name="Output 3 6 5 5" xfId="58489"/>
    <cellStyle name="Output 3 6 5 6" xfId="58490"/>
    <cellStyle name="Output 3 6 5 7" xfId="58484"/>
    <cellStyle name="Output 3 6 6" xfId="743"/>
    <cellStyle name="Output 3 6 6 2" xfId="58492"/>
    <cellStyle name="Output 3 6 6 2 2" xfId="58493"/>
    <cellStyle name="Output 3 6 6 3" xfId="58494"/>
    <cellStyle name="Output 3 6 6 4" xfId="58495"/>
    <cellStyle name="Output 3 6 6 5" xfId="58496"/>
    <cellStyle name="Output 3 6 6 6" xfId="58497"/>
    <cellStyle name="Output 3 6 6 7" xfId="58491"/>
    <cellStyle name="Output 3 6 7" xfId="1960"/>
    <cellStyle name="Output 3 6 7 2" xfId="58499"/>
    <cellStyle name="Output 3 6 7 2 2" xfId="58500"/>
    <cellStyle name="Output 3 6 7 3" xfId="58501"/>
    <cellStyle name="Output 3 6 7 4" xfId="58502"/>
    <cellStyle name="Output 3 6 7 5" xfId="58503"/>
    <cellStyle name="Output 3 6 7 6" xfId="58504"/>
    <cellStyle name="Output 3 6 7 7" xfId="58498"/>
    <cellStyle name="Output 3 6 8" xfId="3745"/>
    <cellStyle name="Output 3 6 8 2" xfId="58506"/>
    <cellStyle name="Output 3 6 8 2 2" xfId="58507"/>
    <cellStyle name="Output 3 6 8 3" xfId="58508"/>
    <cellStyle name="Output 3 6 8 4" xfId="58509"/>
    <cellStyle name="Output 3 6 8 5" xfId="58510"/>
    <cellStyle name="Output 3 6 8 6" xfId="58511"/>
    <cellStyle name="Output 3 6 8 7" xfId="58505"/>
    <cellStyle name="Output 3 6 9" xfId="5348"/>
    <cellStyle name="Output 3 6 9 2" xfId="58513"/>
    <cellStyle name="Output 3 6 9 2 2" xfId="58514"/>
    <cellStyle name="Output 3 6 9 3" xfId="58515"/>
    <cellStyle name="Output 3 6 9 4" xfId="58516"/>
    <cellStyle name="Output 3 6 9 5" xfId="58517"/>
    <cellStyle name="Output 3 6 9 6" xfId="58518"/>
    <cellStyle name="Output 3 6 9 7" xfId="58512"/>
    <cellStyle name="Output 3 60" xfId="15154"/>
    <cellStyle name="Output 3 60 2" xfId="58520"/>
    <cellStyle name="Output 3 60 3" xfId="58519"/>
    <cellStyle name="Output 3 61" xfId="16763"/>
    <cellStyle name="Output 3 61 2" xfId="58521"/>
    <cellStyle name="Output 3 62" xfId="11275"/>
    <cellStyle name="Output 3 62 2" xfId="58522"/>
    <cellStyle name="Output 3 63" xfId="18458"/>
    <cellStyle name="Output 3 63 2" xfId="58523"/>
    <cellStyle name="Output 3 64" xfId="20166"/>
    <cellStyle name="Output 3 64 2" xfId="58524"/>
    <cellStyle name="Output 3 65" xfId="23128"/>
    <cellStyle name="Output 3 7" xfId="295"/>
    <cellStyle name="Output 3 7 10" xfId="6972"/>
    <cellStyle name="Output 3 7 10 2" xfId="58526"/>
    <cellStyle name="Output 3 7 10 2 2" xfId="58527"/>
    <cellStyle name="Output 3 7 10 3" xfId="58528"/>
    <cellStyle name="Output 3 7 10 4" xfId="58529"/>
    <cellStyle name="Output 3 7 10 5" xfId="58530"/>
    <cellStyle name="Output 3 7 10 6" xfId="58531"/>
    <cellStyle name="Output 3 7 10 7" xfId="58525"/>
    <cellStyle name="Output 3 7 11" xfId="11437"/>
    <cellStyle name="Output 3 7 11 2" xfId="58533"/>
    <cellStyle name="Output 3 7 11 2 2" xfId="58534"/>
    <cellStyle name="Output 3 7 11 3" xfId="58535"/>
    <cellStyle name="Output 3 7 11 4" xfId="58536"/>
    <cellStyle name="Output 3 7 11 5" xfId="58537"/>
    <cellStyle name="Output 3 7 11 6" xfId="58538"/>
    <cellStyle name="Output 3 7 11 7" xfId="58532"/>
    <cellStyle name="Output 3 7 12" xfId="11314"/>
    <cellStyle name="Output 3 7 12 2" xfId="58540"/>
    <cellStyle name="Output 3 7 12 2 2" xfId="58541"/>
    <cellStyle name="Output 3 7 12 3" xfId="58542"/>
    <cellStyle name="Output 3 7 12 4" xfId="58543"/>
    <cellStyle name="Output 3 7 12 5" xfId="58544"/>
    <cellStyle name="Output 3 7 12 6" xfId="58539"/>
    <cellStyle name="Output 3 7 13" xfId="13601"/>
    <cellStyle name="Output 3 7 13 2" xfId="58546"/>
    <cellStyle name="Output 3 7 13 3" xfId="58545"/>
    <cellStyle name="Output 3 7 14" xfId="14022"/>
    <cellStyle name="Output 3 7 14 2" xfId="58548"/>
    <cellStyle name="Output 3 7 14 3" xfId="58547"/>
    <cellStyle name="Output 3 7 15" xfId="15158"/>
    <cellStyle name="Output 3 7 15 2" xfId="58549"/>
    <cellStyle name="Output 3 7 16" xfId="18426"/>
    <cellStyle name="Output 3 7 16 2" xfId="58550"/>
    <cellStyle name="Output 3 7 17" xfId="20026"/>
    <cellStyle name="Output 3 7 17 2" xfId="58551"/>
    <cellStyle name="Output 3 7 18" xfId="21574"/>
    <cellStyle name="Output 3 7 18 2" xfId="58552"/>
    <cellStyle name="Output 3 7 19" xfId="18350"/>
    <cellStyle name="Output 3 7 2" xfId="886"/>
    <cellStyle name="Output 3 7 2 10" xfId="15733"/>
    <cellStyle name="Output 3 7 2 11" xfId="17338"/>
    <cellStyle name="Output 3 7 2 12" xfId="18941"/>
    <cellStyle name="Output 3 7 2 13" xfId="20533"/>
    <cellStyle name="Output 3 7 2 14" xfId="22110"/>
    <cellStyle name="Output 3 7 2 15" xfId="23631"/>
    <cellStyle name="Output 3 7 2 16" xfId="25104"/>
    <cellStyle name="Output 3 7 2 2" xfId="2692"/>
    <cellStyle name="Output 3 7 2 2 2" xfId="58554"/>
    <cellStyle name="Output 3 7 2 2 3" xfId="58553"/>
    <cellStyle name="Output 3 7 2 3" xfId="4355"/>
    <cellStyle name="Output 3 7 2 3 2" xfId="58555"/>
    <cellStyle name="Output 3 7 2 4" xfId="5947"/>
    <cellStyle name="Output 3 7 2 4 2" xfId="58556"/>
    <cellStyle name="Output 3 7 2 5" xfId="7519"/>
    <cellStyle name="Output 3 7 2 5 2" xfId="58557"/>
    <cellStyle name="Output 3 7 2 6" xfId="9034"/>
    <cellStyle name="Output 3 7 2 6 2" xfId="58558"/>
    <cellStyle name="Output 3 7 2 7" xfId="10507"/>
    <cellStyle name="Output 3 7 2 8" xfId="12420"/>
    <cellStyle name="Output 3 7 2 9" xfId="14121"/>
    <cellStyle name="Output 3 7 20" xfId="26047"/>
    <cellStyle name="Output 3 7 3" xfId="718"/>
    <cellStyle name="Output 3 7 3 10" xfId="15672"/>
    <cellStyle name="Output 3 7 3 11" xfId="17277"/>
    <cellStyle name="Output 3 7 3 12" xfId="18880"/>
    <cellStyle name="Output 3 7 3 13" xfId="20472"/>
    <cellStyle name="Output 3 7 3 14" xfId="22049"/>
    <cellStyle name="Output 3 7 3 15" xfId="23571"/>
    <cellStyle name="Output 3 7 3 16" xfId="25044"/>
    <cellStyle name="Output 3 7 3 2" xfId="2631"/>
    <cellStyle name="Output 3 7 3 2 2" xfId="58560"/>
    <cellStyle name="Output 3 7 3 2 3" xfId="58559"/>
    <cellStyle name="Output 3 7 3 3" xfId="4294"/>
    <cellStyle name="Output 3 7 3 3 2" xfId="58561"/>
    <cellStyle name="Output 3 7 3 4" xfId="5886"/>
    <cellStyle name="Output 3 7 3 4 2" xfId="58562"/>
    <cellStyle name="Output 3 7 3 5" xfId="7458"/>
    <cellStyle name="Output 3 7 3 5 2" xfId="58563"/>
    <cellStyle name="Output 3 7 3 6" xfId="8974"/>
    <cellStyle name="Output 3 7 3 6 2" xfId="58564"/>
    <cellStyle name="Output 3 7 3 7" xfId="10447"/>
    <cellStyle name="Output 3 7 3 8" xfId="12359"/>
    <cellStyle name="Output 3 7 3 9" xfId="14060"/>
    <cellStyle name="Output 3 7 4" xfId="2231"/>
    <cellStyle name="Output 3 7 4 10" xfId="16879"/>
    <cellStyle name="Output 3 7 4 11" xfId="18484"/>
    <cellStyle name="Output 3 7 4 12" xfId="20080"/>
    <cellStyle name="Output 3 7 4 13" xfId="21662"/>
    <cellStyle name="Output 3 7 4 14" xfId="23203"/>
    <cellStyle name="Output 3 7 4 15" xfId="24680"/>
    <cellStyle name="Output 3 7 4 2" xfId="3896"/>
    <cellStyle name="Output 3 7 4 2 2" xfId="58566"/>
    <cellStyle name="Output 3 7 4 2 3" xfId="58565"/>
    <cellStyle name="Output 3 7 4 3" xfId="5492"/>
    <cellStyle name="Output 3 7 4 3 2" xfId="58567"/>
    <cellStyle name="Output 3 7 4 4" xfId="7073"/>
    <cellStyle name="Output 3 7 4 4 2" xfId="58568"/>
    <cellStyle name="Output 3 7 4 5" xfId="8606"/>
    <cellStyle name="Output 3 7 4 5 2" xfId="58569"/>
    <cellStyle name="Output 3 7 4 6" xfId="10083"/>
    <cellStyle name="Output 3 7 4 6 2" xfId="58570"/>
    <cellStyle name="Output 3 7 4 7" xfId="11959"/>
    <cellStyle name="Output 3 7 4 8" xfId="13660"/>
    <cellStyle name="Output 3 7 4 9" xfId="15273"/>
    <cellStyle name="Output 3 7 5" xfId="932"/>
    <cellStyle name="Output 3 7 5 2" xfId="58572"/>
    <cellStyle name="Output 3 7 5 2 2" xfId="58573"/>
    <cellStyle name="Output 3 7 5 3" xfId="58574"/>
    <cellStyle name="Output 3 7 5 4" xfId="58575"/>
    <cellStyle name="Output 3 7 5 5" xfId="58576"/>
    <cellStyle name="Output 3 7 5 6" xfId="58577"/>
    <cellStyle name="Output 3 7 5 7" xfId="58571"/>
    <cellStyle name="Output 3 7 6" xfId="1543"/>
    <cellStyle name="Output 3 7 6 2" xfId="58579"/>
    <cellStyle name="Output 3 7 6 2 2" xfId="58580"/>
    <cellStyle name="Output 3 7 6 3" xfId="58581"/>
    <cellStyle name="Output 3 7 6 4" xfId="58582"/>
    <cellStyle name="Output 3 7 6 5" xfId="58583"/>
    <cellStyle name="Output 3 7 6 6" xfId="58584"/>
    <cellStyle name="Output 3 7 6 7" xfId="58578"/>
    <cellStyle name="Output 3 7 7" xfId="740"/>
    <cellStyle name="Output 3 7 7 2" xfId="58586"/>
    <cellStyle name="Output 3 7 7 2 2" xfId="58587"/>
    <cellStyle name="Output 3 7 7 3" xfId="58588"/>
    <cellStyle name="Output 3 7 7 4" xfId="58589"/>
    <cellStyle name="Output 3 7 7 5" xfId="58590"/>
    <cellStyle name="Output 3 7 7 6" xfId="58591"/>
    <cellStyle name="Output 3 7 7 7" xfId="58585"/>
    <cellStyle name="Output 3 7 8" xfId="3786"/>
    <cellStyle name="Output 3 7 8 2" xfId="58593"/>
    <cellStyle name="Output 3 7 8 2 2" xfId="58594"/>
    <cellStyle name="Output 3 7 8 3" xfId="58595"/>
    <cellStyle name="Output 3 7 8 4" xfId="58596"/>
    <cellStyle name="Output 3 7 8 5" xfId="58597"/>
    <cellStyle name="Output 3 7 8 6" xfId="58598"/>
    <cellStyle name="Output 3 7 8 7" xfId="58592"/>
    <cellStyle name="Output 3 7 9" xfId="5386"/>
    <cellStyle name="Output 3 7 9 2" xfId="58600"/>
    <cellStyle name="Output 3 7 9 2 2" xfId="58601"/>
    <cellStyle name="Output 3 7 9 3" xfId="58602"/>
    <cellStyle name="Output 3 7 9 4" xfId="58603"/>
    <cellStyle name="Output 3 7 9 5" xfId="58604"/>
    <cellStyle name="Output 3 7 9 6" xfId="58605"/>
    <cellStyle name="Output 3 7 9 7" xfId="58599"/>
    <cellStyle name="Output 3 8" xfId="388"/>
    <cellStyle name="Output 3 8 10" xfId="5540"/>
    <cellStyle name="Output 3 8 10 2" xfId="58607"/>
    <cellStyle name="Output 3 8 10 2 2" xfId="58608"/>
    <cellStyle name="Output 3 8 10 3" xfId="58609"/>
    <cellStyle name="Output 3 8 10 4" xfId="58610"/>
    <cellStyle name="Output 3 8 10 5" xfId="58611"/>
    <cellStyle name="Output 3 8 10 6" xfId="58612"/>
    <cellStyle name="Output 3 8 10 7" xfId="58606"/>
    <cellStyle name="Output 3 8 11" xfId="11530"/>
    <cellStyle name="Output 3 8 11 2" xfId="58614"/>
    <cellStyle name="Output 3 8 11 2 2" xfId="58615"/>
    <cellStyle name="Output 3 8 11 3" xfId="58616"/>
    <cellStyle name="Output 3 8 11 4" xfId="58617"/>
    <cellStyle name="Output 3 8 11 5" xfId="58618"/>
    <cellStyle name="Output 3 8 11 6" xfId="58619"/>
    <cellStyle name="Output 3 8 11 7" xfId="58613"/>
    <cellStyle name="Output 3 8 12" xfId="13232"/>
    <cellStyle name="Output 3 8 12 2" xfId="58621"/>
    <cellStyle name="Output 3 8 12 2 2" xfId="58622"/>
    <cellStyle name="Output 3 8 12 3" xfId="58623"/>
    <cellStyle name="Output 3 8 12 4" xfId="58624"/>
    <cellStyle name="Output 3 8 12 5" xfId="58625"/>
    <cellStyle name="Output 3 8 12 6" xfId="58620"/>
    <cellStyle name="Output 3 8 13" xfId="11349"/>
    <cellStyle name="Output 3 8 13 2" xfId="58627"/>
    <cellStyle name="Output 3 8 13 3" xfId="58626"/>
    <cellStyle name="Output 3 8 14" xfId="11911"/>
    <cellStyle name="Output 3 8 14 2" xfId="58629"/>
    <cellStyle name="Output 3 8 14 3" xfId="58628"/>
    <cellStyle name="Output 3 8 15" xfId="14049"/>
    <cellStyle name="Output 3 8 15 2" xfId="58630"/>
    <cellStyle name="Output 3 8 16" xfId="16788"/>
    <cellStyle name="Output 3 8 16 2" xfId="58631"/>
    <cellStyle name="Output 3 8 17" xfId="18440"/>
    <cellStyle name="Output 3 8 17 2" xfId="58632"/>
    <cellStyle name="Output 3 8 18" xfId="19996"/>
    <cellStyle name="Output 3 8 18 2" xfId="58633"/>
    <cellStyle name="Output 3 8 19" xfId="22090"/>
    <cellStyle name="Output 3 8 2" xfId="978"/>
    <cellStyle name="Output 3 8 2 10" xfId="15814"/>
    <cellStyle name="Output 3 8 2 11" xfId="17419"/>
    <cellStyle name="Output 3 8 2 12" xfId="19022"/>
    <cellStyle name="Output 3 8 2 13" xfId="20614"/>
    <cellStyle name="Output 3 8 2 14" xfId="22191"/>
    <cellStyle name="Output 3 8 2 15" xfId="23712"/>
    <cellStyle name="Output 3 8 2 16" xfId="25185"/>
    <cellStyle name="Output 3 8 2 2" xfId="2773"/>
    <cellStyle name="Output 3 8 2 2 2" xfId="58635"/>
    <cellStyle name="Output 3 8 2 2 3" xfId="58634"/>
    <cellStyle name="Output 3 8 2 3" xfId="4436"/>
    <cellStyle name="Output 3 8 2 3 2" xfId="58636"/>
    <cellStyle name="Output 3 8 2 4" xfId="6028"/>
    <cellStyle name="Output 3 8 2 4 2" xfId="58637"/>
    <cellStyle name="Output 3 8 2 5" xfId="7600"/>
    <cellStyle name="Output 3 8 2 5 2" xfId="58638"/>
    <cellStyle name="Output 3 8 2 6" xfId="9115"/>
    <cellStyle name="Output 3 8 2 6 2" xfId="58639"/>
    <cellStyle name="Output 3 8 2 7" xfId="10588"/>
    <cellStyle name="Output 3 8 2 8" xfId="12501"/>
    <cellStyle name="Output 3 8 2 9" xfId="14202"/>
    <cellStyle name="Output 3 8 20" xfId="25894"/>
    <cellStyle name="Output 3 8 3" xfId="1386"/>
    <cellStyle name="Output 3 8 3 10" xfId="16186"/>
    <cellStyle name="Output 3 8 3 11" xfId="17791"/>
    <cellStyle name="Output 3 8 3 12" xfId="19394"/>
    <cellStyle name="Output 3 8 3 13" xfId="20986"/>
    <cellStyle name="Output 3 8 3 14" xfId="22563"/>
    <cellStyle name="Output 3 8 3 15" xfId="24084"/>
    <cellStyle name="Output 3 8 3 16" xfId="25557"/>
    <cellStyle name="Output 3 8 3 2" xfId="3145"/>
    <cellStyle name="Output 3 8 3 2 2" xfId="58641"/>
    <cellStyle name="Output 3 8 3 2 3" xfId="58640"/>
    <cellStyle name="Output 3 8 3 3" xfId="4808"/>
    <cellStyle name="Output 3 8 3 3 2" xfId="58642"/>
    <cellStyle name="Output 3 8 3 4" xfId="6400"/>
    <cellStyle name="Output 3 8 3 4 2" xfId="58643"/>
    <cellStyle name="Output 3 8 3 5" xfId="7972"/>
    <cellStyle name="Output 3 8 3 5 2" xfId="58644"/>
    <cellStyle name="Output 3 8 3 6" xfId="9487"/>
    <cellStyle name="Output 3 8 3 6 2" xfId="58645"/>
    <cellStyle name="Output 3 8 3 7" xfId="10960"/>
    <cellStyle name="Output 3 8 3 8" xfId="12873"/>
    <cellStyle name="Output 3 8 3 9" xfId="14574"/>
    <cellStyle name="Output 3 8 4" xfId="2320"/>
    <cellStyle name="Output 3 8 4 10" xfId="16967"/>
    <cellStyle name="Output 3 8 4 11" xfId="18571"/>
    <cellStyle name="Output 3 8 4 12" xfId="20169"/>
    <cellStyle name="Output 3 8 4 13" xfId="21747"/>
    <cellStyle name="Output 3 8 4 14" xfId="23283"/>
    <cellStyle name="Output 3 8 4 15" xfId="24757"/>
    <cellStyle name="Output 3 8 4 2" xfId="3984"/>
    <cellStyle name="Output 3 8 4 2 2" xfId="58647"/>
    <cellStyle name="Output 3 8 4 2 3" xfId="58646"/>
    <cellStyle name="Output 3 8 4 3" xfId="5579"/>
    <cellStyle name="Output 3 8 4 3 2" xfId="58648"/>
    <cellStyle name="Output 3 8 4 4" xfId="7158"/>
    <cellStyle name="Output 3 8 4 4 2" xfId="58649"/>
    <cellStyle name="Output 3 8 4 5" xfId="8686"/>
    <cellStyle name="Output 3 8 4 5 2" xfId="58650"/>
    <cellStyle name="Output 3 8 4 6" xfId="10160"/>
    <cellStyle name="Output 3 8 4 6 2" xfId="58651"/>
    <cellStyle name="Output 3 8 4 7" xfId="12048"/>
    <cellStyle name="Output 3 8 4 8" xfId="13749"/>
    <cellStyle name="Output 3 8 4 9" xfId="15362"/>
    <cellStyle name="Output 3 8 5" xfId="1803"/>
    <cellStyle name="Output 3 8 5 2" xfId="58653"/>
    <cellStyle name="Output 3 8 5 2 2" xfId="58654"/>
    <cellStyle name="Output 3 8 5 3" xfId="58655"/>
    <cellStyle name="Output 3 8 5 4" xfId="58656"/>
    <cellStyle name="Output 3 8 5 5" xfId="58657"/>
    <cellStyle name="Output 3 8 5 6" xfId="58658"/>
    <cellStyle name="Output 3 8 5 7" xfId="58652"/>
    <cellStyle name="Output 3 8 6" xfId="3473"/>
    <cellStyle name="Output 3 8 6 2" xfId="58660"/>
    <cellStyle name="Output 3 8 6 2 2" xfId="58661"/>
    <cellStyle name="Output 3 8 6 3" xfId="58662"/>
    <cellStyle name="Output 3 8 6 4" xfId="58663"/>
    <cellStyle name="Output 3 8 6 5" xfId="58664"/>
    <cellStyle name="Output 3 8 6 6" xfId="58665"/>
    <cellStyle name="Output 3 8 6 7" xfId="58659"/>
    <cellStyle name="Output 3 8 7" xfId="807"/>
    <cellStyle name="Output 3 8 7 2" xfId="58667"/>
    <cellStyle name="Output 3 8 7 2 2" xfId="58668"/>
    <cellStyle name="Output 3 8 7 3" xfId="58669"/>
    <cellStyle name="Output 3 8 7 4" xfId="58670"/>
    <cellStyle name="Output 3 8 7 5" xfId="58671"/>
    <cellStyle name="Output 3 8 7 6" xfId="58672"/>
    <cellStyle name="Output 3 8 7 7" xfId="58666"/>
    <cellStyle name="Output 3 8 8" xfId="745"/>
    <cellStyle name="Output 3 8 8 2" xfId="58674"/>
    <cellStyle name="Output 3 8 8 2 2" xfId="58675"/>
    <cellStyle name="Output 3 8 8 3" xfId="58676"/>
    <cellStyle name="Output 3 8 8 4" xfId="58677"/>
    <cellStyle name="Output 3 8 8 5" xfId="58678"/>
    <cellStyle name="Output 3 8 8 6" xfId="58679"/>
    <cellStyle name="Output 3 8 8 7" xfId="58673"/>
    <cellStyle name="Output 3 8 9" xfId="3945"/>
    <cellStyle name="Output 3 8 9 2" xfId="58681"/>
    <cellStyle name="Output 3 8 9 2 2" xfId="58682"/>
    <cellStyle name="Output 3 8 9 3" xfId="58683"/>
    <cellStyle name="Output 3 8 9 4" xfId="58684"/>
    <cellStyle name="Output 3 8 9 5" xfId="58685"/>
    <cellStyle name="Output 3 8 9 6" xfId="58686"/>
    <cellStyle name="Output 3 8 9 7" xfId="58680"/>
    <cellStyle name="Output 3 9" xfId="427"/>
    <cellStyle name="Output 3 9 10" xfId="9795"/>
    <cellStyle name="Output 3 9 10 2" xfId="58688"/>
    <cellStyle name="Output 3 9 10 2 2" xfId="58689"/>
    <cellStyle name="Output 3 9 10 3" xfId="58690"/>
    <cellStyle name="Output 3 9 10 4" xfId="58691"/>
    <cellStyle name="Output 3 9 10 5" xfId="58692"/>
    <cellStyle name="Output 3 9 10 6" xfId="58693"/>
    <cellStyle name="Output 3 9 10 7" xfId="58687"/>
    <cellStyle name="Output 3 9 11" xfId="11569"/>
    <cellStyle name="Output 3 9 11 2" xfId="58695"/>
    <cellStyle name="Output 3 9 11 2 2" xfId="58696"/>
    <cellStyle name="Output 3 9 11 3" xfId="58697"/>
    <cellStyle name="Output 3 9 11 4" xfId="58698"/>
    <cellStyle name="Output 3 9 11 5" xfId="58699"/>
    <cellStyle name="Output 3 9 11 6" xfId="58700"/>
    <cellStyle name="Output 3 9 11 7" xfId="58694"/>
    <cellStyle name="Output 3 9 12" xfId="13271"/>
    <cellStyle name="Output 3 9 12 2" xfId="58702"/>
    <cellStyle name="Output 3 9 12 2 2" xfId="58703"/>
    <cellStyle name="Output 3 9 12 3" xfId="58704"/>
    <cellStyle name="Output 3 9 12 4" xfId="58705"/>
    <cellStyle name="Output 3 9 12 5" xfId="58706"/>
    <cellStyle name="Output 3 9 12 6" xfId="58701"/>
    <cellStyle name="Output 3 9 13" xfId="14883"/>
    <cellStyle name="Output 3 9 13 2" xfId="58708"/>
    <cellStyle name="Output 3 9 13 3" xfId="58707"/>
    <cellStyle name="Output 3 9 14" xfId="16494"/>
    <cellStyle name="Output 3 9 14 2" xfId="58710"/>
    <cellStyle name="Output 3 9 14 3" xfId="58709"/>
    <cellStyle name="Output 3 9 15" xfId="18099"/>
    <cellStyle name="Output 3 9 15 2" xfId="58711"/>
    <cellStyle name="Output 3 9 16" xfId="19703"/>
    <cellStyle name="Output 3 9 16 2" xfId="58712"/>
    <cellStyle name="Output 3 9 17" xfId="21295"/>
    <cellStyle name="Output 3 9 17 2" xfId="58713"/>
    <cellStyle name="Output 3 9 18" xfId="22877"/>
    <cellStyle name="Output 3 9 18 2" xfId="58714"/>
    <cellStyle name="Output 3 9 19" xfId="24392"/>
    <cellStyle name="Output 3 9 2" xfId="1017"/>
    <cellStyle name="Output 3 9 2 10" xfId="15853"/>
    <cellStyle name="Output 3 9 2 11" xfId="17458"/>
    <cellStyle name="Output 3 9 2 12" xfId="19061"/>
    <cellStyle name="Output 3 9 2 13" xfId="20653"/>
    <cellStyle name="Output 3 9 2 14" xfId="22230"/>
    <cellStyle name="Output 3 9 2 15" xfId="23751"/>
    <cellStyle name="Output 3 9 2 16" xfId="25224"/>
    <cellStyle name="Output 3 9 2 2" xfId="2812"/>
    <cellStyle name="Output 3 9 2 2 2" xfId="58716"/>
    <cellStyle name="Output 3 9 2 2 3" xfId="58715"/>
    <cellStyle name="Output 3 9 2 3" xfId="4475"/>
    <cellStyle name="Output 3 9 2 3 2" xfId="58717"/>
    <cellStyle name="Output 3 9 2 4" xfId="6067"/>
    <cellStyle name="Output 3 9 2 4 2" xfId="58718"/>
    <cellStyle name="Output 3 9 2 5" xfId="7639"/>
    <cellStyle name="Output 3 9 2 5 2" xfId="58719"/>
    <cellStyle name="Output 3 9 2 6" xfId="9154"/>
    <cellStyle name="Output 3 9 2 6 2" xfId="58720"/>
    <cellStyle name="Output 3 9 2 7" xfId="10627"/>
    <cellStyle name="Output 3 9 2 8" xfId="12540"/>
    <cellStyle name="Output 3 9 2 9" xfId="14241"/>
    <cellStyle name="Output 3 9 3" xfId="1425"/>
    <cellStyle name="Output 3 9 3 10" xfId="16225"/>
    <cellStyle name="Output 3 9 3 11" xfId="17830"/>
    <cellStyle name="Output 3 9 3 12" xfId="19433"/>
    <cellStyle name="Output 3 9 3 13" xfId="21025"/>
    <cellStyle name="Output 3 9 3 14" xfId="22602"/>
    <cellStyle name="Output 3 9 3 15" xfId="24123"/>
    <cellStyle name="Output 3 9 3 16" xfId="25596"/>
    <cellStyle name="Output 3 9 3 2" xfId="3184"/>
    <cellStyle name="Output 3 9 3 2 2" xfId="58722"/>
    <cellStyle name="Output 3 9 3 2 3" xfId="58721"/>
    <cellStyle name="Output 3 9 3 3" xfId="4847"/>
    <cellStyle name="Output 3 9 3 3 2" xfId="58723"/>
    <cellStyle name="Output 3 9 3 4" xfId="6439"/>
    <cellStyle name="Output 3 9 3 4 2" xfId="58724"/>
    <cellStyle name="Output 3 9 3 5" xfId="8011"/>
    <cellStyle name="Output 3 9 3 5 2" xfId="58725"/>
    <cellStyle name="Output 3 9 3 6" xfId="9526"/>
    <cellStyle name="Output 3 9 3 6 2" xfId="58726"/>
    <cellStyle name="Output 3 9 3 7" xfId="10999"/>
    <cellStyle name="Output 3 9 3 8" xfId="12912"/>
    <cellStyle name="Output 3 9 3 9" xfId="14613"/>
    <cellStyle name="Output 3 9 4" xfId="2359"/>
    <cellStyle name="Output 3 9 4 10" xfId="17006"/>
    <cellStyle name="Output 3 9 4 11" xfId="18610"/>
    <cellStyle name="Output 3 9 4 12" xfId="20208"/>
    <cellStyle name="Output 3 9 4 13" xfId="21786"/>
    <cellStyle name="Output 3 9 4 14" xfId="23322"/>
    <cellStyle name="Output 3 9 4 15" xfId="24796"/>
    <cellStyle name="Output 3 9 4 2" xfId="4023"/>
    <cellStyle name="Output 3 9 4 2 2" xfId="58728"/>
    <cellStyle name="Output 3 9 4 2 3" xfId="58727"/>
    <cellStyle name="Output 3 9 4 3" xfId="5618"/>
    <cellStyle name="Output 3 9 4 3 2" xfId="58729"/>
    <cellStyle name="Output 3 9 4 4" xfId="7197"/>
    <cellStyle name="Output 3 9 4 4 2" xfId="58730"/>
    <cellStyle name="Output 3 9 4 5" xfId="8725"/>
    <cellStyle name="Output 3 9 4 5 2" xfId="58731"/>
    <cellStyle name="Output 3 9 4 6" xfId="10199"/>
    <cellStyle name="Output 3 9 4 6 2" xfId="58732"/>
    <cellStyle name="Output 3 9 4 7" xfId="12087"/>
    <cellStyle name="Output 3 9 4 8" xfId="13788"/>
    <cellStyle name="Output 3 9 4 9" xfId="15401"/>
    <cellStyle name="Output 3 9 5" xfId="1842"/>
    <cellStyle name="Output 3 9 5 2" xfId="58734"/>
    <cellStyle name="Output 3 9 5 2 2" xfId="58735"/>
    <cellStyle name="Output 3 9 5 3" xfId="58736"/>
    <cellStyle name="Output 3 9 5 4" xfId="58737"/>
    <cellStyle name="Output 3 9 5 5" xfId="58738"/>
    <cellStyle name="Output 3 9 5 6" xfId="58739"/>
    <cellStyle name="Output 3 9 5 7" xfId="58733"/>
    <cellStyle name="Output 3 9 6" xfId="3512"/>
    <cellStyle name="Output 3 9 6 2" xfId="58741"/>
    <cellStyle name="Output 3 9 6 2 2" xfId="58742"/>
    <cellStyle name="Output 3 9 6 3" xfId="58743"/>
    <cellStyle name="Output 3 9 6 4" xfId="58744"/>
    <cellStyle name="Output 3 9 6 5" xfId="58745"/>
    <cellStyle name="Output 3 9 6 6" xfId="58746"/>
    <cellStyle name="Output 3 9 6 7" xfId="58740"/>
    <cellStyle name="Output 3 9 7" xfId="5116"/>
    <cellStyle name="Output 3 9 7 2" xfId="58748"/>
    <cellStyle name="Output 3 9 7 2 2" xfId="58749"/>
    <cellStyle name="Output 3 9 7 3" xfId="58750"/>
    <cellStyle name="Output 3 9 7 4" xfId="58751"/>
    <cellStyle name="Output 3 9 7 5" xfId="58752"/>
    <cellStyle name="Output 3 9 7 6" xfId="58753"/>
    <cellStyle name="Output 3 9 7 7" xfId="58747"/>
    <cellStyle name="Output 3 9 8" xfId="6708"/>
    <cellStyle name="Output 3 9 8 2" xfId="58755"/>
    <cellStyle name="Output 3 9 8 2 2" xfId="58756"/>
    <cellStyle name="Output 3 9 8 3" xfId="58757"/>
    <cellStyle name="Output 3 9 8 4" xfId="58758"/>
    <cellStyle name="Output 3 9 8 5" xfId="58759"/>
    <cellStyle name="Output 3 9 8 6" xfId="58760"/>
    <cellStyle name="Output 3 9 8 7" xfId="58754"/>
    <cellStyle name="Output 3 9 9" xfId="8280"/>
    <cellStyle name="Output 3 9 9 2" xfId="58762"/>
    <cellStyle name="Output 3 9 9 2 2" xfId="58763"/>
    <cellStyle name="Output 3 9 9 3" xfId="58764"/>
    <cellStyle name="Output 3 9 9 4" xfId="58765"/>
    <cellStyle name="Output 3 9 9 5" xfId="58766"/>
    <cellStyle name="Output 3 9 9 6" xfId="58767"/>
    <cellStyle name="Output 3 9 9 7" xfId="58761"/>
    <cellStyle name="Output 4" xfId="278"/>
    <cellStyle name="Output 4 10" xfId="3853"/>
    <cellStyle name="Output 4 10 2" xfId="58769"/>
    <cellStyle name="Output 4 10 2 2" xfId="58770"/>
    <cellStyle name="Output 4 10 3" xfId="58771"/>
    <cellStyle name="Output 4 10 4" xfId="58772"/>
    <cellStyle name="Output 4 10 5" xfId="58773"/>
    <cellStyle name="Output 4 10 6" xfId="58774"/>
    <cellStyle name="Output 4 10 7" xfId="58768"/>
    <cellStyle name="Output 4 11" xfId="11420"/>
    <cellStyle name="Output 4 11 2" xfId="58776"/>
    <cellStyle name="Output 4 11 2 2" xfId="58777"/>
    <cellStyle name="Output 4 11 3" xfId="58778"/>
    <cellStyle name="Output 4 11 4" xfId="58779"/>
    <cellStyle name="Output 4 11 5" xfId="58780"/>
    <cellStyle name="Output 4 11 6" xfId="58781"/>
    <cellStyle name="Output 4 11 7" xfId="58775"/>
    <cellStyle name="Output 4 12" xfId="11376"/>
    <cellStyle name="Output 4 12 2" xfId="58783"/>
    <cellStyle name="Output 4 12 2 2" xfId="58784"/>
    <cellStyle name="Output 4 12 3" xfId="58785"/>
    <cellStyle name="Output 4 12 4" xfId="58786"/>
    <cellStyle name="Output 4 12 5" xfId="58787"/>
    <cellStyle name="Output 4 12 6" xfId="58782"/>
    <cellStyle name="Output 4 13" xfId="11277"/>
    <cellStyle name="Output 4 13 2" xfId="58789"/>
    <cellStyle name="Output 4 13 3" xfId="58788"/>
    <cellStyle name="Output 4 14" xfId="11379"/>
    <cellStyle name="Output 4 14 2" xfId="58791"/>
    <cellStyle name="Output 4 14 3" xfId="58790"/>
    <cellStyle name="Output 4 15" xfId="11297"/>
    <cellStyle name="Output 4 15 2" xfId="58792"/>
    <cellStyle name="Output 4 16" xfId="15174"/>
    <cellStyle name="Output 4 16 2" xfId="58793"/>
    <cellStyle name="Output 4 17" xfId="16963"/>
    <cellStyle name="Output 4 17 2" xfId="58794"/>
    <cellStyle name="Output 4 18" xfId="21615"/>
    <cellStyle name="Output 4 18 2" xfId="58795"/>
    <cellStyle name="Output 4 19" xfId="21412"/>
    <cellStyle name="Output 4 2" xfId="869"/>
    <cellStyle name="Output 4 2 10" xfId="15717"/>
    <cellStyle name="Output 4 2 11" xfId="17322"/>
    <cellStyle name="Output 4 2 12" xfId="18925"/>
    <cellStyle name="Output 4 2 13" xfId="20517"/>
    <cellStyle name="Output 4 2 14" xfId="22094"/>
    <cellStyle name="Output 4 2 15" xfId="23615"/>
    <cellStyle name="Output 4 2 16" xfId="25088"/>
    <cellStyle name="Output 4 2 2" xfId="2676"/>
    <cellStyle name="Output 4 2 2 2" xfId="58796"/>
    <cellStyle name="Output 4 2 2 3" xfId="26115"/>
    <cellStyle name="Output 4 2 3" xfId="4339"/>
    <cellStyle name="Output 4 2 3 2" xfId="58797"/>
    <cellStyle name="Output 4 2 4" xfId="5931"/>
    <cellStyle name="Output 4 2 4 2" xfId="58798"/>
    <cellStyle name="Output 4 2 5" xfId="7503"/>
    <cellStyle name="Output 4 2 5 2" xfId="58799"/>
    <cellStyle name="Output 4 2 6" xfId="9018"/>
    <cellStyle name="Output 4 2 6 2" xfId="58800"/>
    <cellStyle name="Output 4 2 7" xfId="10491"/>
    <cellStyle name="Output 4 2 8" xfId="12404"/>
    <cellStyle name="Output 4 2 9" xfId="14105"/>
    <cellStyle name="Output 4 3" xfId="824"/>
    <cellStyle name="Output 4 3 10" xfId="15707"/>
    <cellStyle name="Output 4 3 11" xfId="17312"/>
    <cellStyle name="Output 4 3 12" xfId="18915"/>
    <cellStyle name="Output 4 3 13" xfId="20507"/>
    <cellStyle name="Output 4 3 14" xfId="22084"/>
    <cellStyle name="Output 4 3 15" xfId="23606"/>
    <cellStyle name="Output 4 3 16" xfId="25079"/>
    <cellStyle name="Output 4 3 2" xfId="2666"/>
    <cellStyle name="Output 4 3 2 2" xfId="58802"/>
    <cellStyle name="Output 4 3 2 3" xfId="58801"/>
    <cellStyle name="Output 4 3 3" xfId="4329"/>
    <cellStyle name="Output 4 3 3 2" xfId="58803"/>
    <cellStyle name="Output 4 3 4" xfId="5921"/>
    <cellStyle name="Output 4 3 4 2" xfId="58804"/>
    <cellStyle name="Output 4 3 5" xfId="7493"/>
    <cellStyle name="Output 4 3 5 2" xfId="58805"/>
    <cellStyle name="Output 4 3 6" xfId="9009"/>
    <cellStyle name="Output 4 3 6 2" xfId="58806"/>
    <cellStyle name="Output 4 3 7" xfId="10482"/>
    <cellStyle name="Output 4 3 8" xfId="12394"/>
    <cellStyle name="Output 4 3 9" xfId="14095"/>
    <cellStyle name="Output 4 4" xfId="2214"/>
    <cellStyle name="Output 4 4 10" xfId="16862"/>
    <cellStyle name="Output 4 4 11" xfId="18467"/>
    <cellStyle name="Output 4 4 12" xfId="20063"/>
    <cellStyle name="Output 4 4 13" xfId="21645"/>
    <cellStyle name="Output 4 4 14" xfId="23187"/>
    <cellStyle name="Output 4 4 15" xfId="24664"/>
    <cellStyle name="Output 4 4 2" xfId="3879"/>
    <cellStyle name="Output 4 4 2 2" xfId="58808"/>
    <cellStyle name="Output 4 4 2 3" xfId="58807"/>
    <cellStyle name="Output 4 4 3" xfId="5475"/>
    <cellStyle name="Output 4 4 3 2" xfId="58809"/>
    <cellStyle name="Output 4 4 4" xfId="7056"/>
    <cellStyle name="Output 4 4 4 2" xfId="58810"/>
    <cellStyle name="Output 4 4 5" xfId="8590"/>
    <cellStyle name="Output 4 4 5 2" xfId="58811"/>
    <cellStyle name="Output 4 4 6" xfId="10067"/>
    <cellStyle name="Output 4 4 6 2" xfId="58812"/>
    <cellStyle name="Output 4 4 7" xfId="11942"/>
    <cellStyle name="Output 4 4 8" xfId="13643"/>
    <cellStyle name="Output 4 4 9" xfId="15256"/>
    <cellStyle name="Output 4 5" xfId="751"/>
    <cellStyle name="Output 4 5 2" xfId="58814"/>
    <cellStyle name="Output 4 5 2 2" xfId="58815"/>
    <cellStyle name="Output 4 5 3" xfId="58816"/>
    <cellStyle name="Output 4 5 4" xfId="58817"/>
    <cellStyle name="Output 4 5 5" xfId="58818"/>
    <cellStyle name="Output 4 5 6" xfId="58819"/>
    <cellStyle name="Output 4 5 7" xfId="58813"/>
    <cellStyle name="Output 4 6" xfId="746"/>
    <cellStyle name="Output 4 6 2" xfId="58821"/>
    <cellStyle name="Output 4 6 2 2" xfId="58822"/>
    <cellStyle name="Output 4 6 3" xfId="58823"/>
    <cellStyle name="Output 4 6 4" xfId="58824"/>
    <cellStyle name="Output 4 6 5" xfId="58825"/>
    <cellStyle name="Output 4 6 6" xfId="58826"/>
    <cellStyle name="Output 4 6 7" xfId="58820"/>
    <cellStyle name="Output 4 7" xfId="2180"/>
    <cellStyle name="Output 4 7 2" xfId="58828"/>
    <cellStyle name="Output 4 7 2 2" xfId="58829"/>
    <cellStyle name="Output 4 7 3" xfId="58830"/>
    <cellStyle name="Output 4 7 4" xfId="58831"/>
    <cellStyle name="Output 4 7 5" xfId="58832"/>
    <cellStyle name="Output 4 7 6" xfId="58833"/>
    <cellStyle name="Output 4 7 7" xfId="58827"/>
    <cellStyle name="Output 4 8" xfId="3470"/>
    <cellStyle name="Output 4 8 2" xfId="58835"/>
    <cellStyle name="Output 4 8 2 2" xfId="58836"/>
    <cellStyle name="Output 4 8 3" xfId="58837"/>
    <cellStyle name="Output 4 8 4" xfId="58838"/>
    <cellStyle name="Output 4 8 5" xfId="58839"/>
    <cellStyle name="Output 4 8 6" xfId="58840"/>
    <cellStyle name="Output 4 8 7" xfId="58834"/>
    <cellStyle name="Output 4 9" xfId="2091"/>
    <cellStyle name="Output 4 9 2" xfId="58842"/>
    <cellStyle name="Output 4 9 2 2" xfId="58843"/>
    <cellStyle name="Output 4 9 3" xfId="58844"/>
    <cellStyle name="Output 4 9 4" xfId="58845"/>
    <cellStyle name="Output 4 9 5" xfId="58846"/>
    <cellStyle name="Output 4 9 6" xfId="58847"/>
    <cellStyle name="Output 4 9 7" xfId="58841"/>
    <cellStyle name="Output 5" xfId="306"/>
    <cellStyle name="Output 5 10" xfId="6994"/>
    <cellStyle name="Output 5 10 2" xfId="58849"/>
    <cellStyle name="Output 5 10 2 2" xfId="58850"/>
    <cellStyle name="Output 5 10 3" xfId="58851"/>
    <cellStyle name="Output 5 10 4" xfId="58852"/>
    <cellStyle name="Output 5 10 5" xfId="58853"/>
    <cellStyle name="Output 5 10 6" xfId="58854"/>
    <cellStyle name="Output 5 10 7" xfId="58848"/>
    <cellStyle name="Output 5 11" xfId="11448"/>
    <cellStyle name="Output 5 11 2" xfId="58856"/>
    <cellStyle name="Output 5 11 2 2" xfId="58857"/>
    <cellStyle name="Output 5 11 3" xfId="58858"/>
    <cellStyle name="Output 5 11 4" xfId="58859"/>
    <cellStyle name="Output 5 11 5" xfId="58860"/>
    <cellStyle name="Output 5 11 6" xfId="58861"/>
    <cellStyle name="Output 5 11 7" xfId="58855"/>
    <cellStyle name="Output 5 12" xfId="11369"/>
    <cellStyle name="Output 5 12 2" xfId="58863"/>
    <cellStyle name="Output 5 12 2 2" xfId="58864"/>
    <cellStyle name="Output 5 12 3" xfId="58865"/>
    <cellStyle name="Output 5 12 4" xfId="58866"/>
    <cellStyle name="Output 5 12 5" xfId="58867"/>
    <cellStyle name="Output 5 12 6" xfId="58862"/>
    <cellStyle name="Output 5 13" xfId="13622"/>
    <cellStyle name="Output 5 13 2" xfId="58869"/>
    <cellStyle name="Output 5 13 3" xfId="58868"/>
    <cellStyle name="Output 5 14" xfId="13559"/>
    <cellStyle name="Output 5 14 2" xfId="58871"/>
    <cellStyle name="Output 5 14 3" xfId="58870"/>
    <cellStyle name="Output 5 15" xfId="15182"/>
    <cellStyle name="Output 5 15 2" xfId="58872"/>
    <cellStyle name="Output 5 16" xfId="18446"/>
    <cellStyle name="Output 5 16 2" xfId="58873"/>
    <cellStyle name="Output 5 17" xfId="20045"/>
    <cellStyle name="Output 5 17 2" xfId="58874"/>
    <cellStyle name="Output 5 18" xfId="21635"/>
    <cellStyle name="Output 5 18 2" xfId="58875"/>
    <cellStyle name="Output 5 19" xfId="19932"/>
    <cellStyle name="Output 5 2" xfId="897"/>
    <cellStyle name="Output 5 2 10" xfId="15744"/>
    <cellStyle name="Output 5 2 11" xfId="17349"/>
    <cellStyle name="Output 5 2 12" xfId="18952"/>
    <cellStyle name="Output 5 2 13" xfId="20544"/>
    <cellStyle name="Output 5 2 14" xfId="22121"/>
    <cellStyle name="Output 5 2 15" xfId="23642"/>
    <cellStyle name="Output 5 2 16" xfId="25115"/>
    <cellStyle name="Output 5 2 17" xfId="25998"/>
    <cellStyle name="Output 5 2 2" xfId="2703"/>
    <cellStyle name="Output 5 2 2 2" xfId="58877"/>
    <cellStyle name="Output 5 2 2 3" xfId="58876"/>
    <cellStyle name="Output 5 2 3" xfId="4366"/>
    <cellStyle name="Output 5 2 3 2" xfId="58878"/>
    <cellStyle name="Output 5 2 4" xfId="5958"/>
    <cellStyle name="Output 5 2 4 2" xfId="58879"/>
    <cellStyle name="Output 5 2 5" xfId="7530"/>
    <cellStyle name="Output 5 2 5 2" xfId="58880"/>
    <cellStyle name="Output 5 2 6" xfId="9045"/>
    <cellStyle name="Output 5 2 6 2" xfId="58881"/>
    <cellStyle name="Output 5 2 7" xfId="10518"/>
    <cellStyle name="Output 5 2 8" xfId="12431"/>
    <cellStyle name="Output 5 2 9" xfId="14132"/>
    <cellStyle name="Output 5 20" xfId="25867"/>
    <cellStyle name="Output 5 3" xfId="1304"/>
    <cellStyle name="Output 5 3 10" xfId="16116"/>
    <cellStyle name="Output 5 3 11" xfId="17721"/>
    <cellStyle name="Output 5 3 12" xfId="19324"/>
    <cellStyle name="Output 5 3 13" xfId="20916"/>
    <cellStyle name="Output 5 3 14" xfId="22493"/>
    <cellStyle name="Output 5 3 15" xfId="24014"/>
    <cellStyle name="Output 5 3 16" xfId="25487"/>
    <cellStyle name="Output 5 3 17" xfId="25888"/>
    <cellStyle name="Output 5 3 2" xfId="3075"/>
    <cellStyle name="Output 5 3 2 2" xfId="58883"/>
    <cellStyle name="Output 5 3 2 3" xfId="58882"/>
    <cellStyle name="Output 5 3 3" xfId="4738"/>
    <cellStyle name="Output 5 3 3 2" xfId="58884"/>
    <cellStyle name="Output 5 3 4" xfId="6330"/>
    <cellStyle name="Output 5 3 4 2" xfId="58885"/>
    <cellStyle name="Output 5 3 5" xfId="7902"/>
    <cellStyle name="Output 5 3 5 2" xfId="58886"/>
    <cellStyle name="Output 5 3 6" xfId="9417"/>
    <cellStyle name="Output 5 3 6 2" xfId="58887"/>
    <cellStyle name="Output 5 3 7" xfId="10890"/>
    <cellStyle name="Output 5 3 8" xfId="12803"/>
    <cellStyle name="Output 5 3 9" xfId="14504"/>
    <cellStyle name="Output 5 4" xfId="2242"/>
    <cellStyle name="Output 5 4 10" xfId="16890"/>
    <cellStyle name="Output 5 4 11" xfId="18495"/>
    <cellStyle name="Output 5 4 12" xfId="20091"/>
    <cellStyle name="Output 5 4 13" xfId="21673"/>
    <cellStyle name="Output 5 4 14" xfId="23214"/>
    <cellStyle name="Output 5 4 15" xfId="24691"/>
    <cellStyle name="Output 5 4 2" xfId="3907"/>
    <cellStyle name="Output 5 4 2 2" xfId="58889"/>
    <cellStyle name="Output 5 4 2 3" xfId="58888"/>
    <cellStyle name="Output 5 4 3" xfId="5503"/>
    <cellStyle name="Output 5 4 3 2" xfId="58890"/>
    <cellStyle name="Output 5 4 4" xfId="7084"/>
    <cellStyle name="Output 5 4 4 2" xfId="58891"/>
    <cellStyle name="Output 5 4 5" xfId="8617"/>
    <cellStyle name="Output 5 4 5 2" xfId="58892"/>
    <cellStyle name="Output 5 4 6" xfId="10094"/>
    <cellStyle name="Output 5 4 6 2" xfId="58893"/>
    <cellStyle name="Output 5 4 7" xfId="11970"/>
    <cellStyle name="Output 5 4 8" xfId="13671"/>
    <cellStyle name="Output 5 4 9" xfId="15284"/>
    <cellStyle name="Output 5 5" xfId="1721"/>
    <cellStyle name="Output 5 5 2" xfId="58895"/>
    <cellStyle name="Output 5 5 2 2" xfId="58896"/>
    <cellStyle name="Output 5 5 3" xfId="58897"/>
    <cellStyle name="Output 5 5 4" xfId="58898"/>
    <cellStyle name="Output 5 5 5" xfId="58899"/>
    <cellStyle name="Output 5 5 6" xfId="58900"/>
    <cellStyle name="Output 5 5 7" xfId="58894"/>
    <cellStyle name="Output 5 6" xfId="730"/>
    <cellStyle name="Output 5 6 2" xfId="58902"/>
    <cellStyle name="Output 5 6 2 2" xfId="58903"/>
    <cellStyle name="Output 5 6 3" xfId="58904"/>
    <cellStyle name="Output 5 6 4" xfId="58905"/>
    <cellStyle name="Output 5 6 5" xfId="58906"/>
    <cellStyle name="Output 5 6 6" xfId="58907"/>
    <cellStyle name="Output 5 6 7" xfId="58901"/>
    <cellStyle name="Output 5 7" xfId="713"/>
    <cellStyle name="Output 5 7 2" xfId="58909"/>
    <cellStyle name="Output 5 7 2 2" xfId="58910"/>
    <cellStyle name="Output 5 7 3" xfId="58911"/>
    <cellStyle name="Output 5 7 4" xfId="58912"/>
    <cellStyle name="Output 5 7 5" xfId="58913"/>
    <cellStyle name="Output 5 7 6" xfId="58914"/>
    <cellStyle name="Output 5 7 7" xfId="58908"/>
    <cellStyle name="Output 5 8" xfId="3809"/>
    <cellStyle name="Output 5 8 2" xfId="58916"/>
    <cellStyle name="Output 5 8 2 2" xfId="58917"/>
    <cellStyle name="Output 5 8 3" xfId="58918"/>
    <cellStyle name="Output 5 8 4" xfId="58919"/>
    <cellStyle name="Output 5 8 5" xfId="58920"/>
    <cellStyle name="Output 5 8 6" xfId="58921"/>
    <cellStyle name="Output 5 8 7" xfId="58915"/>
    <cellStyle name="Output 5 9" xfId="5409"/>
    <cellStyle name="Output 5 9 2" xfId="58923"/>
    <cellStyle name="Output 5 9 2 2" xfId="58924"/>
    <cellStyle name="Output 5 9 3" xfId="58925"/>
    <cellStyle name="Output 5 9 4" xfId="58926"/>
    <cellStyle name="Output 5 9 5" xfId="58927"/>
    <cellStyle name="Output 5 9 6" xfId="58928"/>
    <cellStyle name="Output 5 9 7" xfId="58922"/>
    <cellStyle name="Output 6" xfId="329"/>
    <cellStyle name="Output 6 10" xfId="7039"/>
    <cellStyle name="Output 6 10 2" xfId="58930"/>
    <cellStyle name="Output 6 10 2 2" xfId="58931"/>
    <cellStyle name="Output 6 10 3" xfId="58932"/>
    <cellStyle name="Output 6 10 4" xfId="58933"/>
    <cellStyle name="Output 6 10 5" xfId="58934"/>
    <cellStyle name="Output 6 10 6" xfId="58935"/>
    <cellStyle name="Output 6 10 7" xfId="58929"/>
    <cellStyle name="Output 6 11" xfId="11471"/>
    <cellStyle name="Output 6 11 2" xfId="58937"/>
    <cellStyle name="Output 6 11 2 2" xfId="58938"/>
    <cellStyle name="Output 6 11 3" xfId="58939"/>
    <cellStyle name="Output 6 11 4" xfId="58940"/>
    <cellStyle name="Output 6 11 5" xfId="58941"/>
    <cellStyle name="Output 6 11 6" xfId="58942"/>
    <cellStyle name="Output 6 11 7" xfId="58936"/>
    <cellStyle name="Output 6 12" xfId="13173"/>
    <cellStyle name="Output 6 12 2" xfId="58944"/>
    <cellStyle name="Output 6 12 2 2" xfId="58945"/>
    <cellStyle name="Output 6 12 3" xfId="58946"/>
    <cellStyle name="Output 6 12 4" xfId="58947"/>
    <cellStyle name="Output 6 12 5" xfId="58948"/>
    <cellStyle name="Output 6 12 6" xfId="58943"/>
    <cellStyle name="Output 6 13" xfId="11404"/>
    <cellStyle name="Output 6 13 2" xfId="58950"/>
    <cellStyle name="Output 6 13 3" xfId="58949"/>
    <cellStyle name="Output 6 14" xfId="14020"/>
    <cellStyle name="Output 6 14 2" xfId="58952"/>
    <cellStyle name="Output 6 14 3" xfId="58951"/>
    <cellStyle name="Output 6 15" xfId="15232"/>
    <cellStyle name="Output 6 15 2" xfId="58953"/>
    <cellStyle name="Output 6 16" xfId="16855"/>
    <cellStyle name="Output 6 16 2" xfId="58954"/>
    <cellStyle name="Output 6 17" xfId="15549"/>
    <cellStyle name="Output 6 17 2" xfId="58955"/>
    <cellStyle name="Output 6 18" xfId="21605"/>
    <cellStyle name="Output 6 18 2" xfId="58956"/>
    <cellStyle name="Output 6 19" xfId="16826"/>
    <cellStyle name="Output 6 2" xfId="920"/>
    <cellStyle name="Output 6 2 10" xfId="15767"/>
    <cellStyle name="Output 6 2 11" xfId="17372"/>
    <cellStyle name="Output 6 2 12" xfId="18975"/>
    <cellStyle name="Output 6 2 13" xfId="20567"/>
    <cellStyle name="Output 6 2 14" xfId="22144"/>
    <cellStyle name="Output 6 2 15" xfId="23665"/>
    <cellStyle name="Output 6 2 16" xfId="25138"/>
    <cellStyle name="Output 6 2 17" xfId="26041"/>
    <cellStyle name="Output 6 2 2" xfId="2726"/>
    <cellStyle name="Output 6 2 2 2" xfId="58958"/>
    <cellStyle name="Output 6 2 2 3" xfId="58957"/>
    <cellStyle name="Output 6 2 3" xfId="4389"/>
    <cellStyle name="Output 6 2 3 2" xfId="58959"/>
    <cellStyle name="Output 6 2 4" xfId="5981"/>
    <cellStyle name="Output 6 2 4 2" xfId="58960"/>
    <cellStyle name="Output 6 2 5" xfId="7553"/>
    <cellStyle name="Output 6 2 5 2" xfId="58961"/>
    <cellStyle name="Output 6 2 6" xfId="9068"/>
    <cellStyle name="Output 6 2 6 2" xfId="58962"/>
    <cellStyle name="Output 6 2 7" xfId="10541"/>
    <cellStyle name="Output 6 2 8" xfId="12454"/>
    <cellStyle name="Output 6 2 9" xfId="14155"/>
    <cellStyle name="Output 6 20" xfId="25899"/>
    <cellStyle name="Output 6 3" xfId="1327"/>
    <cellStyle name="Output 6 3 10" xfId="16139"/>
    <cellStyle name="Output 6 3 11" xfId="17744"/>
    <cellStyle name="Output 6 3 12" xfId="19347"/>
    <cellStyle name="Output 6 3 13" xfId="20939"/>
    <cellStyle name="Output 6 3 14" xfId="22516"/>
    <cellStyle name="Output 6 3 15" xfId="24037"/>
    <cellStyle name="Output 6 3 16" xfId="25510"/>
    <cellStyle name="Output 6 3 2" xfId="3098"/>
    <cellStyle name="Output 6 3 2 2" xfId="58964"/>
    <cellStyle name="Output 6 3 2 3" xfId="58963"/>
    <cellStyle name="Output 6 3 3" xfId="4761"/>
    <cellStyle name="Output 6 3 3 2" xfId="58965"/>
    <cellStyle name="Output 6 3 4" xfId="6353"/>
    <cellStyle name="Output 6 3 4 2" xfId="58966"/>
    <cellStyle name="Output 6 3 5" xfId="7925"/>
    <cellStyle name="Output 6 3 5 2" xfId="58967"/>
    <cellStyle name="Output 6 3 6" xfId="9440"/>
    <cellStyle name="Output 6 3 6 2" xfId="58968"/>
    <cellStyle name="Output 6 3 7" xfId="10913"/>
    <cellStyle name="Output 6 3 8" xfId="12826"/>
    <cellStyle name="Output 6 3 9" xfId="14527"/>
    <cellStyle name="Output 6 4" xfId="2264"/>
    <cellStyle name="Output 6 4 10" xfId="16912"/>
    <cellStyle name="Output 6 4 11" xfId="18517"/>
    <cellStyle name="Output 6 4 12" xfId="20113"/>
    <cellStyle name="Output 6 4 13" xfId="21695"/>
    <cellStyle name="Output 6 4 14" xfId="23236"/>
    <cellStyle name="Output 6 4 15" xfId="24713"/>
    <cellStyle name="Output 6 4 2" xfId="3929"/>
    <cellStyle name="Output 6 4 2 2" xfId="58970"/>
    <cellStyle name="Output 6 4 2 3" xfId="58969"/>
    <cellStyle name="Output 6 4 3" xfId="5525"/>
    <cellStyle name="Output 6 4 3 2" xfId="58971"/>
    <cellStyle name="Output 6 4 4" xfId="7106"/>
    <cellStyle name="Output 6 4 4 2" xfId="58972"/>
    <cellStyle name="Output 6 4 5" xfId="8639"/>
    <cellStyle name="Output 6 4 5 2" xfId="58973"/>
    <cellStyle name="Output 6 4 6" xfId="10116"/>
    <cellStyle name="Output 6 4 6 2" xfId="58974"/>
    <cellStyle name="Output 6 4 7" xfId="11992"/>
    <cellStyle name="Output 6 4 8" xfId="13693"/>
    <cellStyle name="Output 6 4 9" xfId="15306"/>
    <cellStyle name="Output 6 5" xfId="1744"/>
    <cellStyle name="Output 6 5 2" xfId="58976"/>
    <cellStyle name="Output 6 5 2 2" xfId="58977"/>
    <cellStyle name="Output 6 5 3" xfId="58978"/>
    <cellStyle name="Output 6 5 4" xfId="58979"/>
    <cellStyle name="Output 6 5 5" xfId="58980"/>
    <cellStyle name="Output 6 5 6" xfId="58981"/>
    <cellStyle name="Output 6 5 7" xfId="58975"/>
    <cellStyle name="Output 6 6" xfId="1254"/>
    <cellStyle name="Output 6 6 2" xfId="58983"/>
    <cellStyle name="Output 6 6 2 2" xfId="58984"/>
    <cellStyle name="Output 6 6 3" xfId="58985"/>
    <cellStyle name="Output 6 6 4" xfId="58986"/>
    <cellStyle name="Output 6 6 5" xfId="58987"/>
    <cellStyle name="Output 6 6 6" xfId="58988"/>
    <cellStyle name="Output 6 6 7" xfId="58982"/>
    <cellStyle name="Output 6 7" xfId="2186"/>
    <cellStyle name="Output 6 7 2" xfId="58990"/>
    <cellStyle name="Output 6 7 2 2" xfId="58991"/>
    <cellStyle name="Output 6 7 3" xfId="58992"/>
    <cellStyle name="Output 6 7 4" xfId="58993"/>
    <cellStyle name="Output 6 7 5" xfId="58994"/>
    <cellStyle name="Output 6 7 6" xfId="58995"/>
    <cellStyle name="Output 6 7 7" xfId="58989"/>
    <cellStyle name="Output 6 8" xfId="3856"/>
    <cellStyle name="Output 6 8 2" xfId="58997"/>
    <cellStyle name="Output 6 8 2 2" xfId="58998"/>
    <cellStyle name="Output 6 8 3" xfId="58999"/>
    <cellStyle name="Output 6 8 4" xfId="59000"/>
    <cellStyle name="Output 6 8 5" xfId="59001"/>
    <cellStyle name="Output 6 8 6" xfId="59002"/>
    <cellStyle name="Output 6 8 7" xfId="58996"/>
    <cellStyle name="Output 6 9" xfId="5455"/>
    <cellStyle name="Output 6 9 2" xfId="59004"/>
    <cellStyle name="Output 6 9 2 2" xfId="59005"/>
    <cellStyle name="Output 6 9 3" xfId="59006"/>
    <cellStyle name="Output 6 9 4" xfId="59007"/>
    <cellStyle name="Output 6 9 5" xfId="59008"/>
    <cellStyle name="Output 6 9 6" xfId="59009"/>
    <cellStyle name="Output 6 9 7" xfId="59003"/>
    <cellStyle name="Output 7" xfId="438"/>
    <cellStyle name="Output 7 10" xfId="9806"/>
    <cellStyle name="Output 7 10 2" xfId="59011"/>
    <cellStyle name="Output 7 10 2 2" xfId="59012"/>
    <cellStyle name="Output 7 10 3" xfId="59013"/>
    <cellStyle name="Output 7 10 4" xfId="59014"/>
    <cellStyle name="Output 7 10 5" xfId="59015"/>
    <cellStyle name="Output 7 10 6" xfId="59016"/>
    <cellStyle name="Output 7 10 7" xfId="59010"/>
    <cellStyle name="Output 7 11" xfId="11580"/>
    <cellStyle name="Output 7 11 2" xfId="59018"/>
    <cellStyle name="Output 7 11 2 2" xfId="59019"/>
    <cellStyle name="Output 7 11 3" xfId="59020"/>
    <cellStyle name="Output 7 11 4" xfId="59021"/>
    <cellStyle name="Output 7 11 5" xfId="59022"/>
    <cellStyle name="Output 7 11 6" xfId="59023"/>
    <cellStyle name="Output 7 11 7" xfId="59017"/>
    <cellStyle name="Output 7 12" xfId="13282"/>
    <cellStyle name="Output 7 12 2" xfId="59025"/>
    <cellStyle name="Output 7 12 2 2" xfId="59026"/>
    <cellStyle name="Output 7 12 3" xfId="59027"/>
    <cellStyle name="Output 7 12 4" xfId="59028"/>
    <cellStyle name="Output 7 12 5" xfId="59029"/>
    <cellStyle name="Output 7 12 6" xfId="59024"/>
    <cellStyle name="Output 7 13" xfId="14894"/>
    <cellStyle name="Output 7 13 2" xfId="59031"/>
    <cellStyle name="Output 7 13 3" xfId="59030"/>
    <cellStyle name="Output 7 14" xfId="16505"/>
    <cellStyle name="Output 7 14 2" xfId="59033"/>
    <cellStyle name="Output 7 14 3" xfId="59032"/>
    <cellStyle name="Output 7 15" xfId="18110"/>
    <cellStyle name="Output 7 15 2" xfId="59034"/>
    <cellStyle name="Output 7 16" xfId="19714"/>
    <cellStyle name="Output 7 16 2" xfId="59035"/>
    <cellStyle name="Output 7 17" xfId="21306"/>
    <cellStyle name="Output 7 17 2" xfId="59036"/>
    <cellStyle name="Output 7 18" xfId="22888"/>
    <cellStyle name="Output 7 18 2" xfId="59037"/>
    <cellStyle name="Output 7 19" xfId="24403"/>
    <cellStyle name="Output 7 2" xfId="1028"/>
    <cellStyle name="Output 7 2 10" xfId="15864"/>
    <cellStyle name="Output 7 2 11" xfId="17469"/>
    <cellStyle name="Output 7 2 12" xfId="19072"/>
    <cellStyle name="Output 7 2 13" xfId="20664"/>
    <cellStyle name="Output 7 2 14" xfId="22241"/>
    <cellStyle name="Output 7 2 15" xfId="23762"/>
    <cellStyle name="Output 7 2 16" xfId="25235"/>
    <cellStyle name="Output 7 2 2" xfId="2823"/>
    <cellStyle name="Output 7 2 2 2" xfId="59039"/>
    <cellStyle name="Output 7 2 2 3" xfId="59038"/>
    <cellStyle name="Output 7 2 3" xfId="4486"/>
    <cellStyle name="Output 7 2 3 2" xfId="59040"/>
    <cellStyle name="Output 7 2 4" xfId="6078"/>
    <cellStyle name="Output 7 2 4 2" xfId="59041"/>
    <cellStyle name="Output 7 2 5" xfId="7650"/>
    <cellStyle name="Output 7 2 5 2" xfId="59042"/>
    <cellStyle name="Output 7 2 6" xfId="9165"/>
    <cellStyle name="Output 7 2 6 2" xfId="59043"/>
    <cellStyle name="Output 7 2 7" xfId="10638"/>
    <cellStyle name="Output 7 2 8" xfId="12551"/>
    <cellStyle name="Output 7 2 9" xfId="14252"/>
    <cellStyle name="Output 7 20" xfId="25906"/>
    <cellStyle name="Output 7 3" xfId="1436"/>
    <cellStyle name="Output 7 3 10" xfId="16236"/>
    <cellStyle name="Output 7 3 11" xfId="17841"/>
    <cellStyle name="Output 7 3 12" xfId="19444"/>
    <cellStyle name="Output 7 3 13" xfId="21036"/>
    <cellStyle name="Output 7 3 14" xfId="22613"/>
    <cellStyle name="Output 7 3 15" xfId="24134"/>
    <cellStyle name="Output 7 3 16" xfId="25607"/>
    <cellStyle name="Output 7 3 2" xfId="3195"/>
    <cellStyle name="Output 7 3 2 2" xfId="59045"/>
    <cellStyle name="Output 7 3 2 3" xfId="59044"/>
    <cellStyle name="Output 7 3 3" xfId="4858"/>
    <cellStyle name="Output 7 3 3 2" xfId="59046"/>
    <cellStyle name="Output 7 3 4" xfId="6450"/>
    <cellStyle name="Output 7 3 4 2" xfId="59047"/>
    <cellStyle name="Output 7 3 5" xfId="8022"/>
    <cellStyle name="Output 7 3 5 2" xfId="59048"/>
    <cellStyle name="Output 7 3 6" xfId="9537"/>
    <cellStyle name="Output 7 3 6 2" xfId="59049"/>
    <cellStyle name="Output 7 3 7" xfId="11010"/>
    <cellStyle name="Output 7 3 8" xfId="12923"/>
    <cellStyle name="Output 7 3 9" xfId="14624"/>
    <cellStyle name="Output 7 4" xfId="2370"/>
    <cellStyle name="Output 7 4 10" xfId="17017"/>
    <cellStyle name="Output 7 4 11" xfId="18621"/>
    <cellStyle name="Output 7 4 12" xfId="20219"/>
    <cellStyle name="Output 7 4 13" xfId="21797"/>
    <cellStyle name="Output 7 4 14" xfId="23333"/>
    <cellStyle name="Output 7 4 15" xfId="24807"/>
    <cellStyle name="Output 7 4 2" xfId="4034"/>
    <cellStyle name="Output 7 4 2 2" xfId="59051"/>
    <cellStyle name="Output 7 4 2 3" xfId="59050"/>
    <cellStyle name="Output 7 4 3" xfId="5629"/>
    <cellStyle name="Output 7 4 3 2" xfId="59052"/>
    <cellStyle name="Output 7 4 4" xfId="7208"/>
    <cellStyle name="Output 7 4 4 2" xfId="59053"/>
    <cellStyle name="Output 7 4 5" xfId="8736"/>
    <cellStyle name="Output 7 4 5 2" xfId="59054"/>
    <cellStyle name="Output 7 4 6" xfId="10210"/>
    <cellStyle name="Output 7 4 6 2" xfId="59055"/>
    <cellStyle name="Output 7 4 7" xfId="12098"/>
    <cellStyle name="Output 7 4 8" xfId="13799"/>
    <cellStyle name="Output 7 4 9" xfId="15412"/>
    <cellStyle name="Output 7 5" xfId="1853"/>
    <cellStyle name="Output 7 5 2" xfId="59057"/>
    <cellStyle name="Output 7 5 2 2" xfId="59058"/>
    <cellStyle name="Output 7 5 3" xfId="59059"/>
    <cellStyle name="Output 7 5 4" xfId="59060"/>
    <cellStyle name="Output 7 5 5" xfId="59061"/>
    <cellStyle name="Output 7 5 6" xfId="59062"/>
    <cellStyle name="Output 7 5 7" xfId="59056"/>
    <cellStyle name="Output 7 6" xfId="3523"/>
    <cellStyle name="Output 7 6 2" xfId="59064"/>
    <cellStyle name="Output 7 6 2 2" xfId="59065"/>
    <cellStyle name="Output 7 6 3" xfId="59066"/>
    <cellStyle name="Output 7 6 4" xfId="59067"/>
    <cellStyle name="Output 7 6 5" xfId="59068"/>
    <cellStyle name="Output 7 6 6" xfId="59069"/>
    <cellStyle name="Output 7 6 7" xfId="59063"/>
    <cellStyle name="Output 7 7" xfId="5127"/>
    <cellStyle name="Output 7 7 2" xfId="59071"/>
    <cellStyle name="Output 7 7 2 2" xfId="59072"/>
    <cellStyle name="Output 7 7 3" xfId="59073"/>
    <cellStyle name="Output 7 7 4" xfId="59074"/>
    <cellStyle name="Output 7 7 5" xfId="59075"/>
    <cellStyle name="Output 7 7 6" xfId="59076"/>
    <cellStyle name="Output 7 7 7" xfId="59070"/>
    <cellStyle name="Output 7 8" xfId="6719"/>
    <cellStyle name="Output 7 8 2" xfId="59078"/>
    <cellStyle name="Output 7 8 2 2" xfId="59079"/>
    <cellStyle name="Output 7 8 3" xfId="59080"/>
    <cellStyle name="Output 7 8 4" xfId="59081"/>
    <cellStyle name="Output 7 8 5" xfId="59082"/>
    <cellStyle name="Output 7 8 6" xfId="59083"/>
    <cellStyle name="Output 7 8 7" xfId="59077"/>
    <cellStyle name="Output 7 9" xfId="8291"/>
    <cellStyle name="Output 7 9 2" xfId="59085"/>
    <cellStyle name="Output 7 9 2 2" xfId="59086"/>
    <cellStyle name="Output 7 9 3" xfId="59087"/>
    <cellStyle name="Output 7 9 4" xfId="59088"/>
    <cellStyle name="Output 7 9 5" xfId="59089"/>
    <cellStyle name="Output 7 9 6" xfId="59090"/>
    <cellStyle name="Output 7 9 7" xfId="59084"/>
    <cellStyle name="Output 8" xfId="538"/>
    <cellStyle name="Output 8 10" xfId="9904"/>
    <cellStyle name="Output 8 10 2" xfId="59092"/>
    <cellStyle name="Output 8 10 2 2" xfId="59093"/>
    <cellStyle name="Output 8 10 3" xfId="59094"/>
    <cellStyle name="Output 8 10 4" xfId="59095"/>
    <cellStyle name="Output 8 10 5" xfId="59096"/>
    <cellStyle name="Output 8 10 6" xfId="59097"/>
    <cellStyle name="Output 8 10 7" xfId="59091"/>
    <cellStyle name="Output 8 11" xfId="11680"/>
    <cellStyle name="Output 8 11 2" xfId="59099"/>
    <cellStyle name="Output 8 11 2 2" xfId="59100"/>
    <cellStyle name="Output 8 11 3" xfId="59101"/>
    <cellStyle name="Output 8 11 4" xfId="59102"/>
    <cellStyle name="Output 8 11 5" xfId="59103"/>
    <cellStyle name="Output 8 11 6" xfId="59104"/>
    <cellStyle name="Output 8 11 7" xfId="59098"/>
    <cellStyle name="Output 8 12" xfId="13382"/>
    <cellStyle name="Output 8 12 2" xfId="59106"/>
    <cellStyle name="Output 8 12 2 2" xfId="59107"/>
    <cellStyle name="Output 8 12 3" xfId="59108"/>
    <cellStyle name="Output 8 12 4" xfId="59109"/>
    <cellStyle name="Output 8 12 5" xfId="59110"/>
    <cellStyle name="Output 8 12 6" xfId="59105"/>
    <cellStyle name="Output 8 13" xfId="14994"/>
    <cellStyle name="Output 8 13 2" xfId="59112"/>
    <cellStyle name="Output 8 13 3" xfId="59111"/>
    <cellStyle name="Output 8 14" xfId="16605"/>
    <cellStyle name="Output 8 14 2" xfId="59114"/>
    <cellStyle name="Output 8 14 3" xfId="59113"/>
    <cellStyle name="Output 8 15" xfId="18209"/>
    <cellStyle name="Output 8 15 2" xfId="59115"/>
    <cellStyle name="Output 8 16" xfId="19813"/>
    <cellStyle name="Output 8 16 2" xfId="59116"/>
    <cellStyle name="Output 8 17" xfId="21406"/>
    <cellStyle name="Output 8 17 2" xfId="59117"/>
    <cellStyle name="Output 8 18" xfId="22986"/>
    <cellStyle name="Output 8 18 2" xfId="59118"/>
    <cellStyle name="Output 8 19" xfId="24501"/>
    <cellStyle name="Output 8 2" xfId="1128"/>
    <cellStyle name="Output 8 2 10" xfId="15962"/>
    <cellStyle name="Output 8 2 11" xfId="17567"/>
    <cellStyle name="Output 8 2 12" xfId="19170"/>
    <cellStyle name="Output 8 2 13" xfId="20762"/>
    <cellStyle name="Output 8 2 14" xfId="22339"/>
    <cellStyle name="Output 8 2 15" xfId="23860"/>
    <cellStyle name="Output 8 2 16" xfId="25333"/>
    <cellStyle name="Output 8 2 2" xfId="2921"/>
    <cellStyle name="Output 8 2 2 2" xfId="59120"/>
    <cellStyle name="Output 8 2 2 3" xfId="59119"/>
    <cellStyle name="Output 8 2 3" xfId="4584"/>
    <cellStyle name="Output 8 2 3 2" xfId="59121"/>
    <cellStyle name="Output 8 2 4" xfId="6176"/>
    <cellStyle name="Output 8 2 4 2" xfId="59122"/>
    <cellStyle name="Output 8 2 5" xfId="7748"/>
    <cellStyle name="Output 8 2 5 2" xfId="59123"/>
    <cellStyle name="Output 8 2 6" xfId="9263"/>
    <cellStyle name="Output 8 2 6 2" xfId="59124"/>
    <cellStyle name="Output 8 2 7" xfId="10736"/>
    <cellStyle name="Output 8 2 8" xfId="12649"/>
    <cellStyle name="Output 8 2 9" xfId="14350"/>
    <cellStyle name="Output 8 20" xfId="26055"/>
    <cellStyle name="Output 8 3" xfId="1536"/>
    <cellStyle name="Output 8 3 10" xfId="16334"/>
    <cellStyle name="Output 8 3 11" xfId="17939"/>
    <cellStyle name="Output 8 3 12" xfId="19542"/>
    <cellStyle name="Output 8 3 13" xfId="21134"/>
    <cellStyle name="Output 8 3 14" xfId="22711"/>
    <cellStyle name="Output 8 3 15" xfId="24232"/>
    <cellStyle name="Output 8 3 16" xfId="25705"/>
    <cellStyle name="Output 8 3 2" xfId="3293"/>
    <cellStyle name="Output 8 3 2 2" xfId="59126"/>
    <cellStyle name="Output 8 3 2 3" xfId="59125"/>
    <cellStyle name="Output 8 3 3" xfId="4956"/>
    <cellStyle name="Output 8 3 3 2" xfId="59127"/>
    <cellStyle name="Output 8 3 4" xfId="6548"/>
    <cellStyle name="Output 8 3 4 2" xfId="59128"/>
    <cellStyle name="Output 8 3 5" xfId="8120"/>
    <cellStyle name="Output 8 3 5 2" xfId="59129"/>
    <cellStyle name="Output 8 3 6" xfId="9635"/>
    <cellStyle name="Output 8 3 6 2" xfId="59130"/>
    <cellStyle name="Output 8 3 7" xfId="11108"/>
    <cellStyle name="Output 8 3 8" xfId="13021"/>
    <cellStyle name="Output 8 3 9" xfId="14722"/>
    <cellStyle name="Output 8 4" xfId="2470"/>
    <cellStyle name="Output 8 4 10" xfId="17117"/>
    <cellStyle name="Output 8 4 11" xfId="18721"/>
    <cellStyle name="Output 8 4 12" xfId="20319"/>
    <cellStyle name="Output 8 4 13" xfId="21896"/>
    <cellStyle name="Output 8 4 14" xfId="23432"/>
    <cellStyle name="Output 8 4 15" xfId="24905"/>
    <cellStyle name="Output 8 4 2" xfId="4133"/>
    <cellStyle name="Output 8 4 2 2" xfId="59132"/>
    <cellStyle name="Output 8 4 2 3" xfId="59131"/>
    <cellStyle name="Output 8 4 3" xfId="5728"/>
    <cellStyle name="Output 8 4 3 2" xfId="59133"/>
    <cellStyle name="Output 8 4 4" xfId="7307"/>
    <cellStyle name="Output 8 4 4 2" xfId="59134"/>
    <cellStyle name="Output 8 4 5" xfId="8835"/>
    <cellStyle name="Output 8 4 5 2" xfId="59135"/>
    <cellStyle name="Output 8 4 6" xfId="10308"/>
    <cellStyle name="Output 8 4 6 2" xfId="59136"/>
    <cellStyle name="Output 8 4 7" xfId="12198"/>
    <cellStyle name="Output 8 4 8" xfId="13899"/>
    <cellStyle name="Output 8 4 9" xfId="15511"/>
    <cellStyle name="Output 8 5" xfId="1953"/>
    <cellStyle name="Output 8 5 2" xfId="59138"/>
    <cellStyle name="Output 8 5 2 2" xfId="59139"/>
    <cellStyle name="Output 8 5 3" xfId="59140"/>
    <cellStyle name="Output 8 5 4" xfId="59141"/>
    <cellStyle name="Output 8 5 5" xfId="59142"/>
    <cellStyle name="Output 8 5 6" xfId="59143"/>
    <cellStyle name="Output 8 5 7" xfId="59137"/>
    <cellStyle name="Output 8 6" xfId="3622"/>
    <cellStyle name="Output 8 6 2" xfId="59145"/>
    <cellStyle name="Output 8 6 2 2" xfId="59146"/>
    <cellStyle name="Output 8 6 3" xfId="59147"/>
    <cellStyle name="Output 8 6 4" xfId="59148"/>
    <cellStyle name="Output 8 6 5" xfId="59149"/>
    <cellStyle name="Output 8 6 6" xfId="59150"/>
    <cellStyle name="Output 8 6 7" xfId="59144"/>
    <cellStyle name="Output 8 7" xfId="5226"/>
    <cellStyle name="Output 8 7 2" xfId="59152"/>
    <cellStyle name="Output 8 7 2 2" xfId="59153"/>
    <cellStyle name="Output 8 7 3" xfId="59154"/>
    <cellStyle name="Output 8 7 4" xfId="59155"/>
    <cellStyle name="Output 8 7 5" xfId="59156"/>
    <cellStyle name="Output 8 7 6" xfId="59157"/>
    <cellStyle name="Output 8 7 7" xfId="59151"/>
    <cellStyle name="Output 8 8" xfId="6818"/>
    <cellStyle name="Output 8 8 2" xfId="59159"/>
    <cellStyle name="Output 8 8 2 2" xfId="59160"/>
    <cellStyle name="Output 8 8 3" xfId="59161"/>
    <cellStyle name="Output 8 8 4" xfId="59162"/>
    <cellStyle name="Output 8 8 5" xfId="59163"/>
    <cellStyle name="Output 8 8 6" xfId="59164"/>
    <cellStyle name="Output 8 8 7" xfId="59158"/>
    <cellStyle name="Output 8 9" xfId="8389"/>
    <cellStyle name="Output 8 9 2" xfId="59166"/>
    <cellStyle name="Output 8 9 2 2" xfId="59167"/>
    <cellStyle name="Output 8 9 3" xfId="59168"/>
    <cellStyle name="Output 8 9 4" xfId="59169"/>
    <cellStyle name="Output 8 9 5" xfId="59170"/>
    <cellStyle name="Output 8 9 6" xfId="59171"/>
    <cellStyle name="Output 8 9 7" xfId="59165"/>
    <cellStyle name="Output 9" xfId="658"/>
    <cellStyle name="Output 9 10" xfId="10017"/>
    <cellStyle name="Output 9 10 2" xfId="59173"/>
    <cellStyle name="Output 9 10 2 2" xfId="59174"/>
    <cellStyle name="Output 9 10 3" xfId="59175"/>
    <cellStyle name="Output 9 10 4" xfId="59176"/>
    <cellStyle name="Output 9 10 5" xfId="59177"/>
    <cellStyle name="Output 9 10 6" xfId="59178"/>
    <cellStyle name="Output 9 10 7" xfId="59172"/>
    <cellStyle name="Output 9 11" xfId="11800"/>
    <cellStyle name="Output 9 11 2" xfId="59180"/>
    <cellStyle name="Output 9 11 2 2" xfId="59181"/>
    <cellStyle name="Output 9 11 3" xfId="59182"/>
    <cellStyle name="Output 9 11 4" xfId="59183"/>
    <cellStyle name="Output 9 11 5" xfId="59184"/>
    <cellStyle name="Output 9 11 6" xfId="59185"/>
    <cellStyle name="Output 9 11 7" xfId="59179"/>
    <cellStyle name="Output 9 12" xfId="13502"/>
    <cellStyle name="Output 9 12 2" xfId="59187"/>
    <cellStyle name="Output 9 12 2 2" xfId="59188"/>
    <cellStyle name="Output 9 12 3" xfId="59189"/>
    <cellStyle name="Output 9 12 4" xfId="59190"/>
    <cellStyle name="Output 9 12 5" xfId="59191"/>
    <cellStyle name="Output 9 12 6" xfId="59186"/>
    <cellStyle name="Output 9 13" xfId="15114"/>
    <cellStyle name="Output 9 13 2" xfId="59193"/>
    <cellStyle name="Output 9 13 3" xfId="59192"/>
    <cellStyle name="Output 9 14" xfId="16725"/>
    <cellStyle name="Output 9 14 2" xfId="59195"/>
    <cellStyle name="Output 9 14 3" xfId="59194"/>
    <cellStyle name="Output 9 15" xfId="18327"/>
    <cellStyle name="Output 9 15 2" xfId="59196"/>
    <cellStyle name="Output 9 16" xfId="19930"/>
    <cellStyle name="Output 9 16 2" xfId="59197"/>
    <cellStyle name="Output 9 17" xfId="21524"/>
    <cellStyle name="Output 9 17 2" xfId="59198"/>
    <cellStyle name="Output 9 18" xfId="23100"/>
    <cellStyle name="Output 9 18 2" xfId="59199"/>
    <cellStyle name="Output 9 19" xfId="24614"/>
    <cellStyle name="Output 9 2" xfId="1248"/>
    <cellStyle name="Output 9 2 10" xfId="16075"/>
    <cellStyle name="Output 9 2 11" xfId="17680"/>
    <cellStyle name="Output 9 2 12" xfId="19283"/>
    <cellStyle name="Output 9 2 13" xfId="20875"/>
    <cellStyle name="Output 9 2 14" xfId="22452"/>
    <cellStyle name="Output 9 2 15" xfId="23973"/>
    <cellStyle name="Output 9 2 16" xfId="25446"/>
    <cellStyle name="Output 9 2 2" xfId="3034"/>
    <cellStyle name="Output 9 2 2 2" xfId="59201"/>
    <cellStyle name="Output 9 2 2 3" xfId="59200"/>
    <cellStyle name="Output 9 2 3" xfId="4697"/>
    <cellStyle name="Output 9 2 3 2" xfId="59202"/>
    <cellStyle name="Output 9 2 4" xfId="6289"/>
    <cellStyle name="Output 9 2 4 2" xfId="59203"/>
    <cellStyle name="Output 9 2 5" xfId="7861"/>
    <cellStyle name="Output 9 2 5 2" xfId="59204"/>
    <cellStyle name="Output 9 2 6" xfId="9376"/>
    <cellStyle name="Output 9 2 6 2" xfId="59205"/>
    <cellStyle name="Output 9 2 7" xfId="10849"/>
    <cellStyle name="Output 9 2 8" xfId="12762"/>
    <cellStyle name="Output 9 2 9" xfId="14463"/>
    <cellStyle name="Output 9 20" xfId="26104"/>
    <cellStyle name="Output 9 3" xfId="1656"/>
    <cellStyle name="Output 9 3 10" xfId="16447"/>
    <cellStyle name="Output 9 3 11" xfId="18052"/>
    <cellStyle name="Output 9 3 12" xfId="19655"/>
    <cellStyle name="Output 9 3 13" xfId="21247"/>
    <cellStyle name="Output 9 3 14" xfId="22824"/>
    <cellStyle name="Output 9 3 15" xfId="24345"/>
    <cellStyle name="Output 9 3 16" xfId="25818"/>
    <cellStyle name="Output 9 3 2" xfId="3406"/>
    <cellStyle name="Output 9 3 2 2" xfId="59207"/>
    <cellStyle name="Output 9 3 2 3" xfId="59206"/>
    <cellStyle name="Output 9 3 3" xfId="5069"/>
    <cellStyle name="Output 9 3 3 2" xfId="59208"/>
    <cellStyle name="Output 9 3 4" xfId="6661"/>
    <cellStyle name="Output 9 3 4 2" xfId="59209"/>
    <cellStyle name="Output 9 3 5" xfId="8233"/>
    <cellStyle name="Output 9 3 5 2" xfId="59210"/>
    <cellStyle name="Output 9 3 6" xfId="9748"/>
    <cellStyle name="Output 9 3 6 2" xfId="59211"/>
    <cellStyle name="Output 9 3 7" xfId="11221"/>
    <cellStyle name="Output 9 3 8" xfId="13134"/>
    <cellStyle name="Output 9 3 9" xfId="14835"/>
    <cellStyle name="Output 9 4" xfId="2590"/>
    <cellStyle name="Output 9 4 10" xfId="17237"/>
    <cellStyle name="Output 9 4 11" xfId="18840"/>
    <cellStyle name="Output 9 4 12" xfId="20437"/>
    <cellStyle name="Output 9 4 13" xfId="22013"/>
    <cellStyle name="Output 9 4 14" xfId="23545"/>
    <cellStyle name="Output 9 4 15" xfId="25018"/>
    <cellStyle name="Output 9 4 2" xfId="4253"/>
    <cellStyle name="Output 9 4 2 2" xfId="59213"/>
    <cellStyle name="Output 9 4 2 3" xfId="59212"/>
    <cellStyle name="Output 9 4 3" xfId="5847"/>
    <cellStyle name="Output 9 4 3 2" xfId="59214"/>
    <cellStyle name="Output 9 4 4" xfId="7423"/>
    <cellStyle name="Output 9 4 4 2" xfId="59215"/>
    <cellStyle name="Output 9 4 5" xfId="8948"/>
    <cellStyle name="Output 9 4 5 2" xfId="59216"/>
    <cellStyle name="Output 9 4 6" xfId="10421"/>
    <cellStyle name="Output 9 4 6 2" xfId="59217"/>
    <cellStyle name="Output 9 4 7" xfId="12318"/>
    <cellStyle name="Output 9 4 8" xfId="14019"/>
    <cellStyle name="Output 9 4 9" xfId="15631"/>
    <cellStyle name="Output 9 5" xfId="2073"/>
    <cellStyle name="Output 9 5 2" xfId="59219"/>
    <cellStyle name="Output 9 5 2 2" xfId="59220"/>
    <cellStyle name="Output 9 5 3" xfId="59221"/>
    <cellStyle name="Output 9 5 4" xfId="59222"/>
    <cellStyle name="Output 9 5 5" xfId="59223"/>
    <cellStyle name="Output 9 5 6" xfId="59224"/>
    <cellStyle name="Output 9 5 7" xfId="59218"/>
    <cellStyle name="Output 9 6" xfId="3742"/>
    <cellStyle name="Output 9 6 2" xfId="59226"/>
    <cellStyle name="Output 9 6 2 2" xfId="59227"/>
    <cellStyle name="Output 9 6 3" xfId="59228"/>
    <cellStyle name="Output 9 6 4" xfId="59229"/>
    <cellStyle name="Output 9 6 5" xfId="59230"/>
    <cellStyle name="Output 9 6 6" xfId="59231"/>
    <cellStyle name="Output 9 6 7" xfId="59225"/>
    <cellStyle name="Output 9 7" xfId="5345"/>
    <cellStyle name="Output 9 7 2" xfId="59233"/>
    <cellStyle name="Output 9 7 2 2" xfId="59234"/>
    <cellStyle name="Output 9 7 3" xfId="59235"/>
    <cellStyle name="Output 9 7 4" xfId="59236"/>
    <cellStyle name="Output 9 7 5" xfId="59237"/>
    <cellStyle name="Output 9 7 6" xfId="59238"/>
    <cellStyle name="Output 9 7 7" xfId="59232"/>
    <cellStyle name="Output 9 8" xfId="6934"/>
    <cellStyle name="Output 9 8 2" xfId="59240"/>
    <cellStyle name="Output 9 8 2 2" xfId="59241"/>
    <cellStyle name="Output 9 8 3" xfId="59242"/>
    <cellStyle name="Output 9 8 4" xfId="59243"/>
    <cellStyle name="Output 9 8 5" xfId="59244"/>
    <cellStyle name="Output 9 8 6" xfId="59245"/>
    <cellStyle name="Output 9 8 7" xfId="59239"/>
    <cellStyle name="Output 9 9" xfId="8503"/>
    <cellStyle name="Output 9 9 2" xfId="59247"/>
    <cellStyle name="Output 9 9 2 2" xfId="59248"/>
    <cellStyle name="Output 9 9 3" xfId="59249"/>
    <cellStyle name="Output 9 9 4" xfId="59250"/>
    <cellStyle name="Output 9 9 5" xfId="59251"/>
    <cellStyle name="Output 9 9 6" xfId="59252"/>
    <cellStyle name="Output 9 9 7" xfId="59246"/>
    <cellStyle name="Porcentaje" xfId="59307" builtinId="5"/>
    <cellStyle name="Porcentaje 2" xfId="115"/>
    <cellStyle name="Porcentaje 2 2" xfId="203"/>
    <cellStyle name="Porcentaje 2 2 2" xfId="26014"/>
    <cellStyle name="Porcentaje 2 2 2 2" xfId="26070"/>
    <cellStyle name="Porcentaje 2 2 3" xfId="26013"/>
    <cellStyle name="Porcentaje 2 3" xfId="2140"/>
    <cellStyle name="Porcentaje 2 3 2" xfId="11867"/>
    <cellStyle name="Porcentaje 2 3 2 2" xfId="26077"/>
    <cellStyle name="Porcentaje 2 3 3" xfId="26026"/>
    <cellStyle name="Porcentaje 2 4" xfId="26083"/>
    <cellStyle name="Porcentaje 2 5" xfId="26011"/>
    <cellStyle name="Porcentaje 2 6" xfId="25881"/>
    <cellStyle name="Porcentaje 3" xfId="261"/>
    <cellStyle name="Porcentaje 4" xfId="160"/>
    <cellStyle name="Porcentaje 4 2" xfId="26020"/>
    <cellStyle name="Porcentaje 5" xfId="59253"/>
    <cellStyle name="Porcentaje 6" xfId="25861"/>
    <cellStyle name="Porcentual 2" xfId="59310"/>
    <cellStyle name="Porcentual 2 2" xfId="26027"/>
    <cellStyle name="Salida" xfId="33" builtinId="21" customBuiltin="1"/>
    <cellStyle name="Texto de advertencia" xfId="37" builtinId="11" customBuiltin="1"/>
    <cellStyle name="Texto explicativo" xfId="38" builtinId="53" customBuiltin="1"/>
    <cellStyle name="Title" xfId="101"/>
    <cellStyle name="Title 2" xfId="200"/>
    <cellStyle name="Title 3" xfId="258"/>
    <cellStyle name="Title 4" xfId="157"/>
    <cellStyle name="Título" xfId="26" builtinId="15" customBuiltin="1"/>
    <cellStyle name="Título 2" xfId="27" builtinId="17" customBuiltin="1"/>
    <cellStyle name="Título 3" xfId="28" builtinId="18" customBuiltin="1"/>
    <cellStyle name="Total" xfId="39" builtinId="25" customBuiltin="1"/>
    <cellStyle name="Warning Text" xfId="102"/>
    <cellStyle name="Warning Text 2" xfId="201"/>
    <cellStyle name="Warning Text 3" xfId="259"/>
    <cellStyle name="Warning Text 4" xfId="158"/>
  </cellStyles>
  <dxfs count="113">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theme="0" tint="-4.9989318521683403E-2"/>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theme="0" tint="-4.9989318521683403E-2"/>
        </patternFill>
      </fill>
    </dxf>
    <dxf>
      <fill>
        <patternFill>
          <bgColor theme="0" tint="-4.9989318521683403E-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theme="0" tint="-4.9989318521683403E-2"/>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rgb="FFFF0000"/>
        </patternFill>
      </fill>
    </dxf>
    <dxf>
      <fill>
        <patternFill>
          <bgColor rgb="FFC0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9525</xdr:colOff>
      <xdr:row>12</xdr:row>
      <xdr:rowOff>0</xdr:rowOff>
    </xdr:from>
    <xdr:to>
      <xdr:col>1</xdr:col>
      <xdr:colOff>76200</xdr:colOff>
      <xdr:row>12</xdr:row>
      <xdr:rowOff>0</xdr:rowOff>
    </xdr:to>
    <xdr:sp macro="" textlink="">
      <xdr:nvSpPr>
        <xdr:cNvPr id="2" name="Texto 42">
          <a:extLst>
            <a:ext uri="{FF2B5EF4-FFF2-40B4-BE49-F238E27FC236}">
              <a16:creationId xmlns:a16="http://schemas.microsoft.com/office/drawing/2014/main" xmlns="" id="{00000000-0008-0000-0100-000002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6</xdr:row>
      <xdr:rowOff>0</xdr:rowOff>
    </xdr:from>
    <xdr:to>
      <xdr:col>1</xdr:col>
      <xdr:colOff>76200</xdr:colOff>
      <xdr:row>6</xdr:row>
      <xdr:rowOff>0</xdr:rowOff>
    </xdr:to>
    <xdr:sp macro="" textlink="">
      <xdr:nvSpPr>
        <xdr:cNvPr id="3" name="Texto 46">
          <a:extLst>
            <a:ext uri="{FF2B5EF4-FFF2-40B4-BE49-F238E27FC236}">
              <a16:creationId xmlns:a16="http://schemas.microsoft.com/office/drawing/2014/main" xmlns="" id="{00000000-0008-0000-0100-000003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 name="Texto 47">
          <a:extLst>
            <a:ext uri="{FF2B5EF4-FFF2-40B4-BE49-F238E27FC236}">
              <a16:creationId xmlns:a16="http://schemas.microsoft.com/office/drawing/2014/main" xmlns="" id="{00000000-0008-0000-0100-000004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5" name="Texto 48">
          <a:extLst>
            <a:ext uri="{FF2B5EF4-FFF2-40B4-BE49-F238E27FC236}">
              <a16:creationId xmlns:a16="http://schemas.microsoft.com/office/drawing/2014/main" xmlns="" id="{00000000-0008-0000-0100-000005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6" name="Texto 49">
          <a:extLst>
            <a:ext uri="{FF2B5EF4-FFF2-40B4-BE49-F238E27FC236}">
              <a16:creationId xmlns:a16="http://schemas.microsoft.com/office/drawing/2014/main" xmlns="" id="{00000000-0008-0000-0100-000006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7" name="Texto 50">
          <a:extLst>
            <a:ext uri="{FF2B5EF4-FFF2-40B4-BE49-F238E27FC236}">
              <a16:creationId xmlns:a16="http://schemas.microsoft.com/office/drawing/2014/main" xmlns="" id="{00000000-0008-0000-0100-000007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8" name="Texto 51">
          <a:extLst>
            <a:ext uri="{FF2B5EF4-FFF2-40B4-BE49-F238E27FC236}">
              <a16:creationId xmlns:a16="http://schemas.microsoft.com/office/drawing/2014/main" xmlns="" id="{00000000-0008-0000-0100-000008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9" name="Texto 52">
          <a:extLst>
            <a:ext uri="{FF2B5EF4-FFF2-40B4-BE49-F238E27FC236}">
              <a16:creationId xmlns:a16="http://schemas.microsoft.com/office/drawing/2014/main" xmlns="" id="{00000000-0008-0000-0100-000009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0" name="Texto 53">
          <a:extLst>
            <a:ext uri="{FF2B5EF4-FFF2-40B4-BE49-F238E27FC236}">
              <a16:creationId xmlns:a16="http://schemas.microsoft.com/office/drawing/2014/main" xmlns="" id="{00000000-0008-0000-0100-00000A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1" name="Texto 54">
          <a:extLst>
            <a:ext uri="{FF2B5EF4-FFF2-40B4-BE49-F238E27FC236}">
              <a16:creationId xmlns:a16="http://schemas.microsoft.com/office/drawing/2014/main" xmlns="" id="{00000000-0008-0000-0100-00000B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2" name="Texto 55">
          <a:extLst>
            <a:ext uri="{FF2B5EF4-FFF2-40B4-BE49-F238E27FC236}">
              <a16:creationId xmlns:a16="http://schemas.microsoft.com/office/drawing/2014/main" xmlns="" id="{00000000-0008-0000-0100-00000C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3" name="Texto 56">
          <a:extLst>
            <a:ext uri="{FF2B5EF4-FFF2-40B4-BE49-F238E27FC236}">
              <a16:creationId xmlns:a16="http://schemas.microsoft.com/office/drawing/2014/main" xmlns="" id="{00000000-0008-0000-0100-00000D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4" name="Texto 57">
          <a:extLst>
            <a:ext uri="{FF2B5EF4-FFF2-40B4-BE49-F238E27FC236}">
              <a16:creationId xmlns:a16="http://schemas.microsoft.com/office/drawing/2014/main" xmlns="" id="{00000000-0008-0000-0100-00000E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5" name="Texto 58">
          <a:extLst>
            <a:ext uri="{FF2B5EF4-FFF2-40B4-BE49-F238E27FC236}">
              <a16:creationId xmlns:a16="http://schemas.microsoft.com/office/drawing/2014/main" xmlns="" id="{00000000-0008-0000-0100-00000F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16" name="Texto 180">
          <a:extLst>
            <a:ext uri="{FF2B5EF4-FFF2-40B4-BE49-F238E27FC236}">
              <a16:creationId xmlns:a16="http://schemas.microsoft.com/office/drawing/2014/main" xmlns="" id="{00000000-0008-0000-0100-000010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7" name="Texto 198">
          <a:extLst>
            <a:ext uri="{FF2B5EF4-FFF2-40B4-BE49-F238E27FC236}">
              <a16:creationId xmlns:a16="http://schemas.microsoft.com/office/drawing/2014/main" xmlns="" id="{00000000-0008-0000-0100-000011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18" name="Texto 200">
          <a:extLst>
            <a:ext uri="{FF2B5EF4-FFF2-40B4-BE49-F238E27FC236}">
              <a16:creationId xmlns:a16="http://schemas.microsoft.com/office/drawing/2014/main" xmlns="" id="{00000000-0008-0000-0100-000012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19" name="Texto 201">
          <a:extLst>
            <a:ext uri="{FF2B5EF4-FFF2-40B4-BE49-F238E27FC236}">
              <a16:creationId xmlns:a16="http://schemas.microsoft.com/office/drawing/2014/main" xmlns="" id="{00000000-0008-0000-0100-000013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0" name="Texto 268">
          <a:extLst>
            <a:ext uri="{FF2B5EF4-FFF2-40B4-BE49-F238E27FC236}">
              <a16:creationId xmlns:a16="http://schemas.microsoft.com/office/drawing/2014/main" xmlns="" id="{00000000-0008-0000-0100-000014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1" name="Texto 286">
          <a:extLst>
            <a:ext uri="{FF2B5EF4-FFF2-40B4-BE49-F238E27FC236}">
              <a16:creationId xmlns:a16="http://schemas.microsoft.com/office/drawing/2014/main" xmlns="" id="{00000000-0008-0000-0100-000015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2" name="Texto 289">
          <a:extLst>
            <a:ext uri="{FF2B5EF4-FFF2-40B4-BE49-F238E27FC236}">
              <a16:creationId xmlns:a16="http://schemas.microsoft.com/office/drawing/2014/main" xmlns="" id="{00000000-0008-0000-0100-000016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3" name="Texto 42">
          <a:extLst>
            <a:ext uri="{FF2B5EF4-FFF2-40B4-BE49-F238E27FC236}">
              <a16:creationId xmlns:a16="http://schemas.microsoft.com/office/drawing/2014/main" xmlns="" id="{00000000-0008-0000-0100-000017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4" name="Texto 42">
          <a:extLst>
            <a:ext uri="{FF2B5EF4-FFF2-40B4-BE49-F238E27FC236}">
              <a16:creationId xmlns:a16="http://schemas.microsoft.com/office/drawing/2014/main" xmlns="" id="{00000000-0008-0000-0100-000018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5" name="Texto 268">
          <a:extLst>
            <a:ext uri="{FF2B5EF4-FFF2-40B4-BE49-F238E27FC236}">
              <a16:creationId xmlns:a16="http://schemas.microsoft.com/office/drawing/2014/main" xmlns="" id="{00000000-0008-0000-0100-000019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6" name="Texto 286">
          <a:extLst>
            <a:ext uri="{FF2B5EF4-FFF2-40B4-BE49-F238E27FC236}">
              <a16:creationId xmlns:a16="http://schemas.microsoft.com/office/drawing/2014/main" xmlns="" id="{00000000-0008-0000-0100-00001A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7" name="Texto 289">
          <a:extLst>
            <a:ext uri="{FF2B5EF4-FFF2-40B4-BE49-F238E27FC236}">
              <a16:creationId xmlns:a16="http://schemas.microsoft.com/office/drawing/2014/main" xmlns="" id="{00000000-0008-0000-0100-00001B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8" name="Texto 42">
          <a:extLst>
            <a:ext uri="{FF2B5EF4-FFF2-40B4-BE49-F238E27FC236}">
              <a16:creationId xmlns:a16="http://schemas.microsoft.com/office/drawing/2014/main" xmlns="" id="{00000000-0008-0000-0100-00001C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9" name="Texto 268">
          <a:extLst>
            <a:ext uri="{FF2B5EF4-FFF2-40B4-BE49-F238E27FC236}">
              <a16:creationId xmlns:a16="http://schemas.microsoft.com/office/drawing/2014/main" xmlns="" id="{00000000-0008-0000-0100-00001D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30" name="Texto 42">
          <a:extLst>
            <a:ext uri="{FF2B5EF4-FFF2-40B4-BE49-F238E27FC236}">
              <a16:creationId xmlns:a16="http://schemas.microsoft.com/office/drawing/2014/main" xmlns="" id="{00000000-0008-0000-0100-00001E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6</xdr:row>
      <xdr:rowOff>0</xdr:rowOff>
    </xdr:from>
    <xdr:to>
      <xdr:col>1</xdr:col>
      <xdr:colOff>76200</xdr:colOff>
      <xdr:row>6</xdr:row>
      <xdr:rowOff>0</xdr:rowOff>
    </xdr:to>
    <xdr:sp macro="" textlink="">
      <xdr:nvSpPr>
        <xdr:cNvPr id="31" name="Texto 46">
          <a:extLst>
            <a:ext uri="{FF2B5EF4-FFF2-40B4-BE49-F238E27FC236}">
              <a16:creationId xmlns:a16="http://schemas.microsoft.com/office/drawing/2014/main" xmlns="" id="{00000000-0008-0000-0100-00001F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2" name="Texto 47">
          <a:extLst>
            <a:ext uri="{FF2B5EF4-FFF2-40B4-BE49-F238E27FC236}">
              <a16:creationId xmlns:a16="http://schemas.microsoft.com/office/drawing/2014/main" xmlns="" id="{00000000-0008-0000-0100-000020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3" name="Texto 48">
          <a:extLst>
            <a:ext uri="{FF2B5EF4-FFF2-40B4-BE49-F238E27FC236}">
              <a16:creationId xmlns:a16="http://schemas.microsoft.com/office/drawing/2014/main" xmlns="" id="{00000000-0008-0000-0100-000021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4" name="Texto 49">
          <a:extLst>
            <a:ext uri="{FF2B5EF4-FFF2-40B4-BE49-F238E27FC236}">
              <a16:creationId xmlns:a16="http://schemas.microsoft.com/office/drawing/2014/main" xmlns="" id="{00000000-0008-0000-0100-000022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5" name="Texto 50">
          <a:extLst>
            <a:ext uri="{FF2B5EF4-FFF2-40B4-BE49-F238E27FC236}">
              <a16:creationId xmlns:a16="http://schemas.microsoft.com/office/drawing/2014/main" xmlns="" id="{00000000-0008-0000-0100-000023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6" name="Texto 51">
          <a:extLst>
            <a:ext uri="{FF2B5EF4-FFF2-40B4-BE49-F238E27FC236}">
              <a16:creationId xmlns:a16="http://schemas.microsoft.com/office/drawing/2014/main" xmlns="" id="{00000000-0008-0000-0100-000024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7" name="Texto 52">
          <a:extLst>
            <a:ext uri="{FF2B5EF4-FFF2-40B4-BE49-F238E27FC236}">
              <a16:creationId xmlns:a16="http://schemas.microsoft.com/office/drawing/2014/main" xmlns="" id="{00000000-0008-0000-0100-000025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8" name="Texto 53">
          <a:extLst>
            <a:ext uri="{FF2B5EF4-FFF2-40B4-BE49-F238E27FC236}">
              <a16:creationId xmlns:a16="http://schemas.microsoft.com/office/drawing/2014/main" xmlns="" id="{00000000-0008-0000-0100-000026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9" name="Texto 54">
          <a:extLst>
            <a:ext uri="{FF2B5EF4-FFF2-40B4-BE49-F238E27FC236}">
              <a16:creationId xmlns:a16="http://schemas.microsoft.com/office/drawing/2014/main" xmlns="" id="{00000000-0008-0000-0100-000027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0" name="Texto 55">
          <a:extLst>
            <a:ext uri="{FF2B5EF4-FFF2-40B4-BE49-F238E27FC236}">
              <a16:creationId xmlns:a16="http://schemas.microsoft.com/office/drawing/2014/main" xmlns="" id="{00000000-0008-0000-0100-000028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1" name="Texto 56">
          <a:extLst>
            <a:ext uri="{FF2B5EF4-FFF2-40B4-BE49-F238E27FC236}">
              <a16:creationId xmlns:a16="http://schemas.microsoft.com/office/drawing/2014/main" xmlns="" id="{00000000-0008-0000-0100-000029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2" name="Texto 57">
          <a:extLst>
            <a:ext uri="{FF2B5EF4-FFF2-40B4-BE49-F238E27FC236}">
              <a16:creationId xmlns:a16="http://schemas.microsoft.com/office/drawing/2014/main" xmlns="" id="{00000000-0008-0000-0100-00002A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3" name="Texto 58">
          <a:extLst>
            <a:ext uri="{FF2B5EF4-FFF2-40B4-BE49-F238E27FC236}">
              <a16:creationId xmlns:a16="http://schemas.microsoft.com/office/drawing/2014/main" xmlns="" id="{00000000-0008-0000-0100-00002B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44" name="Texto 180">
          <a:extLst>
            <a:ext uri="{FF2B5EF4-FFF2-40B4-BE49-F238E27FC236}">
              <a16:creationId xmlns:a16="http://schemas.microsoft.com/office/drawing/2014/main" xmlns="" id="{00000000-0008-0000-0100-00002C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5" name="Texto 198">
          <a:extLst>
            <a:ext uri="{FF2B5EF4-FFF2-40B4-BE49-F238E27FC236}">
              <a16:creationId xmlns:a16="http://schemas.microsoft.com/office/drawing/2014/main" xmlns="" id="{00000000-0008-0000-0100-00002D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46" name="Texto 200">
          <a:extLst>
            <a:ext uri="{FF2B5EF4-FFF2-40B4-BE49-F238E27FC236}">
              <a16:creationId xmlns:a16="http://schemas.microsoft.com/office/drawing/2014/main" xmlns="" id="{00000000-0008-0000-0100-00002E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47" name="Texto 201">
          <a:extLst>
            <a:ext uri="{FF2B5EF4-FFF2-40B4-BE49-F238E27FC236}">
              <a16:creationId xmlns:a16="http://schemas.microsoft.com/office/drawing/2014/main" xmlns="" id="{00000000-0008-0000-0100-00002F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48" name="Texto 268">
          <a:extLst>
            <a:ext uri="{FF2B5EF4-FFF2-40B4-BE49-F238E27FC236}">
              <a16:creationId xmlns:a16="http://schemas.microsoft.com/office/drawing/2014/main" xmlns="" id="{00000000-0008-0000-0100-000030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9" name="Texto 286">
          <a:extLst>
            <a:ext uri="{FF2B5EF4-FFF2-40B4-BE49-F238E27FC236}">
              <a16:creationId xmlns:a16="http://schemas.microsoft.com/office/drawing/2014/main" xmlns="" id="{00000000-0008-0000-0100-000031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50" name="Texto 289">
          <a:extLst>
            <a:ext uri="{FF2B5EF4-FFF2-40B4-BE49-F238E27FC236}">
              <a16:creationId xmlns:a16="http://schemas.microsoft.com/office/drawing/2014/main" xmlns="" id="{00000000-0008-0000-0100-000032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1" name="Texto 42">
          <a:extLst>
            <a:ext uri="{FF2B5EF4-FFF2-40B4-BE49-F238E27FC236}">
              <a16:creationId xmlns:a16="http://schemas.microsoft.com/office/drawing/2014/main" xmlns="" id="{00000000-0008-0000-0100-000033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52" name="Texto 180">
          <a:extLst>
            <a:ext uri="{FF2B5EF4-FFF2-40B4-BE49-F238E27FC236}">
              <a16:creationId xmlns:a16="http://schemas.microsoft.com/office/drawing/2014/main" xmlns="" id="{00000000-0008-0000-0100-000034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53" name="Texto 193">
          <a:extLst>
            <a:ext uri="{FF2B5EF4-FFF2-40B4-BE49-F238E27FC236}">
              <a16:creationId xmlns:a16="http://schemas.microsoft.com/office/drawing/2014/main" xmlns="" id="{00000000-0008-0000-0100-000035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54" name="Texto 198">
          <a:extLst>
            <a:ext uri="{FF2B5EF4-FFF2-40B4-BE49-F238E27FC236}">
              <a16:creationId xmlns:a16="http://schemas.microsoft.com/office/drawing/2014/main" xmlns="" id="{00000000-0008-0000-0100-000036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5" name="Texto 200">
          <a:extLst>
            <a:ext uri="{FF2B5EF4-FFF2-40B4-BE49-F238E27FC236}">
              <a16:creationId xmlns:a16="http://schemas.microsoft.com/office/drawing/2014/main" xmlns="" id="{00000000-0008-0000-0100-000037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6" name="Texto 201">
          <a:extLst>
            <a:ext uri="{FF2B5EF4-FFF2-40B4-BE49-F238E27FC236}">
              <a16:creationId xmlns:a16="http://schemas.microsoft.com/office/drawing/2014/main" xmlns="" id="{00000000-0008-0000-0100-000038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7" name="Texto 210">
          <a:extLst>
            <a:ext uri="{FF2B5EF4-FFF2-40B4-BE49-F238E27FC236}">
              <a16:creationId xmlns:a16="http://schemas.microsoft.com/office/drawing/2014/main" xmlns="" id="{00000000-0008-0000-0100-000039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8" name="Texto 211">
          <a:extLst>
            <a:ext uri="{FF2B5EF4-FFF2-40B4-BE49-F238E27FC236}">
              <a16:creationId xmlns:a16="http://schemas.microsoft.com/office/drawing/2014/main" xmlns="" id="{00000000-0008-0000-0100-00003A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9" name="Texto 212">
          <a:extLst>
            <a:ext uri="{FF2B5EF4-FFF2-40B4-BE49-F238E27FC236}">
              <a16:creationId xmlns:a16="http://schemas.microsoft.com/office/drawing/2014/main" xmlns="" id="{00000000-0008-0000-0100-00003B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60" name="Texto 213">
          <a:extLst>
            <a:ext uri="{FF2B5EF4-FFF2-40B4-BE49-F238E27FC236}">
              <a16:creationId xmlns:a16="http://schemas.microsoft.com/office/drawing/2014/main" xmlns="" id="{00000000-0008-0000-0100-00003C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61" name="Texto 214">
          <a:extLst>
            <a:ext uri="{FF2B5EF4-FFF2-40B4-BE49-F238E27FC236}">
              <a16:creationId xmlns:a16="http://schemas.microsoft.com/office/drawing/2014/main" xmlns="" id="{00000000-0008-0000-0100-00003D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62" name="Texto 215">
          <a:extLst>
            <a:ext uri="{FF2B5EF4-FFF2-40B4-BE49-F238E27FC236}">
              <a16:creationId xmlns:a16="http://schemas.microsoft.com/office/drawing/2014/main" xmlns="" id="{00000000-0008-0000-0100-00003E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63" name="Texto 216">
          <a:extLst>
            <a:ext uri="{FF2B5EF4-FFF2-40B4-BE49-F238E27FC236}">
              <a16:creationId xmlns:a16="http://schemas.microsoft.com/office/drawing/2014/main" xmlns="" id="{00000000-0008-0000-0100-00003F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64" name="Texto 268">
          <a:extLst>
            <a:ext uri="{FF2B5EF4-FFF2-40B4-BE49-F238E27FC236}">
              <a16:creationId xmlns:a16="http://schemas.microsoft.com/office/drawing/2014/main" xmlns="" id="{00000000-0008-0000-0100-000040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65" name="Texto 286">
          <a:extLst>
            <a:ext uri="{FF2B5EF4-FFF2-40B4-BE49-F238E27FC236}">
              <a16:creationId xmlns:a16="http://schemas.microsoft.com/office/drawing/2014/main" xmlns="" id="{00000000-0008-0000-0100-000041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66" name="Texto 289">
          <a:extLst>
            <a:ext uri="{FF2B5EF4-FFF2-40B4-BE49-F238E27FC236}">
              <a16:creationId xmlns:a16="http://schemas.microsoft.com/office/drawing/2014/main" xmlns="" id="{00000000-0008-0000-0100-000042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2</xdr:col>
      <xdr:colOff>66675</xdr:colOff>
      <xdr:row>12</xdr:row>
      <xdr:rowOff>0</xdr:rowOff>
    </xdr:from>
    <xdr:to>
      <xdr:col>2</xdr:col>
      <xdr:colOff>66675</xdr:colOff>
      <xdr:row>12</xdr:row>
      <xdr:rowOff>0</xdr:rowOff>
    </xdr:to>
    <xdr:sp macro="" textlink="">
      <xdr:nvSpPr>
        <xdr:cNvPr id="67" name="Line 90">
          <a:extLst>
            <a:ext uri="{FF2B5EF4-FFF2-40B4-BE49-F238E27FC236}">
              <a16:creationId xmlns:a16="http://schemas.microsoft.com/office/drawing/2014/main" xmlns="" id="{00000000-0008-0000-0100-000043000000}"/>
            </a:ext>
          </a:extLst>
        </xdr:cNvPr>
        <xdr:cNvSpPr>
          <a:spLocks noChangeShapeType="1"/>
        </xdr:cNvSpPr>
      </xdr:nvSpPr>
      <xdr:spPr bwMode="auto">
        <a:xfrm>
          <a:off x="4524375" y="3200400"/>
          <a:ext cx="0" cy="0"/>
        </a:xfrm>
        <a:prstGeom prst="line">
          <a:avLst/>
        </a:prstGeom>
        <a:noFill/>
        <a:ln w="9525">
          <a:solidFill>
            <a:srgbClr val="000000"/>
          </a:solidFill>
          <a:prstDash val="dash"/>
          <a:round/>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68" name="Texto 42">
          <a:extLst>
            <a:ext uri="{FF2B5EF4-FFF2-40B4-BE49-F238E27FC236}">
              <a16:creationId xmlns:a16="http://schemas.microsoft.com/office/drawing/2014/main" xmlns="" id="{00000000-0008-0000-0100-000044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69" name="Texto 268">
          <a:extLst>
            <a:ext uri="{FF2B5EF4-FFF2-40B4-BE49-F238E27FC236}">
              <a16:creationId xmlns:a16="http://schemas.microsoft.com/office/drawing/2014/main" xmlns="" id="{00000000-0008-0000-0100-000045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70" name="Texto 286">
          <a:extLst>
            <a:ext uri="{FF2B5EF4-FFF2-40B4-BE49-F238E27FC236}">
              <a16:creationId xmlns:a16="http://schemas.microsoft.com/office/drawing/2014/main" xmlns="" id="{00000000-0008-0000-0100-000046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71" name="Texto 289">
          <a:extLst>
            <a:ext uri="{FF2B5EF4-FFF2-40B4-BE49-F238E27FC236}">
              <a16:creationId xmlns:a16="http://schemas.microsoft.com/office/drawing/2014/main" xmlns="" id="{00000000-0008-0000-0100-000047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72" name="Texto 42">
          <a:extLst>
            <a:ext uri="{FF2B5EF4-FFF2-40B4-BE49-F238E27FC236}">
              <a16:creationId xmlns:a16="http://schemas.microsoft.com/office/drawing/2014/main" xmlns="" id="{00000000-0008-0000-0100-000048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73" name="Texto 268">
          <a:extLst>
            <a:ext uri="{FF2B5EF4-FFF2-40B4-BE49-F238E27FC236}">
              <a16:creationId xmlns:a16="http://schemas.microsoft.com/office/drawing/2014/main" xmlns="" id="{00000000-0008-0000-0100-000049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74" name="Texto 286">
          <a:extLst>
            <a:ext uri="{FF2B5EF4-FFF2-40B4-BE49-F238E27FC236}">
              <a16:creationId xmlns:a16="http://schemas.microsoft.com/office/drawing/2014/main" xmlns="" id="{00000000-0008-0000-0100-00004A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75" name="Texto 289">
          <a:extLst>
            <a:ext uri="{FF2B5EF4-FFF2-40B4-BE49-F238E27FC236}">
              <a16:creationId xmlns:a16="http://schemas.microsoft.com/office/drawing/2014/main" xmlns="" id="{00000000-0008-0000-0100-00004B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76" name="Texto 268">
          <a:extLst>
            <a:ext uri="{FF2B5EF4-FFF2-40B4-BE49-F238E27FC236}">
              <a16:creationId xmlns:a16="http://schemas.microsoft.com/office/drawing/2014/main" xmlns="" id="{00000000-0008-0000-0100-00004C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77" name="Texto 286">
          <a:extLst>
            <a:ext uri="{FF2B5EF4-FFF2-40B4-BE49-F238E27FC236}">
              <a16:creationId xmlns:a16="http://schemas.microsoft.com/office/drawing/2014/main" xmlns="" id="{00000000-0008-0000-0100-00004D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78" name="Texto 289">
          <a:extLst>
            <a:ext uri="{FF2B5EF4-FFF2-40B4-BE49-F238E27FC236}">
              <a16:creationId xmlns:a16="http://schemas.microsoft.com/office/drawing/2014/main" xmlns="" id="{00000000-0008-0000-0100-00004E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79" name="Texto 268">
          <a:extLst>
            <a:ext uri="{FF2B5EF4-FFF2-40B4-BE49-F238E27FC236}">
              <a16:creationId xmlns:a16="http://schemas.microsoft.com/office/drawing/2014/main" xmlns="" id="{00000000-0008-0000-0100-00004F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0</xdr:colOff>
      <xdr:row>12</xdr:row>
      <xdr:rowOff>0</xdr:rowOff>
    </xdr:from>
    <xdr:to>
      <xdr:col>1</xdr:col>
      <xdr:colOff>0</xdr:colOff>
      <xdr:row>12</xdr:row>
      <xdr:rowOff>0</xdr:rowOff>
    </xdr:to>
    <xdr:sp macro="" textlink="">
      <xdr:nvSpPr>
        <xdr:cNvPr id="80" name="Texto 101">
          <a:extLst>
            <a:ext uri="{FF2B5EF4-FFF2-40B4-BE49-F238E27FC236}">
              <a16:creationId xmlns:a16="http://schemas.microsoft.com/office/drawing/2014/main" xmlns="" id="{00000000-0008-0000-0100-000050000000}"/>
            </a:ext>
          </a:extLst>
        </xdr:cNvPr>
        <xdr:cNvSpPr txBox="1">
          <a:spLocks noChangeArrowheads="1"/>
        </xdr:cNvSpPr>
      </xdr:nvSpPr>
      <xdr:spPr bwMode="auto">
        <a:xfrm>
          <a:off x="495300" y="3200400"/>
          <a:ext cx="0" cy="0"/>
        </a:xfrm>
        <a:prstGeom prst="rect">
          <a:avLst/>
        </a:prstGeom>
        <a:solidFill>
          <a:srgbClr val="FFFFFF"/>
        </a:solidFill>
        <a:ln w="9525">
          <a:noFill/>
          <a:miter lim="800000"/>
          <a:headEnd/>
          <a:tailEnd/>
        </a:ln>
      </xdr:spPr>
    </xdr:sp>
    <xdr:clientData/>
  </xdr:twoCellAnchor>
  <xdr:twoCellAnchor>
    <xdr:from>
      <xdr:col>1</xdr:col>
      <xdr:colOff>0</xdr:colOff>
      <xdr:row>12</xdr:row>
      <xdr:rowOff>0</xdr:rowOff>
    </xdr:from>
    <xdr:to>
      <xdr:col>1</xdr:col>
      <xdr:colOff>0</xdr:colOff>
      <xdr:row>12</xdr:row>
      <xdr:rowOff>0</xdr:rowOff>
    </xdr:to>
    <xdr:sp macro="" textlink="">
      <xdr:nvSpPr>
        <xdr:cNvPr id="81" name="Texto 101">
          <a:extLst>
            <a:ext uri="{FF2B5EF4-FFF2-40B4-BE49-F238E27FC236}">
              <a16:creationId xmlns:a16="http://schemas.microsoft.com/office/drawing/2014/main" xmlns="" id="{00000000-0008-0000-0100-000051000000}"/>
            </a:ext>
          </a:extLst>
        </xdr:cNvPr>
        <xdr:cNvSpPr txBox="1">
          <a:spLocks noChangeArrowheads="1"/>
        </xdr:cNvSpPr>
      </xdr:nvSpPr>
      <xdr:spPr bwMode="auto">
        <a:xfrm>
          <a:off x="495300" y="3200400"/>
          <a:ext cx="0" cy="0"/>
        </a:xfrm>
        <a:prstGeom prst="rect">
          <a:avLst/>
        </a:prstGeom>
        <a:solidFill>
          <a:srgbClr val="FFFFFF"/>
        </a:solidFill>
        <a:ln w="9525">
          <a:noFill/>
          <a:miter lim="800000"/>
          <a:headEnd/>
          <a:tailEnd/>
        </a:ln>
      </xdr:spPr>
    </xdr:sp>
    <xdr:clientData/>
  </xdr:twoCellAnchor>
  <xdr:twoCellAnchor>
    <xdr:from>
      <xdr:col>1</xdr:col>
      <xdr:colOff>0</xdr:colOff>
      <xdr:row>12</xdr:row>
      <xdr:rowOff>0</xdr:rowOff>
    </xdr:from>
    <xdr:to>
      <xdr:col>1</xdr:col>
      <xdr:colOff>0</xdr:colOff>
      <xdr:row>12</xdr:row>
      <xdr:rowOff>0</xdr:rowOff>
    </xdr:to>
    <xdr:sp macro="" textlink="">
      <xdr:nvSpPr>
        <xdr:cNvPr id="82" name="Texto 101">
          <a:extLst>
            <a:ext uri="{FF2B5EF4-FFF2-40B4-BE49-F238E27FC236}">
              <a16:creationId xmlns:a16="http://schemas.microsoft.com/office/drawing/2014/main" xmlns="" id="{00000000-0008-0000-0100-000052000000}"/>
            </a:ext>
          </a:extLst>
        </xdr:cNvPr>
        <xdr:cNvSpPr txBox="1">
          <a:spLocks noChangeArrowheads="1"/>
        </xdr:cNvSpPr>
      </xdr:nvSpPr>
      <xdr:spPr bwMode="auto">
        <a:xfrm>
          <a:off x="495300" y="3200400"/>
          <a:ext cx="0"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83" name="Texto 286">
          <a:extLst>
            <a:ext uri="{FF2B5EF4-FFF2-40B4-BE49-F238E27FC236}">
              <a16:creationId xmlns:a16="http://schemas.microsoft.com/office/drawing/2014/main" xmlns="" id="{00000000-0008-0000-0100-000053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84" name="Texto 289">
          <a:extLst>
            <a:ext uri="{FF2B5EF4-FFF2-40B4-BE49-F238E27FC236}">
              <a16:creationId xmlns:a16="http://schemas.microsoft.com/office/drawing/2014/main" xmlns="" id="{00000000-0008-0000-0100-000054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85" name="Texto 268">
          <a:extLst>
            <a:ext uri="{FF2B5EF4-FFF2-40B4-BE49-F238E27FC236}">
              <a16:creationId xmlns:a16="http://schemas.microsoft.com/office/drawing/2014/main" xmlns="" id="{00000000-0008-0000-0100-000055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86" name="Texto 286">
          <a:extLst>
            <a:ext uri="{FF2B5EF4-FFF2-40B4-BE49-F238E27FC236}">
              <a16:creationId xmlns:a16="http://schemas.microsoft.com/office/drawing/2014/main" xmlns="" id="{00000000-0008-0000-0100-000056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87" name="Texto 289">
          <a:extLst>
            <a:ext uri="{FF2B5EF4-FFF2-40B4-BE49-F238E27FC236}">
              <a16:creationId xmlns:a16="http://schemas.microsoft.com/office/drawing/2014/main" xmlns="" id="{00000000-0008-0000-0100-000057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88" name="Texto 268">
          <a:extLst>
            <a:ext uri="{FF2B5EF4-FFF2-40B4-BE49-F238E27FC236}">
              <a16:creationId xmlns:a16="http://schemas.microsoft.com/office/drawing/2014/main" xmlns="" id="{00000000-0008-0000-0100-000058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89" name="Texto 268">
          <a:extLst>
            <a:ext uri="{FF2B5EF4-FFF2-40B4-BE49-F238E27FC236}">
              <a16:creationId xmlns:a16="http://schemas.microsoft.com/office/drawing/2014/main" xmlns="" id="{00000000-0008-0000-0100-000059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xdr:colOff>
      <xdr:row>209</xdr:row>
      <xdr:rowOff>0</xdr:rowOff>
    </xdr:from>
    <xdr:to>
      <xdr:col>3</xdr:col>
      <xdr:colOff>76200</xdr:colOff>
      <xdr:row>209</xdr:row>
      <xdr:rowOff>0</xdr:rowOff>
    </xdr:to>
    <xdr:sp macro="" textlink="">
      <xdr:nvSpPr>
        <xdr:cNvPr id="428" name="Texto 45">
          <a:extLst>
            <a:ext uri="{FF2B5EF4-FFF2-40B4-BE49-F238E27FC236}">
              <a16:creationId xmlns:a16="http://schemas.microsoft.com/office/drawing/2014/main" xmlns="" id="{00000000-0008-0000-0200-00003C030000}"/>
            </a:ext>
          </a:extLst>
        </xdr:cNvPr>
        <xdr:cNvSpPr txBox="1">
          <a:spLocks noChangeArrowheads="1"/>
        </xdr:cNvSpPr>
      </xdr:nvSpPr>
      <xdr:spPr bwMode="auto">
        <a:xfrm>
          <a:off x="1838325" y="651224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3</xdr:col>
      <xdr:colOff>9525</xdr:colOff>
      <xdr:row>211</xdr:row>
      <xdr:rowOff>0</xdr:rowOff>
    </xdr:from>
    <xdr:to>
      <xdr:col>3</xdr:col>
      <xdr:colOff>76200</xdr:colOff>
      <xdr:row>211</xdr:row>
      <xdr:rowOff>0</xdr:rowOff>
    </xdr:to>
    <xdr:sp macro="" textlink="">
      <xdr:nvSpPr>
        <xdr:cNvPr id="590" name="Texto 45">
          <a:extLst>
            <a:ext uri="{FF2B5EF4-FFF2-40B4-BE49-F238E27FC236}">
              <a16:creationId xmlns:a16="http://schemas.microsoft.com/office/drawing/2014/main" xmlns="" id="{00000000-0008-0000-0200-0000DE030000}"/>
            </a:ext>
          </a:extLst>
        </xdr:cNvPr>
        <xdr:cNvSpPr txBox="1">
          <a:spLocks noChangeArrowheads="1"/>
        </xdr:cNvSpPr>
      </xdr:nvSpPr>
      <xdr:spPr bwMode="auto">
        <a:xfrm>
          <a:off x="1838325" y="656177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9525</xdr:colOff>
      <xdr:row>14</xdr:row>
      <xdr:rowOff>0</xdr:rowOff>
    </xdr:from>
    <xdr:to>
      <xdr:col>1</xdr:col>
      <xdr:colOff>76200</xdr:colOff>
      <xdr:row>14</xdr:row>
      <xdr:rowOff>0</xdr:rowOff>
    </xdr:to>
    <xdr:sp macro="" textlink="">
      <xdr:nvSpPr>
        <xdr:cNvPr id="2" name="Texto 42">
          <a:extLst>
            <a:ext uri="{FF2B5EF4-FFF2-40B4-BE49-F238E27FC236}">
              <a16:creationId xmlns:a16="http://schemas.microsoft.com/office/drawing/2014/main" xmlns="" id="{00000000-0008-0000-0300-000002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3" name="Texto 180">
          <a:extLst>
            <a:ext uri="{FF2B5EF4-FFF2-40B4-BE49-F238E27FC236}">
              <a16:creationId xmlns:a16="http://schemas.microsoft.com/office/drawing/2014/main" xmlns="" id="{00000000-0008-0000-0300-000003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4" name="Texto 198">
          <a:extLst>
            <a:ext uri="{FF2B5EF4-FFF2-40B4-BE49-F238E27FC236}">
              <a16:creationId xmlns:a16="http://schemas.microsoft.com/office/drawing/2014/main" xmlns="" id="{00000000-0008-0000-0300-000004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5" name="Texto 200">
          <a:extLst>
            <a:ext uri="{FF2B5EF4-FFF2-40B4-BE49-F238E27FC236}">
              <a16:creationId xmlns:a16="http://schemas.microsoft.com/office/drawing/2014/main" xmlns="" id="{00000000-0008-0000-0300-000005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6" name="Texto 201">
          <a:extLst>
            <a:ext uri="{FF2B5EF4-FFF2-40B4-BE49-F238E27FC236}">
              <a16:creationId xmlns:a16="http://schemas.microsoft.com/office/drawing/2014/main" xmlns="" id="{00000000-0008-0000-0300-000006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7" name="Texto 268">
          <a:extLst>
            <a:ext uri="{FF2B5EF4-FFF2-40B4-BE49-F238E27FC236}">
              <a16:creationId xmlns:a16="http://schemas.microsoft.com/office/drawing/2014/main" xmlns="" id="{00000000-0008-0000-0300-000007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8" name="Texto 286">
          <a:extLst>
            <a:ext uri="{FF2B5EF4-FFF2-40B4-BE49-F238E27FC236}">
              <a16:creationId xmlns:a16="http://schemas.microsoft.com/office/drawing/2014/main" xmlns="" id="{00000000-0008-0000-0300-000008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9" name="Texto 289">
          <a:extLst>
            <a:ext uri="{FF2B5EF4-FFF2-40B4-BE49-F238E27FC236}">
              <a16:creationId xmlns:a16="http://schemas.microsoft.com/office/drawing/2014/main" xmlns="" id="{00000000-0008-0000-0300-000009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10" name="Texto 42">
          <a:extLst>
            <a:ext uri="{FF2B5EF4-FFF2-40B4-BE49-F238E27FC236}">
              <a16:creationId xmlns:a16="http://schemas.microsoft.com/office/drawing/2014/main" xmlns="" id="{00000000-0008-0000-0300-00000A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11" name="Texto 42">
          <a:extLst>
            <a:ext uri="{FF2B5EF4-FFF2-40B4-BE49-F238E27FC236}">
              <a16:creationId xmlns:a16="http://schemas.microsoft.com/office/drawing/2014/main" xmlns="" id="{00000000-0008-0000-0300-00000B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12" name="Texto 268">
          <a:extLst>
            <a:ext uri="{FF2B5EF4-FFF2-40B4-BE49-F238E27FC236}">
              <a16:creationId xmlns:a16="http://schemas.microsoft.com/office/drawing/2014/main" xmlns="" id="{00000000-0008-0000-0300-00000C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13" name="Texto 286">
          <a:extLst>
            <a:ext uri="{FF2B5EF4-FFF2-40B4-BE49-F238E27FC236}">
              <a16:creationId xmlns:a16="http://schemas.microsoft.com/office/drawing/2014/main" xmlns="" id="{00000000-0008-0000-0300-00000D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14" name="Texto 289">
          <a:extLst>
            <a:ext uri="{FF2B5EF4-FFF2-40B4-BE49-F238E27FC236}">
              <a16:creationId xmlns:a16="http://schemas.microsoft.com/office/drawing/2014/main" xmlns="" id="{00000000-0008-0000-0300-00000E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15" name="Texto 42">
          <a:extLst>
            <a:ext uri="{FF2B5EF4-FFF2-40B4-BE49-F238E27FC236}">
              <a16:creationId xmlns:a16="http://schemas.microsoft.com/office/drawing/2014/main" xmlns="" id="{00000000-0008-0000-0300-00000F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16" name="Texto 268">
          <a:extLst>
            <a:ext uri="{FF2B5EF4-FFF2-40B4-BE49-F238E27FC236}">
              <a16:creationId xmlns:a16="http://schemas.microsoft.com/office/drawing/2014/main" xmlns="" id="{00000000-0008-0000-0300-000010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17" name="Texto 42">
          <a:extLst>
            <a:ext uri="{FF2B5EF4-FFF2-40B4-BE49-F238E27FC236}">
              <a16:creationId xmlns:a16="http://schemas.microsoft.com/office/drawing/2014/main" xmlns="" id="{00000000-0008-0000-0300-000011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18" name="Texto 180">
          <a:extLst>
            <a:ext uri="{FF2B5EF4-FFF2-40B4-BE49-F238E27FC236}">
              <a16:creationId xmlns:a16="http://schemas.microsoft.com/office/drawing/2014/main" xmlns="" id="{00000000-0008-0000-0300-000012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19" name="Texto 198">
          <a:extLst>
            <a:ext uri="{FF2B5EF4-FFF2-40B4-BE49-F238E27FC236}">
              <a16:creationId xmlns:a16="http://schemas.microsoft.com/office/drawing/2014/main" xmlns="" id="{00000000-0008-0000-0300-000013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20" name="Texto 200">
          <a:extLst>
            <a:ext uri="{FF2B5EF4-FFF2-40B4-BE49-F238E27FC236}">
              <a16:creationId xmlns:a16="http://schemas.microsoft.com/office/drawing/2014/main" xmlns="" id="{00000000-0008-0000-0300-000014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21" name="Texto 201">
          <a:extLst>
            <a:ext uri="{FF2B5EF4-FFF2-40B4-BE49-F238E27FC236}">
              <a16:creationId xmlns:a16="http://schemas.microsoft.com/office/drawing/2014/main" xmlns="" id="{00000000-0008-0000-0300-000015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22" name="Texto 268">
          <a:extLst>
            <a:ext uri="{FF2B5EF4-FFF2-40B4-BE49-F238E27FC236}">
              <a16:creationId xmlns:a16="http://schemas.microsoft.com/office/drawing/2014/main" xmlns="" id="{00000000-0008-0000-0300-000016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23" name="Texto 286">
          <a:extLst>
            <a:ext uri="{FF2B5EF4-FFF2-40B4-BE49-F238E27FC236}">
              <a16:creationId xmlns:a16="http://schemas.microsoft.com/office/drawing/2014/main" xmlns="" id="{00000000-0008-0000-0300-000017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24" name="Texto 289">
          <a:extLst>
            <a:ext uri="{FF2B5EF4-FFF2-40B4-BE49-F238E27FC236}">
              <a16:creationId xmlns:a16="http://schemas.microsoft.com/office/drawing/2014/main" xmlns="" id="{00000000-0008-0000-0300-000018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25" name="Texto 42">
          <a:extLst>
            <a:ext uri="{FF2B5EF4-FFF2-40B4-BE49-F238E27FC236}">
              <a16:creationId xmlns:a16="http://schemas.microsoft.com/office/drawing/2014/main" xmlns="" id="{00000000-0008-0000-0300-000019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26" name="Texto 180">
          <a:extLst>
            <a:ext uri="{FF2B5EF4-FFF2-40B4-BE49-F238E27FC236}">
              <a16:creationId xmlns:a16="http://schemas.microsoft.com/office/drawing/2014/main" xmlns="" id="{00000000-0008-0000-0300-00001A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27" name="Texto 193">
          <a:extLst>
            <a:ext uri="{FF2B5EF4-FFF2-40B4-BE49-F238E27FC236}">
              <a16:creationId xmlns:a16="http://schemas.microsoft.com/office/drawing/2014/main" xmlns="" id="{00000000-0008-0000-0300-00001B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28" name="Texto 198">
          <a:extLst>
            <a:ext uri="{FF2B5EF4-FFF2-40B4-BE49-F238E27FC236}">
              <a16:creationId xmlns:a16="http://schemas.microsoft.com/office/drawing/2014/main" xmlns="" id="{00000000-0008-0000-0300-00001C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29" name="Texto 200">
          <a:extLst>
            <a:ext uri="{FF2B5EF4-FFF2-40B4-BE49-F238E27FC236}">
              <a16:creationId xmlns:a16="http://schemas.microsoft.com/office/drawing/2014/main" xmlns="" id="{00000000-0008-0000-0300-00001D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30" name="Texto 201">
          <a:extLst>
            <a:ext uri="{FF2B5EF4-FFF2-40B4-BE49-F238E27FC236}">
              <a16:creationId xmlns:a16="http://schemas.microsoft.com/office/drawing/2014/main" xmlns="" id="{00000000-0008-0000-0300-00001E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31" name="Texto 210">
          <a:extLst>
            <a:ext uri="{FF2B5EF4-FFF2-40B4-BE49-F238E27FC236}">
              <a16:creationId xmlns:a16="http://schemas.microsoft.com/office/drawing/2014/main" xmlns="" id="{00000000-0008-0000-0300-00001F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32" name="Texto 211">
          <a:extLst>
            <a:ext uri="{FF2B5EF4-FFF2-40B4-BE49-F238E27FC236}">
              <a16:creationId xmlns:a16="http://schemas.microsoft.com/office/drawing/2014/main" xmlns="" id="{00000000-0008-0000-0300-000020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33" name="Texto 212">
          <a:extLst>
            <a:ext uri="{FF2B5EF4-FFF2-40B4-BE49-F238E27FC236}">
              <a16:creationId xmlns:a16="http://schemas.microsoft.com/office/drawing/2014/main" xmlns="" id="{00000000-0008-0000-0300-000021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34" name="Texto 213">
          <a:extLst>
            <a:ext uri="{FF2B5EF4-FFF2-40B4-BE49-F238E27FC236}">
              <a16:creationId xmlns:a16="http://schemas.microsoft.com/office/drawing/2014/main" xmlns="" id="{00000000-0008-0000-0300-000022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35" name="Texto 214">
          <a:extLst>
            <a:ext uri="{FF2B5EF4-FFF2-40B4-BE49-F238E27FC236}">
              <a16:creationId xmlns:a16="http://schemas.microsoft.com/office/drawing/2014/main" xmlns="" id="{00000000-0008-0000-0300-000023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36" name="Texto 215">
          <a:extLst>
            <a:ext uri="{FF2B5EF4-FFF2-40B4-BE49-F238E27FC236}">
              <a16:creationId xmlns:a16="http://schemas.microsoft.com/office/drawing/2014/main" xmlns="" id="{00000000-0008-0000-0300-000024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37" name="Texto 216">
          <a:extLst>
            <a:ext uri="{FF2B5EF4-FFF2-40B4-BE49-F238E27FC236}">
              <a16:creationId xmlns:a16="http://schemas.microsoft.com/office/drawing/2014/main" xmlns="" id="{00000000-0008-0000-0300-000025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38" name="Texto 268">
          <a:extLst>
            <a:ext uri="{FF2B5EF4-FFF2-40B4-BE49-F238E27FC236}">
              <a16:creationId xmlns:a16="http://schemas.microsoft.com/office/drawing/2014/main" xmlns="" id="{00000000-0008-0000-0300-000026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39" name="Texto 286">
          <a:extLst>
            <a:ext uri="{FF2B5EF4-FFF2-40B4-BE49-F238E27FC236}">
              <a16:creationId xmlns:a16="http://schemas.microsoft.com/office/drawing/2014/main" xmlns="" id="{00000000-0008-0000-0300-000027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40" name="Texto 289">
          <a:extLst>
            <a:ext uri="{FF2B5EF4-FFF2-40B4-BE49-F238E27FC236}">
              <a16:creationId xmlns:a16="http://schemas.microsoft.com/office/drawing/2014/main" xmlns="" id="{00000000-0008-0000-0300-000028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2</xdr:col>
      <xdr:colOff>66675</xdr:colOff>
      <xdr:row>14</xdr:row>
      <xdr:rowOff>0</xdr:rowOff>
    </xdr:from>
    <xdr:to>
      <xdr:col>2</xdr:col>
      <xdr:colOff>66675</xdr:colOff>
      <xdr:row>14</xdr:row>
      <xdr:rowOff>0</xdr:rowOff>
    </xdr:to>
    <xdr:sp macro="" textlink="">
      <xdr:nvSpPr>
        <xdr:cNvPr id="41" name="Line 90">
          <a:extLst>
            <a:ext uri="{FF2B5EF4-FFF2-40B4-BE49-F238E27FC236}">
              <a16:creationId xmlns:a16="http://schemas.microsoft.com/office/drawing/2014/main" xmlns="" id="{00000000-0008-0000-0300-000029000000}"/>
            </a:ext>
          </a:extLst>
        </xdr:cNvPr>
        <xdr:cNvSpPr>
          <a:spLocks noChangeShapeType="1"/>
        </xdr:cNvSpPr>
      </xdr:nvSpPr>
      <xdr:spPr bwMode="auto">
        <a:xfrm>
          <a:off x="4524375" y="4067175"/>
          <a:ext cx="0" cy="0"/>
        </a:xfrm>
        <a:prstGeom prst="line">
          <a:avLst/>
        </a:prstGeom>
        <a:noFill/>
        <a:ln w="9525">
          <a:solidFill>
            <a:srgbClr val="000000"/>
          </a:solidFill>
          <a:prstDash val="dash"/>
          <a:round/>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42" name="Texto 42">
          <a:extLst>
            <a:ext uri="{FF2B5EF4-FFF2-40B4-BE49-F238E27FC236}">
              <a16:creationId xmlns:a16="http://schemas.microsoft.com/office/drawing/2014/main" xmlns="" id="{00000000-0008-0000-0300-00002A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43" name="Texto 268">
          <a:extLst>
            <a:ext uri="{FF2B5EF4-FFF2-40B4-BE49-F238E27FC236}">
              <a16:creationId xmlns:a16="http://schemas.microsoft.com/office/drawing/2014/main" xmlns="" id="{00000000-0008-0000-0300-00002B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44" name="Texto 286">
          <a:extLst>
            <a:ext uri="{FF2B5EF4-FFF2-40B4-BE49-F238E27FC236}">
              <a16:creationId xmlns:a16="http://schemas.microsoft.com/office/drawing/2014/main" xmlns="" id="{00000000-0008-0000-0300-00002C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45" name="Texto 289">
          <a:extLst>
            <a:ext uri="{FF2B5EF4-FFF2-40B4-BE49-F238E27FC236}">
              <a16:creationId xmlns:a16="http://schemas.microsoft.com/office/drawing/2014/main" xmlns="" id="{00000000-0008-0000-0300-00002D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46" name="Texto 42">
          <a:extLst>
            <a:ext uri="{FF2B5EF4-FFF2-40B4-BE49-F238E27FC236}">
              <a16:creationId xmlns:a16="http://schemas.microsoft.com/office/drawing/2014/main" xmlns="" id="{00000000-0008-0000-0300-00002E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47" name="Texto 268">
          <a:extLst>
            <a:ext uri="{FF2B5EF4-FFF2-40B4-BE49-F238E27FC236}">
              <a16:creationId xmlns:a16="http://schemas.microsoft.com/office/drawing/2014/main" xmlns="" id="{00000000-0008-0000-0300-00002F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48" name="Texto 286">
          <a:extLst>
            <a:ext uri="{FF2B5EF4-FFF2-40B4-BE49-F238E27FC236}">
              <a16:creationId xmlns:a16="http://schemas.microsoft.com/office/drawing/2014/main" xmlns="" id="{00000000-0008-0000-0300-000030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49" name="Texto 289">
          <a:extLst>
            <a:ext uri="{FF2B5EF4-FFF2-40B4-BE49-F238E27FC236}">
              <a16:creationId xmlns:a16="http://schemas.microsoft.com/office/drawing/2014/main" xmlns="" id="{00000000-0008-0000-0300-000031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50" name="Texto 268">
          <a:extLst>
            <a:ext uri="{FF2B5EF4-FFF2-40B4-BE49-F238E27FC236}">
              <a16:creationId xmlns:a16="http://schemas.microsoft.com/office/drawing/2014/main" xmlns="" id="{00000000-0008-0000-0300-000032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51" name="Texto 286">
          <a:extLst>
            <a:ext uri="{FF2B5EF4-FFF2-40B4-BE49-F238E27FC236}">
              <a16:creationId xmlns:a16="http://schemas.microsoft.com/office/drawing/2014/main" xmlns="" id="{00000000-0008-0000-0300-000033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52" name="Texto 289">
          <a:extLst>
            <a:ext uri="{FF2B5EF4-FFF2-40B4-BE49-F238E27FC236}">
              <a16:creationId xmlns:a16="http://schemas.microsoft.com/office/drawing/2014/main" xmlns="" id="{00000000-0008-0000-0300-000034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53" name="Texto 268">
          <a:extLst>
            <a:ext uri="{FF2B5EF4-FFF2-40B4-BE49-F238E27FC236}">
              <a16:creationId xmlns:a16="http://schemas.microsoft.com/office/drawing/2014/main" xmlns="" id="{00000000-0008-0000-0300-000035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0</xdr:colOff>
      <xdr:row>14</xdr:row>
      <xdr:rowOff>0</xdr:rowOff>
    </xdr:from>
    <xdr:to>
      <xdr:col>1</xdr:col>
      <xdr:colOff>0</xdr:colOff>
      <xdr:row>14</xdr:row>
      <xdr:rowOff>0</xdr:rowOff>
    </xdr:to>
    <xdr:sp macro="" textlink="">
      <xdr:nvSpPr>
        <xdr:cNvPr id="54" name="Texto 101">
          <a:extLst>
            <a:ext uri="{FF2B5EF4-FFF2-40B4-BE49-F238E27FC236}">
              <a16:creationId xmlns:a16="http://schemas.microsoft.com/office/drawing/2014/main" xmlns="" id="{00000000-0008-0000-0300-000036000000}"/>
            </a:ext>
          </a:extLst>
        </xdr:cNvPr>
        <xdr:cNvSpPr txBox="1">
          <a:spLocks noChangeArrowheads="1"/>
        </xdr:cNvSpPr>
      </xdr:nvSpPr>
      <xdr:spPr bwMode="auto">
        <a:xfrm>
          <a:off x="495300" y="4067175"/>
          <a:ext cx="0" cy="0"/>
        </a:xfrm>
        <a:prstGeom prst="rect">
          <a:avLst/>
        </a:prstGeom>
        <a:solidFill>
          <a:srgbClr val="FFFFFF"/>
        </a:solidFill>
        <a:ln w="9525">
          <a:noFill/>
          <a:miter lim="800000"/>
          <a:headEnd/>
          <a:tailEnd/>
        </a:ln>
      </xdr:spPr>
    </xdr:sp>
    <xdr:clientData/>
  </xdr:twoCellAnchor>
  <xdr:twoCellAnchor>
    <xdr:from>
      <xdr:col>1</xdr:col>
      <xdr:colOff>0</xdr:colOff>
      <xdr:row>14</xdr:row>
      <xdr:rowOff>0</xdr:rowOff>
    </xdr:from>
    <xdr:to>
      <xdr:col>1</xdr:col>
      <xdr:colOff>0</xdr:colOff>
      <xdr:row>14</xdr:row>
      <xdr:rowOff>0</xdr:rowOff>
    </xdr:to>
    <xdr:sp macro="" textlink="">
      <xdr:nvSpPr>
        <xdr:cNvPr id="55" name="Texto 101">
          <a:extLst>
            <a:ext uri="{FF2B5EF4-FFF2-40B4-BE49-F238E27FC236}">
              <a16:creationId xmlns:a16="http://schemas.microsoft.com/office/drawing/2014/main" xmlns="" id="{00000000-0008-0000-0300-000037000000}"/>
            </a:ext>
          </a:extLst>
        </xdr:cNvPr>
        <xdr:cNvSpPr txBox="1">
          <a:spLocks noChangeArrowheads="1"/>
        </xdr:cNvSpPr>
      </xdr:nvSpPr>
      <xdr:spPr bwMode="auto">
        <a:xfrm>
          <a:off x="495300" y="4067175"/>
          <a:ext cx="0" cy="0"/>
        </a:xfrm>
        <a:prstGeom prst="rect">
          <a:avLst/>
        </a:prstGeom>
        <a:solidFill>
          <a:srgbClr val="FFFFFF"/>
        </a:solidFill>
        <a:ln w="9525">
          <a:noFill/>
          <a:miter lim="800000"/>
          <a:headEnd/>
          <a:tailEnd/>
        </a:ln>
      </xdr:spPr>
    </xdr:sp>
    <xdr:clientData/>
  </xdr:twoCellAnchor>
  <xdr:twoCellAnchor>
    <xdr:from>
      <xdr:col>1</xdr:col>
      <xdr:colOff>0</xdr:colOff>
      <xdr:row>14</xdr:row>
      <xdr:rowOff>0</xdr:rowOff>
    </xdr:from>
    <xdr:to>
      <xdr:col>1</xdr:col>
      <xdr:colOff>0</xdr:colOff>
      <xdr:row>14</xdr:row>
      <xdr:rowOff>0</xdr:rowOff>
    </xdr:to>
    <xdr:sp macro="" textlink="">
      <xdr:nvSpPr>
        <xdr:cNvPr id="56" name="Texto 101">
          <a:extLst>
            <a:ext uri="{FF2B5EF4-FFF2-40B4-BE49-F238E27FC236}">
              <a16:creationId xmlns:a16="http://schemas.microsoft.com/office/drawing/2014/main" xmlns="" id="{00000000-0008-0000-0300-000038000000}"/>
            </a:ext>
          </a:extLst>
        </xdr:cNvPr>
        <xdr:cNvSpPr txBox="1">
          <a:spLocks noChangeArrowheads="1"/>
        </xdr:cNvSpPr>
      </xdr:nvSpPr>
      <xdr:spPr bwMode="auto">
        <a:xfrm>
          <a:off x="495300" y="4067175"/>
          <a:ext cx="0"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57" name="Texto 286">
          <a:extLst>
            <a:ext uri="{FF2B5EF4-FFF2-40B4-BE49-F238E27FC236}">
              <a16:creationId xmlns:a16="http://schemas.microsoft.com/office/drawing/2014/main" xmlns="" id="{00000000-0008-0000-0300-000039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58" name="Texto 289">
          <a:extLst>
            <a:ext uri="{FF2B5EF4-FFF2-40B4-BE49-F238E27FC236}">
              <a16:creationId xmlns:a16="http://schemas.microsoft.com/office/drawing/2014/main" xmlns="" id="{00000000-0008-0000-0300-00003A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59" name="Texto 268">
          <a:extLst>
            <a:ext uri="{FF2B5EF4-FFF2-40B4-BE49-F238E27FC236}">
              <a16:creationId xmlns:a16="http://schemas.microsoft.com/office/drawing/2014/main" xmlns="" id="{00000000-0008-0000-0300-00003B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60" name="Texto 286">
          <a:extLst>
            <a:ext uri="{FF2B5EF4-FFF2-40B4-BE49-F238E27FC236}">
              <a16:creationId xmlns:a16="http://schemas.microsoft.com/office/drawing/2014/main" xmlns="" id="{00000000-0008-0000-0300-00003C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61" name="Texto 289">
          <a:extLst>
            <a:ext uri="{FF2B5EF4-FFF2-40B4-BE49-F238E27FC236}">
              <a16:creationId xmlns:a16="http://schemas.microsoft.com/office/drawing/2014/main" xmlns="" id="{00000000-0008-0000-0300-00003D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62" name="Texto 268">
          <a:extLst>
            <a:ext uri="{FF2B5EF4-FFF2-40B4-BE49-F238E27FC236}">
              <a16:creationId xmlns:a16="http://schemas.microsoft.com/office/drawing/2014/main" xmlns="" id="{00000000-0008-0000-0300-00003E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63" name="Texto 268">
          <a:extLst>
            <a:ext uri="{FF2B5EF4-FFF2-40B4-BE49-F238E27FC236}">
              <a16:creationId xmlns:a16="http://schemas.microsoft.com/office/drawing/2014/main" xmlns="" id="{00000000-0008-0000-0300-00003F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6</xdr:row>
      <xdr:rowOff>0</xdr:rowOff>
    </xdr:from>
    <xdr:to>
      <xdr:col>1</xdr:col>
      <xdr:colOff>76200</xdr:colOff>
      <xdr:row>6</xdr:row>
      <xdr:rowOff>0</xdr:rowOff>
    </xdr:to>
    <xdr:sp macro="" textlink="">
      <xdr:nvSpPr>
        <xdr:cNvPr id="3" name="Texto 46">
          <a:extLst>
            <a:ext uri="{FF2B5EF4-FFF2-40B4-BE49-F238E27FC236}">
              <a16:creationId xmlns:a16="http://schemas.microsoft.com/office/drawing/2014/main" xmlns="" id="{00000000-0008-0000-0500-000003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 name="Texto 47">
          <a:extLst>
            <a:ext uri="{FF2B5EF4-FFF2-40B4-BE49-F238E27FC236}">
              <a16:creationId xmlns:a16="http://schemas.microsoft.com/office/drawing/2014/main" xmlns="" id="{00000000-0008-0000-0500-000004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5" name="Texto 48">
          <a:extLst>
            <a:ext uri="{FF2B5EF4-FFF2-40B4-BE49-F238E27FC236}">
              <a16:creationId xmlns:a16="http://schemas.microsoft.com/office/drawing/2014/main" xmlns="" id="{00000000-0008-0000-0500-000005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6" name="Texto 49">
          <a:extLst>
            <a:ext uri="{FF2B5EF4-FFF2-40B4-BE49-F238E27FC236}">
              <a16:creationId xmlns:a16="http://schemas.microsoft.com/office/drawing/2014/main" xmlns="" id="{00000000-0008-0000-0500-000006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7" name="Texto 50">
          <a:extLst>
            <a:ext uri="{FF2B5EF4-FFF2-40B4-BE49-F238E27FC236}">
              <a16:creationId xmlns:a16="http://schemas.microsoft.com/office/drawing/2014/main" xmlns="" id="{00000000-0008-0000-0500-000007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8" name="Texto 51">
          <a:extLst>
            <a:ext uri="{FF2B5EF4-FFF2-40B4-BE49-F238E27FC236}">
              <a16:creationId xmlns:a16="http://schemas.microsoft.com/office/drawing/2014/main" xmlns="" id="{00000000-0008-0000-0500-000008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9" name="Texto 52">
          <a:extLst>
            <a:ext uri="{FF2B5EF4-FFF2-40B4-BE49-F238E27FC236}">
              <a16:creationId xmlns:a16="http://schemas.microsoft.com/office/drawing/2014/main" xmlns="" id="{00000000-0008-0000-0500-000009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0" name="Texto 53">
          <a:extLst>
            <a:ext uri="{FF2B5EF4-FFF2-40B4-BE49-F238E27FC236}">
              <a16:creationId xmlns:a16="http://schemas.microsoft.com/office/drawing/2014/main" xmlns="" id="{00000000-0008-0000-0500-00000A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1" name="Texto 54">
          <a:extLst>
            <a:ext uri="{FF2B5EF4-FFF2-40B4-BE49-F238E27FC236}">
              <a16:creationId xmlns:a16="http://schemas.microsoft.com/office/drawing/2014/main" xmlns="" id="{00000000-0008-0000-0500-00000B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2" name="Texto 55">
          <a:extLst>
            <a:ext uri="{FF2B5EF4-FFF2-40B4-BE49-F238E27FC236}">
              <a16:creationId xmlns:a16="http://schemas.microsoft.com/office/drawing/2014/main" xmlns="" id="{00000000-0008-0000-0500-00000C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3" name="Texto 56">
          <a:extLst>
            <a:ext uri="{FF2B5EF4-FFF2-40B4-BE49-F238E27FC236}">
              <a16:creationId xmlns:a16="http://schemas.microsoft.com/office/drawing/2014/main" xmlns="" id="{00000000-0008-0000-0500-00000D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4" name="Texto 57">
          <a:extLst>
            <a:ext uri="{FF2B5EF4-FFF2-40B4-BE49-F238E27FC236}">
              <a16:creationId xmlns:a16="http://schemas.microsoft.com/office/drawing/2014/main" xmlns="" id="{00000000-0008-0000-0500-00000E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5" name="Texto 58">
          <a:extLst>
            <a:ext uri="{FF2B5EF4-FFF2-40B4-BE49-F238E27FC236}">
              <a16:creationId xmlns:a16="http://schemas.microsoft.com/office/drawing/2014/main" xmlns="" id="{00000000-0008-0000-0500-00000F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1" name="Texto 46">
          <a:extLst>
            <a:ext uri="{FF2B5EF4-FFF2-40B4-BE49-F238E27FC236}">
              <a16:creationId xmlns:a16="http://schemas.microsoft.com/office/drawing/2014/main" xmlns="" id="{00000000-0008-0000-0500-00001F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2" name="Texto 47">
          <a:extLst>
            <a:ext uri="{FF2B5EF4-FFF2-40B4-BE49-F238E27FC236}">
              <a16:creationId xmlns:a16="http://schemas.microsoft.com/office/drawing/2014/main" xmlns="" id="{00000000-0008-0000-0500-000020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3" name="Texto 48">
          <a:extLst>
            <a:ext uri="{FF2B5EF4-FFF2-40B4-BE49-F238E27FC236}">
              <a16:creationId xmlns:a16="http://schemas.microsoft.com/office/drawing/2014/main" xmlns="" id="{00000000-0008-0000-0500-000021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4" name="Texto 49">
          <a:extLst>
            <a:ext uri="{FF2B5EF4-FFF2-40B4-BE49-F238E27FC236}">
              <a16:creationId xmlns:a16="http://schemas.microsoft.com/office/drawing/2014/main" xmlns="" id="{00000000-0008-0000-0500-000022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5" name="Texto 50">
          <a:extLst>
            <a:ext uri="{FF2B5EF4-FFF2-40B4-BE49-F238E27FC236}">
              <a16:creationId xmlns:a16="http://schemas.microsoft.com/office/drawing/2014/main" xmlns="" id="{00000000-0008-0000-0500-000023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6" name="Texto 51">
          <a:extLst>
            <a:ext uri="{FF2B5EF4-FFF2-40B4-BE49-F238E27FC236}">
              <a16:creationId xmlns:a16="http://schemas.microsoft.com/office/drawing/2014/main" xmlns="" id="{00000000-0008-0000-0500-000024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7" name="Texto 52">
          <a:extLst>
            <a:ext uri="{FF2B5EF4-FFF2-40B4-BE49-F238E27FC236}">
              <a16:creationId xmlns:a16="http://schemas.microsoft.com/office/drawing/2014/main" xmlns="" id="{00000000-0008-0000-0500-000025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8" name="Texto 53">
          <a:extLst>
            <a:ext uri="{FF2B5EF4-FFF2-40B4-BE49-F238E27FC236}">
              <a16:creationId xmlns:a16="http://schemas.microsoft.com/office/drawing/2014/main" xmlns="" id="{00000000-0008-0000-0500-000026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9" name="Texto 54">
          <a:extLst>
            <a:ext uri="{FF2B5EF4-FFF2-40B4-BE49-F238E27FC236}">
              <a16:creationId xmlns:a16="http://schemas.microsoft.com/office/drawing/2014/main" xmlns="" id="{00000000-0008-0000-0500-000027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0" name="Texto 55">
          <a:extLst>
            <a:ext uri="{FF2B5EF4-FFF2-40B4-BE49-F238E27FC236}">
              <a16:creationId xmlns:a16="http://schemas.microsoft.com/office/drawing/2014/main" xmlns="" id="{00000000-0008-0000-0500-000028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1" name="Texto 56">
          <a:extLst>
            <a:ext uri="{FF2B5EF4-FFF2-40B4-BE49-F238E27FC236}">
              <a16:creationId xmlns:a16="http://schemas.microsoft.com/office/drawing/2014/main" xmlns="" id="{00000000-0008-0000-0500-000029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2" name="Texto 57">
          <a:extLst>
            <a:ext uri="{FF2B5EF4-FFF2-40B4-BE49-F238E27FC236}">
              <a16:creationId xmlns:a16="http://schemas.microsoft.com/office/drawing/2014/main" xmlns="" id="{00000000-0008-0000-0500-00002A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3" name="Texto 58">
          <a:extLst>
            <a:ext uri="{FF2B5EF4-FFF2-40B4-BE49-F238E27FC236}">
              <a16:creationId xmlns:a16="http://schemas.microsoft.com/office/drawing/2014/main" xmlns="" id="{00000000-0008-0000-0500-00002B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13</xdr:row>
      <xdr:rowOff>0</xdr:rowOff>
    </xdr:from>
    <xdr:to>
      <xdr:col>1</xdr:col>
      <xdr:colOff>0</xdr:colOff>
      <xdr:row>13</xdr:row>
      <xdr:rowOff>0</xdr:rowOff>
    </xdr:to>
    <xdr:sp macro="" textlink="">
      <xdr:nvSpPr>
        <xdr:cNvPr id="80" name="Texto 101">
          <a:extLst>
            <a:ext uri="{FF2B5EF4-FFF2-40B4-BE49-F238E27FC236}">
              <a16:creationId xmlns:a16="http://schemas.microsoft.com/office/drawing/2014/main" xmlns="" id="{00000000-0008-0000-0500-000050000000}"/>
            </a:ext>
          </a:extLst>
        </xdr:cNvPr>
        <xdr:cNvSpPr txBox="1">
          <a:spLocks noChangeArrowheads="1"/>
        </xdr:cNvSpPr>
      </xdr:nvSpPr>
      <xdr:spPr bwMode="auto">
        <a:xfrm>
          <a:off x="514350" y="3076575"/>
          <a:ext cx="0" cy="0"/>
        </a:xfrm>
        <a:prstGeom prst="rect">
          <a:avLst/>
        </a:prstGeom>
        <a:solidFill>
          <a:srgbClr val="FFFFFF"/>
        </a:solid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19</xdr:row>
      <xdr:rowOff>0</xdr:rowOff>
    </xdr:from>
    <xdr:to>
      <xdr:col>1</xdr:col>
      <xdr:colOff>76200</xdr:colOff>
      <xdr:row>19</xdr:row>
      <xdr:rowOff>0</xdr:rowOff>
    </xdr:to>
    <xdr:sp macro="" textlink="">
      <xdr:nvSpPr>
        <xdr:cNvPr id="2" name="Texto 42">
          <a:extLst>
            <a:ext uri="{FF2B5EF4-FFF2-40B4-BE49-F238E27FC236}">
              <a16:creationId xmlns:a16="http://schemas.microsoft.com/office/drawing/2014/main" xmlns="" id="{00000000-0008-0000-0700-000002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6</xdr:row>
      <xdr:rowOff>0</xdr:rowOff>
    </xdr:from>
    <xdr:to>
      <xdr:col>1</xdr:col>
      <xdr:colOff>76200</xdr:colOff>
      <xdr:row>6</xdr:row>
      <xdr:rowOff>0</xdr:rowOff>
    </xdr:to>
    <xdr:sp macro="" textlink="">
      <xdr:nvSpPr>
        <xdr:cNvPr id="3" name="Texto 46">
          <a:extLst>
            <a:ext uri="{FF2B5EF4-FFF2-40B4-BE49-F238E27FC236}">
              <a16:creationId xmlns:a16="http://schemas.microsoft.com/office/drawing/2014/main" xmlns="" id="{00000000-0008-0000-0700-000003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 name="Texto 47">
          <a:extLst>
            <a:ext uri="{FF2B5EF4-FFF2-40B4-BE49-F238E27FC236}">
              <a16:creationId xmlns:a16="http://schemas.microsoft.com/office/drawing/2014/main" xmlns="" id="{00000000-0008-0000-0700-000004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5" name="Texto 48">
          <a:extLst>
            <a:ext uri="{FF2B5EF4-FFF2-40B4-BE49-F238E27FC236}">
              <a16:creationId xmlns:a16="http://schemas.microsoft.com/office/drawing/2014/main" xmlns="" id="{00000000-0008-0000-0700-000005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6" name="Texto 49">
          <a:extLst>
            <a:ext uri="{FF2B5EF4-FFF2-40B4-BE49-F238E27FC236}">
              <a16:creationId xmlns:a16="http://schemas.microsoft.com/office/drawing/2014/main" xmlns="" id="{00000000-0008-0000-0700-000006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7" name="Texto 50">
          <a:extLst>
            <a:ext uri="{FF2B5EF4-FFF2-40B4-BE49-F238E27FC236}">
              <a16:creationId xmlns:a16="http://schemas.microsoft.com/office/drawing/2014/main" xmlns="" id="{00000000-0008-0000-0700-000007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8" name="Texto 51">
          <a:extLst>
            <a:ext uri="{FF2B5EF4-FFF2-40B4-BE49-F238E27FC236}">
              <a16:creationId xmlns:a16="http://schemas.microsoft.com/office/drawing/2014/main" xmlns="" id="{00000000-0008-0000-0700-000008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9" name="Texto 52">
          <a:extLst>
            <a:ext uri="{FF2B5EF4-FFF2-40B4-BE49-F238E27FC236}">
              <a16:creationId xmlns:a16="http://schemas.microsoft.com/office/drawing/2014/main" xmlns="" id="{00000000-0008-0000-0700-000009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0" name="Texto 53">
          <a:extLst>
            <a:ext uri="{FF2B5EF4-FFF2-40B4-BE49-F238E27FC236}">
              <a16:creationId xmlns:a16="http://schemas.microsoft.com/office/drawing/2014/main" xmlns="" id="{00000000-0008-0000-0700-00000A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1" name="Texto 54">
          <a:extLst>
            <a:ext uri="{FF2B5EF4-FFF2-40B4-BE49-F238E27FC236}">
              <a16:creationId xmlns:a16="http://schemas.microsoft.com/office/drawing/2014/main" xmlns="" id="{00000000-0008-0000-0700-00000B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2" name="Texto 55">
          <a:extLst>
            <a:ext uri="{FF2B5EF4-FFF2-40B4-BE49-F238E27FC236}">
              <a16:creationId xmlns:a16="http://schemas.microsoft.com/office/drawing/2014/main" xmlns="" id="{00000000-0008-0000-0700-00000C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3" name="Texto 56">
          <a:extLst>
            <a:ext uri="{FF2B5EF4-FFF2-40B4-BE49-F238E27FC236}">
              <a16:creationId xmlns:a16="http://schemas.microsoft.com/office/drawing/2014/main" xmlns="" id="{00000000-0008-0000-0700-00000D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4" name="Texto 57">
          <a:extLst>
            <a:ext uri="{FF2B5EF4-FFF2-40B4-BE49-F238E27FC236}">
              <a16:creationId xmlns:a16="http://schemas.microsoft.com/office/drawing/2014/main" xmlns="" id="{00000000-0008-0000-0700-00000E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5" name="Texto 58">
          <a:extLst>
            <a:ext uri="{FF2B5EF4-FFF2-40B4-BE49-F238E27FC236}">
              <a16:creationId xmlns:a16="http://schemas.microsoft.com/office/drawing/2014/main" xmlns="" id="{00000000-0008-0000-0700-00000F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16" name="Texto 180">
          <a:extLst>
            <a:ext uri="{FF2B5EF4-FFF2-40B4-BE49-F238E27FC236}">
              <a16:creationId xmlns:a16="http://schemas.microsoft.com/office/drawing/2014/main" xmlns="" id="{00000000-0008-0000-0700-000010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17" name="Texto 198">
          <a:extLst>
            <a:ext uri="{FF2B5EF4-FFF2-40B4-BE49-F238E27FC236}">
              <a16:creationId xmlns:a16="http://schemas.microsoft.com/office/drawing/2014/main" xmlns="" id="{00000000-0008-0000-0700-000011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18" name="Texto 200">
          <a:extLst>
            <a:ext uri="{FF2B5EF4-FFF2-40B4-BE49-F238E27FC236}">
              <a16:creationId xmlns:a16="http://schemas.microsoft.com/office/drawing/2014/main" xmlns="" id="{00000000-0008-0000-0700-000012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19" name="Texto 201">
          <a:extLst>
            <a:ext uri="{FF2B5EF4-FFF2-40B4-BE49-F238E27FC236}">
              <a16:creationId xmlns:a16="http://schemas.microsoft.com/office/drawing/2014/main" xmlns="" id="{00000000-0008-0000-0700-000013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20" name="Texto 268">
          <a:extLst>
            <a:ext uri="{FF2B5EF4-FFF2-40B4-BE49-F238E27FC236}">
              <a16:creationId xmlns:a16="http://schemas.microsoft.com/office/drawing/2014/main" xmlns="" id="{00000000-0008-0000-0700-000014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21" name="Texto 286">
          <a:extLst>
            <a:ext uri="{FF2B5EF4-FFF2-40B4-BE49-F238E27FC236}">
              <a16:creationId xmlns:a16="http://schemas.microsoft.com/office/drawing/2014/main" xmlns="" id="{00000000-0008-0000-0700-000015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22" name="Texto 289">
          <a:extLst>
            <a:ext uri="{FF2B5EF4-FFF2-40B4-BE49-F238E27FC236}">
              <a16:creationId xmlns:a16="http://schemas.microsoft.com/office/drawing/2014/main" xmlns="" id="{00000000-0008-0000-0700-000016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23" name="Texto 42">
          <a:extLst>
            <a:ext uri="{FF2B5EF4-FFF2-40B4-BE49-F238E27FC236}">
              <a16:creationId xmlns:a16="http://schemas.microsoft.com/office/drawing/2014/main" xmlns="" id="{00000000-0008-0000-0700-000017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24" name="Texto 42">
          <a:extLst>
            <a:ext uri="{FF2B5EF4-FFF2-40B4-BE49-F238E27FC236}">
              <a16:creationId xmlns:a16="http://schemas.microsoft.com/office/drawing/2014/main" xmlns="" id="{00000000-0008-0000-0700-000018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25" name="Texto 268">
          <a:extLst>
            <a:ext uri="{FF2B5EF4-FFF2-40B4-BE49-F238E27FC236}">
              <a16:creationId xmlns:a16="http://schemas.microsoft.com/office/drawing/2014/main" xmlns="" id="{00000000-0008-0000-0700-000019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26" name="Texto 286">
          <a:extLst>
            <a:ext uri="{FF2B5EF4-FFF2-40B4-BE49-F238E27FC236}">
              <a16:creationId xmlns:a16="http://schemas.microsoft.com/office/drawing/2014/main" xmlns="" id="{00000000-0008-0000-0700-00001A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27" name="Texto 289">
          <a:extLst>
            <a:ext uri="{FF2B5EF4-FFF2-40B4-BE49-F238E27FC236}">
              <a16:creationId xmlns:a16="http://schemas.microsoft.com/office/drawing/2014/main" xmlns="" id="{00000000-0008-0000-0700-00001B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28" name="Texto 42">
          <a:extLst>
            <a:ext uri="{FF2B5EF4-FFF2-40B4-BE49-F238E27FC236}">
              <a16:creationId xmlns:a16="http://schemas.microsoft.com/office/drawing/2014/main" xmlns="" id="{00000000-0008-0000-0700-00001C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29" name="Texto 268">
          <a:extLst>
            <a:ext uri="{FF2B5EF4-FFF2-40B4-BE49-F238E27FC236}">
              <a16:creationId xmlns:a16="http://schemas.microsoft.com/office/drawing/2014/main" xmlns="" id="{00000000-0008-0000-0700-00001D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30" name="Texto 42">
          <a:extLst>
            <a:ext uri="{FF2B5EF4-FFF2-40B4-BE49-F238E27FC236}">
              <a16:creationId xmlns:a16="http://schemas.microsoft.com/office/drawing/2014/main" xmlns="" id="{00000000-0008-0000-0700-00001E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6</xdr:row>
      <xdr:rowOff>0</xdr:rowOff>
    </xdr:from>
    <xdr:to>
      <xdr:col>1</xdr:col>
      <xdr:colOff>76200</xdr:colOff>
      <xdr:row>6</xdr:row>
      <xdr:rowOff>0</xdr:rowOff>
    </xdr:to>
    <xdr:sp macro="" textlink="">
      <xdr:nvSpPr>
        <xdr:cNvPr id="31" name="Texto 46">
          <a:extLst>
            <a:ext uri="{FF2B5EF4-FFF2-40B4-BE49-F238E27FC236}">
              <a16:creationId xmlns:a16="http://schemas.microsoft.com/office/drawing/2014/main" xmlns="" id="{00000000-0008-0000-0700-00001F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2" name="Texto 47">
          <a:extLst>
            <a:ext uri="{FF2B5EF4-FFF2-40B4-BE49-F238E27FC236}">
              <a16:creationId xmlns:a16="http://schemas.microsoft.com/office/drawing/2014/main" xmlns="" id="{00000000-0008-0000-0700-000020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3" name="Texto 48">
          <a:extLst>
            <a:ext uri="{FF2B5EF4-FFF2-40B4-BE49-F238E27FC236}">
              <a16:creationId xmlns:a16="http://schemas.microsoft.com/office/drawing/2014/main" xmlns="" id="{00000000-0008-0000-0700-000021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4" name="Texto 49">
          <a:extLst>
            <a:ext uri="{FF2B5EF4-FFF2-40B4-BE49-F238E27FC236}">
              <a16:creationId xmlns:a16="http://schemas.microsoft.com/office/drawing/2014/main" xmlns="" id="{00000000-0008-0000-0700-000022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5" name="Texto 50">
          <a:extLst>
            <a:ext uri="{FF2B5EF4-FFF2-40B4-BE49-F238E27FC236}">
              <a16:creationId xmlns:a16="http://schemas.microsoft.com/office/drawing/2014/main" xmlns="" id="{00000000-0008-0000-0700-000023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6" name="Texto 51">
          <a:extLst>
            <a:ext uri="{FF2B5EF4-FFF2-40B4-BE49-F238E27FC236}">
              <a16:creationId xmlns:a16="http://schemas.microsoft.com/office/drawing/2014/main" xmlns="" id="{00000000-0008-0000-0700-000024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7" name="Texto 52">
          <a:extLst>
            <a:ext uri="{FF2B5EF4-FFF2-40B4-BE49-F238E27FC236}">
              <a16:creationId xmlns:a16="http://schemas.microsoft.com/office/drawing/2014/main" xmlns="" id="{00000000-0008-0000-0700-000025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8" name="Texto 53">
          <a:extLst>
            <a:ext uri="{FF2B5EF4-FFF2-40B4-BE49-F238E27FC236}">
              <a16:creationId xmlns:a16="http://schemas.microsoft.com/office/drawing/2014/main" xmlns="" id="{00000000-0008-0000-0700-000026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9" name="Texto 54">
          <a:extLst>
            <a:ext uri="{FF2B5EF4-FFF2-40B4-BE49-F238E27FC236}">
              <a16:creationId xmlns:a16="http://schemas.microsoft.com/office/drawing/2014/main" xmlns="" id="{00000000-0008-0000-0700-000027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0" name="Texto 55">
          <a:extLst>
            <a:ext uri="{FF2B5EF4-FFF2-40B4-BE49-F238E27FC236}">
              <a16:creationId xmlns:a16="http://schemas.microsoft.com/office/drawing/2014/main" xmlns="" id="{00000000-0008-0000-0700-000028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1" name="Texto 56">
          <a:extLst>
            <a:ext uri="{FF2B5EF4-FFF2-40B4-BE49-F238E27FC236}">
              <a16:creationId xmlns:a16="http://schemas.microsoft.com/office/drawing/2014/main" xmlns="" id="{00000000-0008-0000-0700-000029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2" name="Texto 57">
          <a:extLst>
            <a:ext uri="{FF2B5EF4-FFF2-40B4-BE49-F238E27FC236}">
              <a16:creationId xmlns:a16="http://schemas.microsoft.com/office/drawing/2014/main" xmlns="" id="{00000000-0008-0000-0700-00002A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3" name="Texto 58">
          <a:extLst>
            <a:ext uri="{FF2B5EF4-FFF2-40B4-BE49-F238E27FC236}">
              <a16:creationId xmlns:a16="http://schemas.microsoft.com/office/drawing/2014/main" xmlns="" id="{00000000-0008-0000-0700-00002B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44" name="Texto 180">
          <a:extLst>
            <a:ext uri="{FF2B5EF4-FFF2-40B4-BE49-F238E27FC236}">
              <a16:creationId xmlns:a16="http://schemas.microsoft.com/office/drawing/2014/main" xmlns="" id="{00000000-0008-0000-0700-00002C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45" name="Texto 198">
          <a:extLst>
            <a:ext uri="{FF2B5EF4-FFF2-40B4-BE49-F238E27FC236}">
              <a16:creationId xmlns:a16="http://schemas.microsoft.com/office/drawing/2014/main" xmlns="" id="{00000000-0008-0000-0700-00002D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46" name="Texto 200">
          <a:extLst>
            <a:ext uri="{FF2B5EF4-FFF2-40B4-BE49-F238E27FC236}">
              <a16:creationId xmlns:a16="http://schemas.microsoft.com/office/drawing/2014/main" xmlns="" id="{00000000-0008-0000-0700-00002E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47" name="Texto 201">
          <a:extLst>
            <a:ext uri="{FF2B5EF4-FFF2-40B4-BE49-F238E27FC236}">
              <a16:creationId xmlns:a16="http://schemas.microsoft.com/office/drawing/2014/main" xmlns="" id="{00000000-0008-0000-0700-00002F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48" name="Texto 268">
          <a:extLst>
            <a:ext uri="{FF2B5EF4-FFF2-40B4-BE49-F238E27FC236}">
              <a16:creationId xmlns:a16="http://schemas.microsoft.com/office/drawing/2014/main" xmlns="" id="{00000000-0008-0000-0700-000030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49" name="Texto 286">
          <a:extLst>
            <a:ext uri="{FF2B5EF4-FFF2-40B4-BE49-F238E27FC236}">
              <a16:creationId xmlns:a16="http://schemas.microsoft.com/office/drawing/2014/main" xmlns="" id="{00000000-0008-0000-0700-000031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50" name="Texto 289">
          <a:extLst>
            <a:ext uri="{FF2B5EF4-FFF2-40B4-BE49-F238E27FC236}">
              <a16:creationId xmlns:a16="http://schemas.microsoft.com/office/drawing/2014/main" xmlns="" id="{00000000-0008-0000-0700-000032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51" name="Texto 42">
          <a:extLst>
            <a:ext uri="{FF2B5EF4-FFF2-40B4-BE49-F238E27FC236}">
              <a16:creationId xmlns:a16="http://schemas.microsoft.com/office/drawing/2014/main" xmlns="" id="{00000000-0008-0000-0700-000033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52" name="Texto 180">
          <a:extLst>
            <a:ext uri="{FF2B5EF4-FFF2-40B4-BE49-F238E27FC236}">
              <a16:creationId xmlns:a16="http://schemas.microsoft.com/office/drawing/2014/main" xmlns="" id="{00000000-0008-0000-0700-000034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53" name="Texto 193">
          <a:extLst>
            <a:ext uri="{FF2B5EF4-FFF2-40B4-BE49-F238E27FC236}">
              <a16:creationId xmlns:a16="http://schemas.microsoft.com/office/drawing/2014/main" xmlns="" id="{00000000-0008-0000-0700-000035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54" name="Texto 198">
          <a:extLst>
            <a:ext uri="{FF2B5EF4-FFF2-40B4-BE49-F238E27FC236}">
              <a16:creationId xmlns:a16="http://schemas.microsoft.com/office/drawing/2014/main" xmlns="" id="{00000000-0008-0000-0700-000036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55" name="Texto 200">
          <a:extLst>
            <a:ext uri="{FF2B5EF4-FFF2-40B4-BE49-F238E27FC236}">
              <a16:creationId xmlns:a16="http://schemas.microsoft.com/office/drawing/2014/main" xmlns="" id="{00000000-0008-0000-0700-000037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56" name="Texto 201">
          <a:extLst>
            <a:ext uri="{FF2B5EF4-FFF2-40B4-BE49-F238E27FC236}">
              <a16:creationId xmlns:a16="http://schemas.microsoft.com/office/drawing/2014/main" xmlns="" id="{00000000-0008-0000-0700-000038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57" name="Texto 210">
          <a:extLst>
            <a:ext uri="{FF2B5EF4-FFF2-40B4-BE49-F238E27FC236}">
              <a16:creationId xmlns:a16="http://schemas.microsoft.com/office/drawing/2014/main" xmlns="" id="{00000000-0008-0000-0700-000039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58" name="Texto 211">
          <a:extLst>
            <a:ext uri="{FF2B5EF4-FFF2-40B4-BE49-F238E27FC236}">
              <a16:creationId xmlns:a16="http://schemas.microsoft.com/office/drawing/2014/main" xmlns="" id="{00000000-0008-0000-0700-00003A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59" name="Texto 212">
          <a:extLst>
            <a:ext uri="{FF2B5EF4-FFF2-40B4-BE49-F238E27FC236}">
              <a16:creationId xmlns:a16="http://schemas.microsoft.com/office/drawing/2014/main" xmlns="" id="{00000000-0008-0000-0700-00003B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60" name="Texto 213">
          <a:extLst>
            <a:ext uri="{FF2B5EF4-FFF2-40B4-BE49-F238E27FC236}">
              <a16:creationId xmlns:a16="http://schemas.microsoft.com/office/drawing/2014/main" xmlns="" id="{00000000-0008-0000-0700-00003C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61" name="Texto 214">
          <a:extLst>
            <a:ext uri="{FF2B5EF4-FFF2-40B4-BE49-F238E27FC236}">
              <a16:creationId xmlns:a16="http://schemas.microsoft.com/office/drawing/2014/main" xmlns="" id="{00000000-0008-0000-0700-00003D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62" name="Texto 215">
          <a:extLst>
            <a:ext uri="{FF2B5EF4-FFF2-40B4-BE49-F238E27FC236}">
              <a16:creationId xmlns:a16="http://schemas.microsoft.com/office/drawing/2014/main" xmlns="" id="{00000000-0008-0000-0700-00003E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63" name="Texto 216">
          <a:extLst>
            <a:ext uri="{FF2B5EF4-FFF2-40B4-BE49-F238E27FC236}">
              <a16:creationId xmlns:a16="http://schemas.microsoft.com/office/drawing/2014/main" xmlns="" id="{00000000-0008-0000-0700-00003F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64" name="Texto 268">
          <a:extLst>
            <a:ext uri="{FF2B5EF4-FFF2-40B4-BE49-F238E27FC236}">
              <a16:creationId xmlns:a16="http://schemas.microsoft.com/office/drawing/2014/main" xmlns="" id="{00000000-0008-0000-0700-000040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65" name="Texto 286">
          <a:extLst>
            <a:ext uri="{FF2B5EF4-FFF2-40B4-BE49-F238E27FC236}">
              <a16:creationId xmlns:a16="http://schemas.microsoft.com/office/drawing/2014/main" xmlns="" id="{00000000-0008-0000-0700-000041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66" name="Texto 289">
          <a:extLst>
            <a:ext uri="{FF2B5EF4-FFF2-40B4-BE49-F238E27FC236}">
              <a16:creationId xmlns:a16="http://schemas.microsoft.com/office/drawing/2014/main" xmlns="" id="{00000000-0008-0000-0700-000042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2</xdr:col>
      <xdr:colOff>66675</xdr:colOff>
      <xdr:row>19</xdr:row>
      <xdr:rowOff>0</xdr:rowOff>
    </xdr:from>
    <xdr:to>
      <xdr:col>2</xdr:col>
      <xdr:colOff>66675</xdr:colOff>
      <xdr:row>19</xdr:row>
      <xdr:rowOff>0</xdr:rowOff>
    </xdr:to>
    <xdr:sp macro="" textlink="">
      <xdr:nvSpPr>
        <xdr:cNvPr id="67" name="Line 90">
          <a:extLst>
            <a:ext uri="{FF2B5EF4-FFF2-40B4-BE49-F238E27FC236}">
              <a16:creationId xmlns:a16="http://schemas.microsoft.com/office/drawing/2014/main" xmlns="" id="{00000000-0008-0000-0700-000043000000}"/>
            </a:ext>
          </a:extLst>
        </xdr:cNvPr>
        <xdr:cNvSpPr>
          <a:spLocks noChangeShapeType="1"/>
        </xdr:cNvSpPr>
      </xdr:nvSpPr>
      <xdr:spPr bwMode="auto">
        <a:xfrm>
          <a:off x="4638675" y="4419600"/>
          <a:ext cx="0" cy="0"/>
        </a:xfrm>
        <a:prstGeom prst="line">
          <a:avLst/>
        </a:prstGeom>
        <a:noFill/>
        <a:ln w="9525">
          <a:solidFill>
            <a:srgbClr val="000000"/>
          </a:solidFill>
          <a:prstDash val="dash"/>
          <a:round/>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68" name="Texto 42">
          <a:extLst>
            <a:ext uri="{FF2B5EF4-FFF2-40B4-BE49-F238E27FC236}">
              <a16:creationId xmlns:a16="http://schemas.microsoft.com/office/drawing/2014/main" xmlns="" id="{00000000-0008-0000-0700-000044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69" name="Texto 268">
          <a:extLst>
            <a:ext uri="{FF2B5EF4-FFF2-40B4-BE49-F238E27FC236}">
              <a16:creationId xmlns:a16="http://schemas.microsoft.com/office/drawing/2014/main" xmlns="" id="{00000000-0008-0000-0700-000045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70" name="Texto 286">
          <a:extLst>
            <a:ext uri="{FF2B5EF4-FFF2-40B4-BE49-F238E27FC236}">
              <a16:creationId xmlns:a16="http://schemas.microsoft.com/office/drawing/2014/main" xmlns="" id="{00000000-0008-0000-0700-000046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71" name="Texto 289">
          <a:extLst>
            <a:ext uri="{FF2B5EF4-FFF2-40B4-BE49-F238E27FC236}">
              <a16:creationId xmlns:a16="http://schemas.microsoft.com/office/drawing/2014/main" xmlns="" id="{00000000-0008-0000-0700-000047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72" name="Texto 42">
          <a:extLst>
            <a:ext uri="{FF2B5EF4-FFF2-40B4-BE49-F238E27FC236}">
              <a16:creationId xmlns:a16="http://schemas.microsoft.com/office/drawing/2014/main" xmlns="" id="{00000000-0008-0000-0700-000048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73" name="Texto 268">
          <a:extLst>
            <a:ext uri="{FF2B5EF4-FFF2-40B4-BE49-F238E27FC236}">
              <a16:creationId xmlns:a16="http://schemas.microsoft.com/office/drawing/2014/main" xmlns="" id="{00000000-0008-0000-0700-000049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74" name="Texto 286">
          <a:extLst>
            <a:ext uri="{FF2B5EF4-FFF2-40B4-BE49-F238E27FC236}">
              <a16:creationId xmlns:a16="http://schemas.microsoft.com/office/drawing/2014/main" xmlns="" id="{00000000-0008-0000-0700-00004A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75" name="Texto 289">
          <a:extLst>
            <a:ext uri="{FF2B5EF4-FFF2-40B4-BE49-F238E27FC236}">
              <a16:creationId xmlns:a16="http://schemas.microsoft.com/office/drawing/2014/main" xmlns="" id="{00000000-0008-0000-0700-00004B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76" name="Texto 268">
          <a:extLst>
            <a:ext uri="{FF2B5EF4-FFF2-40B4-BE49-F238E27FC236}">
              <a16:creationId xmlns:a16="http://schemas.microsoft.com/office/drawing/2014/main" xmlns="" id="{00000000-0008-0000-0700-00004C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77" name="Texto 286">
          <a:extLst>
            <a:ext uri="{FF2B5EF4-FFF2-40B4-BE49-F238E27FC236}">
              <a16:creationId xmlns:a16="http://schemas.microsoft.com/office/drawing/2014/main" xmlns="" id="{00000000-0008-0000-0700-00004D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78" name="Texto 289">
          <a:extLst>
            <a:ext uri="{FF2B5EF4-FFF2-40B4-BE49-F238E27FC236}">
              <a16:creationId xmlns:a16="http://schemas.microsoft.com/office/drawing/2014/main" xmlns="" id="{00000000-0008-0000-0700-00004E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79" name="Texto 268">
          <a:extLst>
            <a:ext uri="{FF2B5EF4-FFF2-40B4-BE49-F238E27FC236}">
              <a16:creationId xmlns:a16="http://schemas.microsoft.com/office/drawing/2014/main" xmlns="" id="{00000000-0008-0000-0700-00004F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0</xdr:colOff>
      <xdr:row>17</xdr:row>
      <xdr:rowOff>0</xdr:rowOff>
    </xdr:from>
    <xdr:to>
      <xdr:col>1</xdr:col>
      <xdr:colOff>0</xdr:colOff>
      <xdr:row>17</xdr:row>
      <xdr:rowOff>0</xdr:rowOff>
    </xdr:to>
    <xdr:sp macro="" textlink="">
      <xdr:nvSpPr>
        <xdr:cNvPr id="80" name="Texto 101">
          <a:extLst>
            <a:ext uri="{FF2B5EF4-FFF2-40B4-BE49-F238E27FC236}">
              <a16:creationId xmlns:a16="http://schemas.microsoft.com/office/drawing/2014/main" xmlns="" id="{00000000-0008-0000-0700-000050000000}"/>
            </a:ext>
          </a:extLst>
        </xdr:cNvPr>
        <xdr:cNvSpPr txBox="1">
          <a:spLocks noChangeArrowheads="1"/>
        </xdr:cNvSpPr>
      </xdr:nvSpPr>
      <xdr:spPr bwMode="auto">
        <a:xfrm>
          <a:off x="514350" y="3581400"/>
          <a:ext cx="0" cy="0"/>
        </a:xfrm>
        <a:prstGeom prst="rect">
          <a:avLst/>
        </a:prstGeom>
        <a:solidFill>
          <a:srgbClr val="FFFFFF"/>
        </a:solidFill>
        <a:ln w="9525">
          <a:noFill/>
          <a:miter lim="800000"/>
          <a:headEnd/>
          <a:tailEnd/>
        </a:ln>
      </xdr:spPr>
    </xdr:sp>
    <xdr:clientData/>
  </xdr:twoCellAnchor>
  <xdr:twoCellAnchor>
    <xdr:from>
      <xdr:col>1</xdr:col>
      <xdr:colOff>0</xdr:colOff>
      <xdr:row>19</xdr:row>
      <xdr:rowOff>0</xdr:rowOff>
    </xdr:from>
    <xdr:to>
      <xdr:col>1</xdr:col>
      <xdr:colOff>0</xdr:colOff>
      <xdr:row>19</xdr:row>
      <xdr:rowOff>0</xdr:rowOff>
    </xdr:to>
    <xdr:sp macro="" textlink="">
      <xdr:nvSpPr>
        <xdr:cNvPr id="81" name="Texto 101">
          <a:extLst>
            <a:ext uri="{FF2B5EF4-FFF2-40B4-BE49-F238E27FC236}">
              <a16:creationId xmlns:a16="http://schemas.microsoft.com/office/drawing/2014/main" xmlns="" id="{00000000-0008-0000-0700-000051000000}"/>
            </a:ext>
          </a:extLst>
        </xdr:cNvPr>
        <xdr:cNvSpPr txBox="1">
          <a:spLocks noChangeArrowheads="1"/>
        </xdr:cNvSpPr>
      </xdr:nvSpPr>
      <xdr:spPr bwMode="auto">
        <a:xfrm>
          <a:off x="514350" y="4419600"/>
          <a:ext cx="0" cy="0"/>
        </a:xfrm>
        <a:prstGeom prst="rect">
          <a:avLst/>
        </a:prstGeom>
        <a:solidFill>
          <a:srgbClr val="FFFFFF"/>
        </a:solidFill>
        <a:ln w="9525">
          <a:noFill/>
          <a:miter lim="800000"/>
          <a:headEnd/>
          <a:tailEnd/>
        </a:ln>
      </xdr:spPr>
    </xdr:sp>
    <xdr:clientData/>
  </xdr:twoCellAnchor>
  <xdr:twoCellAnchor>
    <xdr:from>
      <xdr:col>1</xdr:col>
      <xdr:colOff>0</xdr:colOff>
      <xdr:row>19</xdr:row>
      <xdr:rowOff>0</xdr:rowOff>
    </xdr:from>
    <xdr:to>
      <xdr:col>1</xdr:col>
      <xdr:colOff>0</xdr:colOff>
      <xdr:row>19</xdr:row>
      <xdr:rowOff>0</xdr:rowOff>
    </xdr:to>
    <xdr:sp macro="" textlink="">
      <xdr:nvSpPr>
        <xdr:cNvPr id="82" name="Texto 101">
          <a:extLst>
            <a:ext uri="{FF2B5EF4-FFF2-40B4-BE49-F238E27FC236}">
              <a16:creationId xmlns:a16="http://schemas.microsoft.com/office/drawing/2014/main" xmlns="" id="{00000000-0008-0000-0700-000052000000}"/>
            </a:ext>
          </a:extLst>
        </xdr:cNvPr>
        <xdr:cNvSpPr txBox="1">
          <a:spLocks noChangeArrowheads="1"/>
        </xdr:cNvSpPr>
      </xdr:nvSpPr>
      <xdr:spPr bwMode="auto">
        <a:xfrm>
          <a:off x="514350" y="4419600"/>
          <a:ext cx="0" cy="0"/>
        </a:xfrm>
        <a:prstGeom prst="rect">
          <a:avLst/>
        </a:prstGeom>
        <a:solidFill>
          <a:srgbClr val="FFFFFF"/>
        </a:solidFill>
        <a:ln w="9525">
          <a:noFill/>
          <a:miter lim="800000"/>
          <a:headEnd/>
          <a:tailEnd/>
        </a:ln>
      </xdr:spPr>
    </xdr:sp>
    <xdr:clientData/>
  </xdr:twoCellAnchor>
  <xdr:twoCellAnchor>
    <xdr:from>
      <xdr:col>1</xdr:col>
      <xdr:colOff>0</xdr:colOff>
      <xdr:row>19</xdr:row>
      <xdr:rowOff>0</xdr:rowOff>
    </xdr:from>
    <xdr:to>
      <xdr:col>1</xdr:col>
      <xdr:colOff>0</xdr:colOff>
      <xdr:row>19</xdr:row>
      <xdr:rowOff>0</xdr:rowOff>
    </xdr:to>
    <xdr:sp macro="" textlink="">
      <xdr:nvSpPr>
        <xdr:cNvPr id="83" name="Texto 101">
          <a:extLst>
            <a:ext uri="{FF2B5EF4-FFF2-40B4-BE49-F238E27FC236}">
              <a16:creationId xmlns:a16="http://schemas.microsoft.com/office/drawing/2014/main" xmlns="" id="{00000000-0008-0000-0700-000053000000}"/>
            </a:ext>
          </a:extLst>
        </xdr:cNvPr>
        <xdr:cNvSpPr txBox="1">
          <a:spLocks noChangeArrowheads="1"/>
        </xdr:cNvSpPr>
      </xdr:nvSpPr>
      <xdr:spPr bwMode="auto">
        <a:xfrm>
          <a:off x="514350" y="4419600"/>
          <a:ext cx="0"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84" name="Texto 286">
          <a:extLst>
            <a:ext uri="{FF2B5EF4-FFF2-40B4-BE49-F238E27FC236}">
              <a16:creationId xmlns:a16="http://schemas.microsoft.com/office/drawing/2014/main" xmlns="" id="{00000000-0008-0000-0700-000054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85" name="Texto 289">
          <a:extLst>
            <a:ext uri="{FF2B5EF4-FFF2-40B4-BE49-F238E27FC236}">
              <a16:creationId xmlns:a16="http://schemas.microsoft.com/office/drawing/2014/main" xmlns="" id="{00000000-0008-0000-0700-000055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86" name="Texto 268">
          <a:extLst>
            <a:ext uri="{FF2B5EF4-FFF2-40B4-BE49-F238E27FC236}">
              <a16:creationId xmlns:a16="http://schemas.microsoft.com/office/drawing/2014/main" xmlns="" id="{00000000-0008-0000-0700-000056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87" name="Texto 286">
          <a:extLst>
            <a:ext uri="{FF2B5EF4-FFF2-40B4-BE49-F238E27FC236}">
              <a16:creationId xmlns:a16="http://schemas.microsoft.com/office/drawing/2014/main" xmlns="" id="{00000000-0008-0000-0700-000057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88" name="Texto 289">
          <a:extLst>
            <a:ext uri="{FF2B5EF4-FFF2-40B4-BE49-F238E27FC236}">
              <a16:creationId xmlns:a16="http://schemas.microsoft.com/office/drawing/2014/main" xmlns="" id="{00000000-0008-0000-0700-000058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89" name="Texto 268">
          <a:extLst>
            <a:ext uri="{FF2B5EF4-FFF2-40B4-BE49-F238E27FC236}">
              <a16:creationId xmlns:a16="http://schemas.microsoft.com/office/drawing/2014/main" xmlns="" id="{00000000-0008-0000-0700-000059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90" name="Texto 268">
          <a:extLst>
            <a:ext uri="{FF2B5EF4-FFF2-40B4-BE49-F238E27FC236}">
              <a16:creationId xmlns:a16="http://schemas.microsoft.com/office/drawing/2014/main" xmlns="" id="{00000000-0008-0000-0700-00005A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9525</xdr:colOff>
      <xdr:row>16</xdr:row>
      <xdr:rowOff>0</xdr:rowOff>
    </xdr:from>
    <xdr:to>
      <xdr:col>1</xdr:col>
      <xdr:colOff>76200</xdr:colOff>
      <xdr:row>16</xdr:row>
      <xdr:rowOff>0</xdr:rowOff>
    </xdr:to>
    <xdr:sp macro="" textlink="">
      <xdr:nvSpPr>
        <xdr:cNvPr id="64" name="Texto 42">
          <a:extLst>
            <a:ext uri="{FF2B5EF4-FFF2-40B4-BE49-F238E27FC236}">
              <a16:creationId xmlns:a16="http://schemas.microsoft.com/office/drawing/2014/main" xmlns="" id="{00000000-0008-0000-0900-000040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65" name="Texto 180">
          <a:extLst>
            <a:ext uri="{FF2B5EF4-FFF2-40B4-BE49-F238E27FC236}">
              <a16:creationId xmlns:a16="http://schemas.microsoft.com/office/drawing/2014/main" xmlns="" id="{00000000-0008-0000-0900-000041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66" name="Texto 198">
          <a:extLst>
            <a:ext uri="{FF2B5EF4-FFF2-40B4-BE49-F238E27FC236}">
              <a16:creationId xmlns:a16="http://schemas.microsoft.com/office/drawing/2014/main" xmlns="" id="{00000000-0008-0000-0900-000042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67" name="Texto 200">
          <a:extLst>
            <a:ext uri="{FF2B5EF4-FFF2-40B4-BE49-F238E27FC236}">
              <a16:creationId xmlns:a16="http://schemas.microsoft.com/office/drawing/2014/main" xmlns="" id="{00000000-0008-0000-0900-000043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68" name="Texto 201">
          <a:extLst>
            <a:ext uri="{FF2B5EF4-FFF2-40B4-BE49-F238E27FC236}">
              <a16:creationId xmlns:a16="http://schemas.microsoft.com/office/drawing/2014/main" xmlns="" id="{00000000-0008-0000-0900-000044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69" name="Texto 268">
          <a:extLst>
            <a:ext uri="{FF2B5EF4-FFF2-40B4-BE49-F238E27FC236}">
              <a16:creationId xmlns:a16="http://schemas.microsoft.com/office/drawing/2014/main" xmlns="" id="{00000000-0008-0000-0900-000045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70" name="Texto 286">
          <a:extLst>
            <a:ext uri="{FF2B5EF4-FFF2-40B4-BE49-F238E27FC236}">
              <a16:creationId xmlns:a16="http://schemas.microsoft.com/office/drawing/2014/main" xmlns="" id="{00000000-0008-0000-0900-000046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71" name="Texto 289">
          <a:extLst>
            <a:ext uri="{FF2B5EF4-FFF2-40B4-BE49-F238E27FC236}">
              <a16:creationId xmlns:a16="http://schemas.microsoft.com/office/drawing/2014/main" xmlns="" id="{00000000-0008-0000-0900-000047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72" name="Texto 42">
          <a:extLst>
            <a:ext uri="{FF2B5EF4-FFF2-40B4-BE49-F238E27FC236}">
              <a16:creationId xmlns:a16="http://schemas.microsoft.com/office/drawing/2014/main" xmlns="" id="{00000000-0008-0000-0900-000048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73" name="Texto 42">
          <a:extLst>
            <a:ext uri="{FF2B5EF4-FFF2-40B4-BE49-F238E27FC236}">
              <a16:creationId xmlns:a16="http://schemas.microsoft.com/office/drawing/2014/main" xmlns="" id="{00000000-0008-0000-0900-000049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74" name="Texto 268">
          <a:extLst>
            <a:ext uri="{FF2B5EF4-FFF2-40B4-BE49-F238E27FC236}">
              <a16:creationId xmlns:a16="http://schemas.microsoft.com/office/drawing/2014/main" xmlns="" id="{00000000-0008-0000-0900-00004A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75" name="Texto 286">
          <a:extLst>
            <a:ext uri="{FF2B5EF4-FFF2-40B4-BE49-F238E27FC236}">
              <a16:creationId xmlns:a16="http://schemas.microsoft.com/office/drawing/2014/main" xmlns="" id="{00000000-0008-0000-0900-00004B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76" name="Texto 289">
          <a:extLst>
            <a:ext uri="{FF2B5EF4-FFF2-40B4-BE49-F238E27FC236}">
              <a16:creationId xmlns:a16="http://schemas.microsoft.com/office/drawing/2014/main" xmlns="" id="{00000000-0008-0000-0900-00004C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77" name="Texto 42">
          <a:extLst>
            <a:ext uri="{FF2B5EF4-FFF2-40B4-BE49-F238E27FC236}">
              <a16:creationId xmlns:a16="http://schemas.microsoft.com/office/drawing/2014/main" xmlns="" id="{00000000-0008-0000-0900-00004D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78" name="Texto 268">
          <a:extLst>
            <a:ext uri="{FF2B5EF4-FFF2-40B4-BE49-F238E27FC236}">
              <a16:creationId xmlns:a16="http://schemas.microsoft.com/office/drawing/2014/main" xmlns="" id="{00000000-0008-0000-0900-00004E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79" name="Texto 42">
          <a:extLst>
            <a:ext uri="{FF2B5EF4-FFF2-40B4-BE49-F238E27FC236}">
              <a16:creationId xmlns:a16="http://schemas.microsoft.com/office/drawing/2014/main" xmlns="" id="{00000000-0008-0000-0900-00004F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80" name="Texto 180">
          <a:extLst>
            <a:ext uri="{FF2B5EF4-FFF2-40B4-BE49-F238E27FC236}">
              <a16:creationId xmlns:a16="http://schemas.microsoft.com/office/drawing/2014/main" xmlns="" id="{00000000-0008-0000-0900-000050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81" name="Texto 198">
          <a:extLst>
            <a:ext uri="{FF2B5EF4-FFF2-40B4-BE49-F238E27FC236}">
              <a16:creationId xmlns:a16="http://schemas.microsoft.com/office/drawing/2014/main" xmlns="" id="{00000000-0008-0000-0900-000051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82" name="Texto 200">
          <a:extLst>
            <a:ext uri="{FF2B5EF4-FFF2-40B4-BE49-F238E27FC236}">
              <a16:creationId xmlns:a16="http://schemas.microsoft.com/office/drawing/2014/main" xmlns="" id="{00000000-0008-0000-0900-000052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83" name="Texto 201">
          <a:extLst>
            <a:ext uri="{FF2B5EF4-FFF2-40B4-BE49-F238E27FC236}">
              <a16:creationId xmlns:a16="http://schemas.microsoft.com/office/drawing/2014/main" xmlns="" id="{00000000-0008-0000-0900-000053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84" name="Texto 268">
          <a:extLst>
            <a:ext uri="{FF2B5EF4-FFF2-40B4-BE49-F238E27FC236}">
              <a16:creationId xmlns:a16="http://schemas.microsoft.com/office/drawing/2014/main" xmlns="" id="{00000000-0008-0000-0900-000054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85" name="Texto 286">
          <a:extLst>
            <a:ext uri="{FF2B5EF4-FFF2-40B4-BE49-F238E27FC236}">
              <a16:creationId xmlns:a16="http://schemas.microsoft.com/office/drawing/2014/main" xmlns="" id="{00000000-0008-0000-0900-000055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86" name="Texto 289">
          <a:extLst>
            <a:ext uri="{FF2B5EF4-FFF2-40B4-BE49-F238E27FC236}">
              <a16:creationId xmlns:a16="http://schemas.microsoft.com/office/drawing/2014/main" xmlns="" id="{00000000-0008-0000-0900-000056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87" name="Texto 42">
          <a:extLst>
            <a:ext uri="{FF2B5EF4-FFF2-40B4-BE49-F238E27FC236}">
              <a16:creationId xmlns:a16="http://schemas.microsoft.com/office/drawing/2014/main" xmlns="" id="{00000000-0008-0000-0900-000057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88" name="Texto 180">
          <a:extLst>
            <a:ext uri="{FF2B5EF4-FFF2-40B4-BE49-F238E27FC236}">
              <a16:creationId xmlns:a16="http://schemas.microsoft.com/office/drawing/2014/main" xmlns="" id="{00000000-0008-0000-0900-000058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89" name="Texto 193">
          <a:extLst>
            <a:ext uri="{FF2B5EF4-FFF2-40B4-BE49-F238E27FC236}">
              <a16:creationId xmlns:a16="http://schemas.microsoft.com/office/drawing/2014/main" xmlns="" id="{00000000-0008-0000-0900-000059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90" name="Texto 198">
          <a:extLst>
            <a:ext uri="{FF2B5EF4-FFF2-40B4-BE49-F238E27FC236}">
              <a16:creationId xmlns:a16="http://schemas.microsoft.com/office/drawing/2014/main" xmlns="" id="{00000000-0008-0000-0900-00005A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91" name="Texto 200">
          <a:extLst>
            <a:ext uri="{FF2B5EF4-FFF2-40B4-BE49-F238E27FC236}">
              <a16:creationId xmlns:a16="http://schemas.microsoft.com/office/drawing/2014/main" xmlns="" id="{00000000-0008-0000-0900-00005B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92" name="Texto 201">
          <a:extLst>
            <a:ext uri="{FF2B5EF4-FFF2-40B4-BE49-F238E27FC236}">
              <a16:creationId xmlns:a16="http://schemas.microsoft.com/office/drawing/2014/main" xmlns="" id="{00000000-0008-0000-0900-00005C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93" name="Texto 210">
          <a:extLst>
            <a:ext uri="{FF2B5EF4-FFF2-40B4-BE49-F238E27FC236}">
              <a16:creationId xmlns:a16="http://schemas.microsoft.com/office/drawing/2014/main" xmlns="" id="{00000000-0008-0000-0900-00005D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94" name="Texto 211">
          <a:extLst>
            <a:ext uri="{FF2B5EF4-FFF2-40B4-BE49-F238E27FC236}">
              <a16:creationId xmlns:a16="http://schemas.microsoft.com/office/drawing/2014/main" xmlns="" id="{00000000-0008-0000-0900-00005E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95" name="Texto 212">
          <a:extLst>
            <a:ext uri="{FF2B5EF4-FFF2-40B4-BE49-F238E27FC236}">
              <a16:creationId xmlns:a16="http://schemas.microsoft.com/office/drawing/2014/main" xmlns="" id="{00000000-0008-0000-0900-00005F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96" name="Texto 213">
          <a:extLst>
            <a:ext uri="{FF2B5EF4-FFF2-40B4-BE49-F238E27FC236}">
              <a16:creationId xmlns:a16="http://schemas.microsoft.com/office/drawing/2014/main" xmlns="" id="{00000000-0008-0000-0900-000060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97" name="Texto 214">
          <a:extLst>
            <a:ext uri="{FF2B5EF4-FFF2-40B4-BE49-F238E27FC236}">
              <a16:creationId xmlns:a16="http://schemas.microsoft.com/office/drawing/2014/main" xmlns="" id="{00000000-0008-0000-0900-000061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98" name="Texto 215">
          <a:extLst>
            <a:ext uri="{FF2B5EF4-FFF2-40B4-BE49-F238E27FC236}">
              <a16:creationId xmlns:a16="http://schemas.microsoft.com/office/drawing/2014/main" xmlns="" id="{00000000-0008-0000-0900-000062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99" name="Texto 216">
          <a:extLst>
            <a:ext uri="{FF2B5EF4-FFF2-40B4-BE49-F238E27FC236}">
              <a16:creationId xmlns:a16="http://schemas.microsoft.com/office/drawing/2014/main" xmlns="" id="{00000000-0008-0000-0900-000063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100" name="Texto 268">
          <a:extLst>
            <a:ext uri="{FF2B5EF4-FFF2-40B4-BE49-F238E27FC236}">
              <a16:creationId xmlns:a16="http://schemas.microsoft.com/office/drawing/2014/main" xmlns="" id="{00000000-0008-0000-0900-000064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01" name="Texto 286">
          <a:extLst>
            <a:ext uri="{FF2B5EF4-FFF2-40B4-BE49-F238E27FC236}">
              <a16:creationId xmlns:a16="http://schemas.microsoft.com/office/drawing/2014/main" xmlns="" id="{00000000-0008-0000-0900-000065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02" name="Texto 289">
          <a:extLst>
            <a:ext uri="{FF2B5EF4-FFF2-40B4-BE49-F238E27FC236}">
              <a16:creationId xmlns:a16="http://schemas.microsoft.com/office/drawing/2014/main" xmlns="" id="{00000000-0008-0000-0900-000066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2</xdr:col>
      <xdr:colOff>66675</xdr:colOff>
      <xdr:row>16</xdr:row>
      <xdr:rowOff>0</xdr:rowOff>
    </xdr:from>
    <xdr:to>
      <xdr:col>2</xdr:col>
      <xdr:colOff>66675</xdr:colOff>
      <xdr:row>16</xdr:row>
      <xdr:rowOff>0</xdr:rowOff>
    </xdr:to>
    <xdr:sp macro="" textlink="">
      <xdr:nvSpPr>
        <xdr:cNvPr id="103" name="Line 90">
          <a:extLst>
            <a:ext uri="{FF2B5EF4-FFF2-40B4-BE49-F238E27FC236}">
              <a16:creationId xmlns:a16="http://schemas.microsoft.com/office/drawing/2014/main" xmlns="" id="{00000000-0008-0000-0900-000067000000}"/>
            </a:ext>
          </a:extLst>
        </xdr:cNvPr>
        <xdr:cNvSpPr>
          <a:spLocks noChangeShapeType="1"/>
        </xdr:cNvSpPr>
      </xdr:nvSpPr>
      <xdr:spPr bwMode="auto">
        <a:xfrm>
          <a:off x="4524375" y="4171950"/>
          <a:ext cx="0" cy="0"/>
        </a:xfrm>
        <a:prstGeom prst="line">
          <a:avLst/>
        </a:prstGeom>
        <a:noFill/>
        <a:ln w="9525">
          <a:solidFill>
            <a:srgbClr val="000000"/>
          </a:solidFill>
          <a:prstDash val="dash"/>
          <a:round/>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04" name="Texto 42">
          <a:extLst>
            <a:ext uri="{FF2B5EF4-FFF2-40B4-BE49-F238E27FC236}">
              <a16:creationId xmlns:a16="http://schemas.microsoft.com/office/drawing/2014/main" xmlns="" id="{00000000-0008-0000-0900-000068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05" name="Texto 268">
          <a:extLst>
            <a:ext uri="{FF2B5EF4-FFF2-40B4-BE49-F238E27FC236}">
              <a16:creationId xmlns:a16="http://schemas.microsoft.com/office/drawing/2014/main" xmlns="" id="{00000000-0008-0000-0900-000069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06" name="Texto 286">
          <a:extLst>
            <a:ext uri="{FF2B5EF4-FFF2-40B4-BE49-F238E27FC236}">
              <a16:creationId xmlns:a16="http://schemas.microsoft.com/office/drawing/2014/main" xmlns="" id="{00000000-0008-0000-0900-00006A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07" name="Texto 289">
          <a:extLst>
            <a:ext uri="{FF2B5EF4-FFF2-40B4-BE49-F238E27FC236}">
              <a16:creationId xmlns:a16="http://schemas.microsoft.com/office/drawing/2014/main" xmlns="" id="{00000000-0008-0000-0900-00006B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108" name="Texto 42">
          <a:extLst>
            <a:ext uri="{FF2B5EF4-FFF2-40B4-BE49-F238E27FC236}">
              <a16:creationId xmlns:a16="http://schemas.microsoft.com/office/drawing/2014/main" xmlns="" id="{00000000-0008-0000-0900-00006C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09" name="Texto 268">
          <a:extLst>
            <a:ext uri="{FF2B5EF4-FFF2-40B4-BE49-F238E27FC236}">
              <a16:creationId xmlns:a16="http://schemas.microsoft.com/office/drawing/2014/main" xmlns="" id="{00000000-0008-0000-0900-00006D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10" name="Texto 286">
          <a:extLst>
            <a:ext uri="{FF2B5EF4-FFF2-40B4-BE49-F238E27FC236}">
              <a16:creationId xmlns:a16="http://schemas.microsoft.com/office/drawing/2014/main" xmlns="" id="{00000000-0008-0000-0900-00006E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11" name="Texto 289">
          <a:extLst>
            <a:ext uri="{FF2B5EF4-FFF2-40B4-BE49-F238E27FC236}">
              <a16:creationId xmlns:a16="http://schemas.microsoft.com/office/drawing/2014/main" xmlns="" id="{00000000-0008-0000-0900-00006F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112" name="Texto 268">
          <a:extLst>
            <a:ext uri="{FF2B5EF4-FFF2-40B4-BE49-F238E27FC236}">
              <a16:creationId xmlns:a16="http://schemas.microsoft.com/office/drawing/2014/main" xmlns="" id="{00000000-0008-0000-0900-000070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13" name="Texto 286">
          <a:extLst>
            <a:ext uri="{FF2B5EF4-FFF2-40B4-BE49-F238E27FC236}">
              <a16:creationId xmlns:a16="http://schemas.microsoft.com/office/drawing/2014/main" xmlns="" id="{00000000-0008-0000-0900-000071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14" name="Texto 289">
          <a:extLst>
            <a:ext uri="{FF2B5EF4-FFF2-40B4-BE49-F238E27FC236}">
              <a16:creationId xmlns:a16="http://schemas.microsoft.com/office/drawing/2014/main" xmlns="" id="{00000000-0008-0000-0900-000072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115" name="Texto 268">
          <a:extLst>
            <a:ext uri="{FF2B5EF4-FFF2-40B4-BE49-F238E27FC236}">
              <a16:creationId xmlns:a16="http://schemas.microsoft.com/office/drawing/2014/main" xmlns="" id="{00000000-0008-0000-0900-000073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16" name="Texto 286">
          <a:extLst>
            <a:ext uri="{FF2B5EF4-FFF2-40B4-BE49-F238E27FC236}">
              <a16:creationId xmlns:a16="http://schemas.microsoft.com/office/drawing/2014/main" xmlns="" id="{00000000-0008-0000-0900-000074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17" name="Texto 289">
          <a:extLst>
            <a:ext uri="{FF2B5EF4-FFF2-40B4-BE49-F238E27FC236}">
              <a16:creationId xmlns:a16="http://schemas.microsoft.com/office/drawing/2014/main" xmlns="" id="{00000000-0008-0000-0900-000075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118" name="Texto 268">
          <a:extLst>
            <a:ext uri="{FF2B5EF4-FFF2-40B4-BE49-F238E27FC236}">
              <a16:creationId xmlns:a16="http://schemas.microsoft.com/office/drawing/2014/main" xmlns="" id="{00000000-0008-0000-0900-000076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19" name="Texto 286">
          <a:extLst>
            <a:ext uri="{FF2B5EF4-FFF2-40B4-BE49-F238E27FC236}">
              <a16:creationId xmlns:a16="http://schemas.microsoft.com/office/drawing/2014/main" xmlns="" id="{00000000-0008-0000-0900-000077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20" name="Texto 289">
          <a:extLst>
            <a:ext uri="{FF2B5EF4-FFF2-40B4-BE49-F238E27FC236}">
              <a16:creationId xmlns:a16="http://schemas.microsoft.com/office/drawing/2014/main" xmlns="" id="{00000000-0008-0000-0900-000078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121" name="Texto 268">
          <a:extLst>
            <a:ext uri="{FF2B5EF4-FFF2-40B4-BE49-F238E27FC236}">
              <a16:creationId xmlns:a16="http://schemas.microsoft.com/office/drawing/2014/main" xmlns="" id="{00000000-0008-0000-0900-000079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22" name="Texto 268">
          <a:extLst>
            <a:ext uri="{FF2B5EF4-FFF2-40B4-BE49-F238E27FC236}">
              <a16:creationId xmlns:a16="http://schemas.microsoft.com/office/drawing/2014/main" xmlns="" id="{00000000-0008-0000-0900-00007A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9525</xdr:colOff>
      <xdr:row>7</xdr:row>
      <xdr:rowOff>0</xdr:rowOff>
    </xdr:from>
    <xdr:to>
      <xdr:col>1</xdr:col>
      <xdr:colOff>76200</xdr:colOff>
      <xdr:row>7</xdr:row>
      <xdr:rowOff>0</xdr:rowOff>
    </xdr:to>
    <xdr:sp macro="" textlink="">
      <xdr:nvSpPr>
        <xdr:cNvPr id="2" name="Texto 46">
          <a:extLst>
            <a:ext uri="{FF2B5EF4-FFF2-40B4-BE49-F238E27FC236}">
              <a16:creationId xmlns:a16="http://schemas.microsoft.com/office/drawing/2014/main" xmlns="" id="{00000000-0008-0000-0A00-000002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 name="Texto 47">
          <a:extLst>
            <a:ext uri="{FF2B5EF4-FFF2-40B4-BE49-F238E27FC236}">
              <a16:creationId xmlns:a16="http://schemas.microsoft.com/office/drawing/2014/main" xmlns="" id="{00000000-0008-0000-0A00-000003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 name="Texto 48">
          <a:extLst>
            <a:ext uri="{FF2B5EF4-FFF2-40B4-BE49-F238E27FC236}">
              <a16:creationId xmlns:a16="http://schemas.microsoft.com/office/drawing/2014/main" xmlns="" id="{00000000-0008-0000-0A00-000004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 name="Texto 49">
          <a:extLst>
            <a:ext uri="{FF2B5EF4-FFF2-40B4-BE49-F238E27FC236}">
              <a16:creationId xmlns:a16="http://schemas.microsoft.com/office/drawing/2014/main" xmlns="" id="{00000000-0008-0000-0A00-000005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6" name="Texto 50">
          <a:extLst>
            <a:ext uri="{FF2B5EF4-FFF2-40B4-BE49-F238E27FC236}">
              <a16:creationId xmlns:a16="http://schemas.microsoft.com/office/drawing/2014/main" xmlns="" id="{00000000-0008-0000-0A00-000006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7" name="Texto 51">
          <a:extLst>
            <a:ext uri="{FF2B5EF4-FFF2-40B4-BE49-F238E27FC236}">
              <a16:creationId xmlns:a16="http://schemas.microsoft.com/office/drawing/2014/main" xmlns="" id="{00000000-0008-0000-0A00-000007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8" name="Texto 52">
          <a:extLst>
            <a:ext uri="{FF2B5EF4-FFF2-40B4-BE49-F238E27FC236}">
              <a16:creationId xmlns:a16="http://schemas.microsoft.com/office/drawing/2014/main" xmlns="" id="{00000000-0008-0000-0A00-000008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9" name="Texto 53">
          <a:extLst>
            <a:ext uri="{FF2B5EF4-FFF2-40B4-BE49-F238E27FC236}">
              <a16:creationId xmlns:a16="http://schemas.microsoft.com/office/drawing/2014/main" xmlns="" id="{00000000-0008-0000-0A00-000009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0" name="Texto 54">
          <a:extLst>
            <a:ext uri="{FF2B5EF4-FFF2-40B4-BE49-F238E27FC236}">
              <a16:creationId xmlns:a16="http://schemas.microsoft.com/office/drawing/2014/main" xmlns="" id="{00000000-0008-0000-0A00-00000A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1" name="Texto 55">
          <a:extLst>
            <a:ext uri="{FF2B5EF4-FFF2-40B4-BE49-F238E27FC236}">
              <a16:creationId xmlns:a16="http://schemas.microsoft.com/office/drawing/2014/main" xmlns="" id="{00000000-0008-0000-0A00-00000B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2" name="Texto 56">
          <a:extLst>
            <a:ext uri="{FF2B5EF4-FFF2-40B4-BE49-F238E27FC236}">
              <a16:creationId xmlns:a16="http://schemas.microsoft.com/office/drawing/2014/main" xmlns="" id="{00000000-0008-0000-0A00-00000C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3" name="Texto 57">
          <a:extLst>
            <a:ext uri="{FF2B5EF4-FFF2-40B4-BE49-F238E27FC236}">
              <a16:creationId xmlns:a16="http://schemas.microsoft.com/office/drawing/2014/main" xmlns="" id="{00000000-0008-0000-0A00-00000D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4" name="Texto 58">
          <a:extLst>
            <a:ext uri="{FF2B5EF4-FFF2-40B4-BE49-F238E27FC236}">
              <a16:creationId xmlns:a16="http://schemas.microsoft.com/office/drawing/2014/main" xmlns="" id="{00000000-0008-0000-0A00-00000E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5" name="Texto 46">
          <a:extLst>
            <a:ext uri="{FF2B5EF4-FFF2-40B4-BE49-F238E27FC236}">
              <a16:creationId xmlns:a16="http://schemas.microsoft.com/office/drawing/2014/main" xmlns="" id="{00000000-0008-0000-0A00-00000F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6" name="Texto 47">
          <a:extLst>
            <a:ext uri="{FF2B5EF4-FFF2-40B4-BE49-F238E27FC236}">
              <a16:creationId xmlns:a16="http://schemas.microsoft.com/office/drawing/2014/main" xmlns="" id="{00000000-0008-0000-0A00-000010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7" name="Texto 48">
          <a:extLst>
            <a:ext uri="{FF2B5EF4-FFF2-40B4-BE49-F238E27FC236}">
              <a16:creationId xmlns:a16="http://schemas.microsoft.com/office/drawing/2014/main" xmlns="" id="{00000000-0008-0000-0A00-000011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8" name="Texto 49">
          <a:extLst>
            <a:ext uri="{FF2B5EF4-FFF2-40B4-BE49-F238E27FC236}">
              <a16:creationId xmlns:a16="http://schemas.microsoft.com/office/drawing/2014/main" xmlns="" id="{00000000-0008-0000-0A00-000012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9" name="Texto 50">
          <a:extLst>
            <a:ext uri="{FF2B5EF4-FFF2-40B4-BE49-F238E27FC236}">
              <a16:creationId xmlns:a16="http://schemas.microsoft.com/office/drawing/2014/main" xmlns="" id="{00000000-0008-0000-0A00-000013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0" name="Texto 51">
          <a:extLst>
            <a:ext uri="{FF2B5EF4-FFF2-40B4-BE49-F238E27FC236}">
              <a16:creationId xmlns:a16="http://schemas.microsoft.com/office/drawing/2014/main" xmlns="" id="{00000000-0008-0000-0A00-000014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1" name="Texto 52">
          <a:extLst>
            <a:ext uri="{FF2B5EF4-FFF2-40B4-BE49-F238E27FC236}">
              <a16:creationId xmlns:a16="http://schemas.microsoft.com/office/drawing/2014/main" xmlns="" id="{00000000-0008-0000-0A00-000015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2" name="Texto 53">
          <a:extLst>
            <a:ext uri="{FF2B5EF4-FFF2-40B4-BE49-F238E27FC236}">
              <a16:creationId xmlns:a16="http://schemas.microsoft.com/office/drawing/2014/main" xmlns="" id="{00000000-0008-0000-0A00-000016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3" name="Texto 54">
          <a:extLst>
            <a:ext uri="{FF2B5EF4-FFF2-40B4-BE49-F238E27FC236}">
              <a16:creationId xmlns:a16="http://schemas.microsoft.com/office/drawing/2014/main" xmlns="" id="{00000000-0008-0000-0A00-000017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4" name="Texto 55">
          <a:extLst>
            <a:ext uri="{FF2B5EF4-FFF2-40B4-BE49-F238E27FC236}">
              <a16:creationId xmlns:a16="http://schemas.microsoft.com/office/drawing/2014/main" xmlns="" id="{00000000-0008-0000-0A00-000018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5" name="Texto 56">
          <a:extLst>
            <a:ext uri="{FF2B5EF4-FFF2-40B4-BE49-F238E27FC236}">
              <a16:creationId xmlns:a16="http://schemas.microsoft.com/office/drawing/2014/main" xmlns="" id="{00000000-0008-0000-0A00-000019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6" name="Texto 57">
          <a:extLst>
            <a:ext uri="{FF2B5EF4-FFF2-40B4-BE49-F238E27FC236}">
              <a16:creationId xmlns:a16="http://schemas.microsoft.com/office/drawing/2014/main" xmlns="" id="{00000000-0008-0000-0A00-00001A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7" name="Texto 58">
          <a:extLst>
            <a:ext uri="{FF2B5EF4-FFF2-40B4-BE49-F238E27FC236}">
              <a16:creationId xmlns:a16="http://schemas.microsoft.com/office/drawing/2014/main" xmlns="" id="{00000000-0008-0000-0A00-00001B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11</xdr:row>
      <xdr:rowOff>0</xdr:rowOff>
    </xdr:from>
    <xdr:to>
      <xdr:col>1</xdr:col>
      <xdr:colOff>0</xdr:colOff>
      <xdr:row>11</xdr:row>
      <xdr:rowOff>0</xdr:rowOff>
    </xdr:to>
    <xdr:sp macro="" textlink="">
      <xdr:nvSpPr>
        <xdr:cNvPr id="28" name="Line 222">
          <a:extLst>
            <a:ext uri="{FF2B5EF4-FFF2-40B4-BE49-F238E27FC236}">
              <a16:creationId xmlns:a16="http://schemas.microsoft.com/office/drawing/2014/main" xmlns="" id="{00000000-0008-0000-0A00-00001C000000}"/>
            </a:ext>
          </a:extLst>
        </xdr:cNvPr>
        <xdr:cNvSpPr>
          <a:spLocks noChangeShapeType="1"/>
        </xdr:cNvSpPr>
      </xdr:nvSpPr>
      <xdr:spPr bwMode="auto">
        <a:xfrm>
          <a:off x="5143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29" name="Line 227">
          <a:extLst>
            <a:ext uri="{FF2B5EF4-FFF2-40B4-BE49-F238E27FC236}">
              <a16:creationId xmlns:a16="http://schemas.microsoft.com/office/drawing/2014/main" xmlns="" id="{00000000-0008-0000-0A00-00001D000000}"/>
            </a:ext>
          </a:extLst>
        </xdr:cNvPr>
        <xdr:cNvSpPr>
          <a:spLocks noChangeShapeType="1"/>
        </xdr:cNvSpPr>
      </xdr:nvSpPr>
      <xdr:spPr bwMode="auto">
        <a:xfrm>
          <a:off x="5143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30" name="Line 235">
          <a:extLst>
            <a:ext uri="{FF2B5EF4-FFF2-40B4-BE49-F238E27FC236}">
              <a16:creationId xmlns:a16="http://schemas.microsoft.com/office/drawing/2014/main" xmlns="" id="{00000000-0008-0000-0A00-00001E000000}"/>
            </a:ext>
          </a:extLst>
        </xdr:cNvPr>
        <xdr:cNvSpPr>
          <a:spLocks noChangeShapeType="1"/>
        </xdr:cNvSpPr>
      </xdr:nvSpPr>
      <xdr:spPr bwMode="auto">
        <a:xfrm>
          <a:off x="5143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31" name="Line 236">
          <a:extLst>
            <a:ext uri="{FF2B5EF4-FFF2-40B4-BE49-F238E27FC236}">
              <a16:creationId xmlns:a16="http://schemas.microsoft.com/office/drawing/2014/main" xmlns="" id="{00000000-0008-0000-0A00-00001F000000}"/>
            </a:ext>
          </a:extLst>
        </xdr:cNvPr>
        <xdr:cNvSpPr>
          <a:spLocks noChangeShapeType="1"/>
        </xdr:cNvSpPr>
      </xdr:nvSpPr>
      <xdr:spPr bwMode="auto">
        <a:xfrm>
          <a:off x="5143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29</xdr:row>
      <xdr:rowOff>0</xdr:rowOff>
    </xdr:from>
    <xdr:to>
      <xdr:col>1</xdr:col>
      <xdr:colOff>0</xdr:colOff>
      <xdr:row>29</xdr:row>
      <xdr:rowOff>0</xdr:rowOff>
    </xdr:to>
    <xdr:sp macro="" textlink="">
      <xdr:nvSpPr>
        <xdr:cNvPr id="32" name="Texto 28">
          <a:extLst>
            <a:ext uri="{FF2B5EF4-FFF2-40B4-BE49-F238E27FC236}">
              <a16:creationId xmlns:a16="http://schemas.microsoft.com/office/drawing/2014/main" xmlns="" id="{00000000-0008-0000-0A00-000020000000}"/>
            </a:ext>
          </a:extLst>
        </xdr:cNvPr>
        <xdr:cNvSpPr txBox="1">
          <a:spLocks noChangeArrowheads="1"/>
        </xdr:cNvSpPr>
      </xdr:nvSpPr>
      <xdr:spPr bwMode="auto">
        <a:xfrm>
          <a:off x="514350" y="7096125"/>
          <a:ext cx="0"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29</xdr:row>
      <xdr:rowOff>0</xdr:rowOff>
    </xdr:from>
    <xdr:to>
      <xdr:col>1</xdr:col>
      <xdr:colOff>0</xdr:colOff>
      <xdr:row>29</xdr:row>
      <xdr:rowOff>0</xdr:rowOff>
    </xdr:to>
    <xdr:sp macro="" textlink="">
      <xdr:nvSpPr>
        <xdr:cNvPr id="33" name="Texto 66">
          <a:extLst>
            <a:ext uri="{FF2B5EF4-FFF2-40B4-BE49-F238E27FC236}">
              <a16:creationId xmlns:a16="http://schemas.microsoft.com/office/drawing/2014/main" xmlns="" id="{00000000-0008-0000-0A00-000021000000}"/>
            </a:ext>
          </a:extLst>
        </xdr:cNvPr>
        <xdr:cNvSpPr txBox="1">
          <a:spLocks noChangeArrowheads="1"/>
        </xdr:cNvSpPr>
      </xdr:nvSpPr>
      <xdr:spPr bwMode="auto">
        <a:xfrm>
          <a:off x="514350" y="7096125"/>
          <a:ext cx="0"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4" name="Texto 46">
          <a:extLst>
            <a:ext uri="{FF2B5EF4-FFF2-40B4-BE49-F238E27FC236}">
              <a16:creationId xmlns:a16="http://schemas.microsoft.com/office/drawing/2014/main" xmlns="" id="{00000000-0008-0000-0A00-000022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5" name="Texto 47">
          <a:extLst>
            <a:ext uri="{FF2B5EF4-FFF2-40B4-BE49-F238E27FC236}">
              <a16:creationId xmlns:a16="http://schemas.microsoft.com/office/drawing/2014/main" xmlns="" id="{00000000-0008-0000-0A00-000023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6" name="Texto 48">
          <a:extLst>
            <a:ext uri="{FF2B5EF4-FFF2-40B4-BE49-F238E27FC236}">
              <a16:creationId xmlns:a16="http://schemas.microsoft.com/office/drawing/2014/main" xmlns="" id="{00000000-0008-0000-0A00-000024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7" name="Texto 49">
          <a:extLst>
            <a:ext uri="{FF2B5EF4-FFF2-40B4-BE49-F238E27FC236}">
              <a16:creationId xmlns:a16="http://schemas.microsoft.com/office/drawing/2014/main" xmlns="" id="{00000000-0008-0000-0A00-000025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8" name="Texto 50">
          <a:extLst>
            <a:ext uri="{FF2B5EF4-FFF2-40B4-BE49-F238E27FC236}">
              <a16:creationId xmlns:a16="http://schemas.microsoft.com/office/drawing/2014/main" xmlns="" id="{00000000-0008-0000-0A00-000026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9" name="Texto 51">
          <a:extLst>
            <a:ext uri="{FF2B5EF4-FFF2-40B4-BE49-F238E27FC236}">
              <a16:creationId xmlns:a16="http://schemas.microsoft.com/office/drawing/2014/main" xmlns="" id="{00000000-0008-0000-0A00-000027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0" name="Texto 52">
          <a:extLst>
            <a:ext uri="{FF2B5EF4-FFF2-40B4-BE49-F238E27FC236}">
              <a16:creationId xmlns:a16="http://schemas.microsoft.com/office/drawing/2014/main" xmlns="" id="{00000000-0008-0000-0A00-000028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1" name="Texto 53">
          <a:extLst>
            <a:ext uri="{FF2B5EF4-FFF2-40B4-BE49-F238E27FC236}">
              <a16:creationId xmlns:a16="http://schemas.microsoft.com/office/drawing/2014/main" xmlns="" id="{00000000-0008-0000-0A00-000029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2" name="Texto 54">
          <a:extLst>
            <a:ext uri="{FF2B5EF4-FFF2-40B4-BE49-F238E27FC236}">
              <a16:creationId xmlns:a16="http://schemas.microsoft.com/office/drawing/2014/main" xmlns="" id="{00000000-0008-0000-0A00-00002A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3" name="Texto 55">
          <a:extLst>
            <a:ext uri="{FF2B5EF4-FFF2-40B4-BE49-F238E27FC236}">
              <a16:creationId xmlns:a16="http://schemas.microsoft.com/office/drawing/2014/main" xmlns="" id="{00000000-0008-0000-0A00-00002B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4" name="Texto 56">
          <a:extLst>
            <a:ext uri="{FF2B5EF4-FFF2-40B4-BE49-F238E27FC236}">
              <a16:creationId xmlns:a16="http://schemas.microsoft.com/office/drawing/2014/main" xmlns="" id="{00000000-0008-0000-0A00-00002C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5" name="Texto 57">
          <a:extLst>
            <a:ext uri="{FF2B5EF4-FFF2-40B4-BE49-F238E27FC236}">
              <a16:creationId xmlns:a16="http://schemas.microsoft.com/office/drawing/2014/main" xmlns="" id="{00000000-0008-0000-0A00-00002D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6" name="Texto 58">
          <a:extLst>
            <a:ext uri="{FF2B5EF4-FFF2-40B4-BE49-F238E27FC236}">
              <a16:creationId xmlns:a16="http://schemas.microsoft.com/office/drawing/2014/main" xmlns="" id="{00000000-0008-0000-0A00-00002E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7" name="Texto 46">
          <a:extLst>
            <a:ext uri="{FF2B5EF4-FFF2-40B4-BE49-F238E27FC236}">
              <a16:creationId xmlns:a16="http://schemas.microsoft.com/office/drawing/2014/main" xmlns="" id="{00000000-0008-0000-0A00-00002F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8" name="Texto 47">
          <a:extLst>
            <a:ext uri="{FF2B5EF4-FFF2-40B4-BE49-F238E27FC236}">
              <a16:creationId xmlns:a16="http://schemas.microsoft.com/office/drawing/2014/main" xmlns="" id="{00000000-0008-0000-0A00-000030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9" name="Texto 48">
          <a:extLst>
            <a:ext uri="{FF2B5EF4-FFF2-40B4-BE49-F238E27FC236}">
              <a16:creationId xmlns:a16="http://schemas.microsoft.com/office/drawing/2014/main" xmlns="" id="{00000000-0008-0000-0A00-000031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0" name="Texto 49">
          <a:extLst>
            <a:ext uri="{FF2B5EF4-FFF2-40B4-BE49-F238E27FC236}">
              <a16:creationId xmlns:a16="http://schemas.microsoft.com/office/drawing/2014/main" xmlns="" id="{00000000-0008-0000-0A00-000032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1" name="Texto 50">
          <a:extLst>
            <a:ext uri="{FF2B5EF4-FFF2-40B4-BE49-F238E27FC236}">
              <a16:creationId xmlns:a16="http://schemas.microsoft.com/office/drawing/2014/main" xmlns="" id="{00000000-0008-0000-0A00-000033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2" name="Texto 51">
          <a:extLst>
            <a:ext uri="{FF2B5EF4-FFF2-40B4-BE49-F238E27FC236}">
              <a16:creationId xmlns:a16="http://schemas.microsoft.com/office/drawing/2014/main" xmlns="" id="{00000000-0008-0000-0A00-000034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3" name="Texto 52">
          <a:extLst>
            <a:ext uri="{FF2B5EF4-FFF2-40B4-BE49-F238E27FC236}">
              <a16:creationId xmlns:a16="http://schemas.microsoft.com/office/drawing/2014/main" xmlns="" id="{00000000-0008-0000-0A00-000035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4" name="Texto 53">
          <a:extLst>
            <a:ext uri="{FF2B5EF4-FFF2-40B4-BE49-F238E27FC236}">
              <a16:creationId xmlns:a16="http://schemas.microsoft.com/office/drawing/2014/main" xmlns="" id="{00000000-0008-0000-0A00-000036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5" name="Texto 54">
          <a:extLst>
            <a:ext uri="{FF2B5EF4-FFF2-40B4-BE49-F238E27FC236}">
              <a16:creationId xmlns:a16="http://schemas.microsoft.com/office/drawing/2014/main" xmlns="" id="{00000000-0008-0000-0A00-000037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6" name="Texto 55">
          <a:extLst>
            <a:ext uri="{FF2B5EF4-FFF2-40B4-BE49-F238E27FC236}">
              <a16:creationId xmlns:a16="http://schemas.microsoft.com/office/drawing/2014/main" xmlns="" id="{00000000-0008-0000-0A00-000038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7" name="Texto 56">
          <a:extLst>
            <a:ext uri="{FF2B5EF4-FFF2-40B4-BE49-F238E27FC236}">
              <a16:creationId xmlns:a16="http://schemas.microsoft.com/office/drawing/2014/main" xmlns="" id="{00000000-0008-0000-0A00-000039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8" name="Texto 57">
          <a:extLst>
            <a:ext uri="{FF2B5EF4-FFF2-40B4-BE49-F238E27FC236}">
              <a16:creationId xmlns:a16="http://schemas.microsoft.com/office/drawing/2014/main" xmlns="" id="{00000000-0008-0000-0A00-00003A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9" name="Texto 58">
          <a:extLst>
            <a:ext uri="{FF2B5EF4-FFF2-40B4-BE49-F238E27FC236}">
              <a16:creationId xmlns:a16="http://schemas.microsoft.com/office/drawing/2014/main" xmlns="" id="{00000000-0008-0000-0A00-00003B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11</xdr:row>
      <xdr:rowOff>0</xdr:rowOff>
    </xdr:from>
    <xdr:to>
      <xdr:col>1</xdr:col>
      <xdr:colOff>0</xdr:colOff>
      <xdr:row>11</xdr:row>
      <xdr:rowOff>0</xdr:rowOff>
    </xdr:to>
    <xdr:sp macro="" textlink="">
      <xdr:nvSpPr>
        <xdr:cNvPr id="60" name="Line 222">
          <a:extLst>
            <a:ext uri="{FF2B5EF4-FFF2-40B4-BE49-F238E27FC236}">
              <a16:creationId xmlns:a16="http://schemas.microsoft.com/office/drawing/2014/main" xmlns="" id="{00000000-0008-0000-0A00-00003C000000}"/>
            </a:ext>
          </a:extLst>
        </xdr:cNvPr>
        <xdr:cNvSpPr>
          <a:spLocks noChangeShapeType="1"/>
        </xdr:cNvSpPr>
      </xdr:nvSpPr>
      <xdr:spPr bwMode="auto">
        <a:xfrm>
          <a:off x="5143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61" name="Line 227">
          <a:extLst>
            <a:ext uri="{FF2B5EF4-FFF2-40B4-BE49-F238E27FC236}">
              <a16:creationId xmlns:a16="http://schemas.microsoft.com/office/drawing/2014/main" xmlns="" id="{00000000-0008-0000-0A00-00003D000000}"/>
            </a:ext>
          </a:extLst>
        </xdr:cNvPr>
        <xdr:cNvSpPr>
          <a:spLocks noChangeShapeType="1"/>
        </xdr:cNvSpPr>
      </xdr:nvSpPr>
      <xdr:spPr bwMode="auto">
        <a:xfrm>
          <a:off x="5143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62" name="Line 235">
          <a:extLst>
            <a:ext uri="{FF2B5EF4-FFF2-40B4-BE49-F238E27FC236}">
              <a16:creationId xmlns:a16="http://schemas.microsoft.com/office/drawing/2014/main" xmlns="" id="{00000000-0008-0000-0A00-00003E000000}"/>
            </a:ext>
          </a:extLst>
        </xdr:cNvPr>
        <xdr:cNvSpPr>
          <a:spLocks noChangeShapeType="1"/>
        </xdr:cNvSpPr>
      </xdr:nvSpPr>
      <xdr:spPr bwMode="auto">
        <a:xfrm>
          <a:off x="5143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63" name="Line 236">
          <a:extLst>
            <a:ext uri="{FF2B5EF4-FFF2-40B4-BE49-F238E27FC236}">
              <a16:creationId xmlns:a16="http://schemas.microsoft.com/office/drawing/2014/main" xmlns="" id="{00000000-0008-0000-0A00-00003F000000}"/>
            </a:ext>
          </a:extLst>
        </xdr:cNvPr>
        <xdr:cNvSpPr>
          <a:spLocks noChangeShapeType="1"/>
        </xdr:cNvSpPr>
      </xdr:nvSpPr>
      <xdr:spPr bwMode="auto">
        <a:xfrm>
          <a:off x="5143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29</xdr:row>
      <xdr:rowOff>0</xdr:rowOff>
    </xdr:from>
    <xdr:to>
      <xdr:col>1</xdr:col>
      <xdr:colOff>0</xdr:colOff>
      <xdr:row>29</xdr:row>
      <xdr:rowOff>0</xdr:rowOff>
    </xdr:to>
    <xdr:sp macro="" textlink="">
      <xdr:nvSpPr>
        <xdr:cNvPr id="64" name="Texto 28">
          <a:extLst>
            <a:ext uri="{FF2B5EF4-FFF2-40B4-BE49-F238E27FC236}">
              <a16:creationId xmlns:a16="http://schemas.microsoft.com/office/drawing/2014/main" xmlns="" id="{00000000-0008-0000-0A00-000040000000}"/>
            </a:ext>
          </a:extLst>
        </xdr:cNvPr>
        <xdr:cNvSpPr txBox="1">
          <a:spLocks noChangeArrowheads="1"/>
        </xdr:cNvSpPr>
      </xdr:nvSpPr>
      <xdr:spPr bwMode="auto">
        <a:xfrm>
          <a:off x="514350" y="7096125"/>
          <a:ext cx="0"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29</xdr:row>
      <xdr:rowOff>0</xdr:rowOff>
    </xdr:from>
    <xdr:to>
      <xdr:col>1</xdr:col>
      <xdr:colOff>0</xdr:colOff>
      <xdr:row>29</xdr:row>
      <xdr:rowOff>0</xdr:rowOff>
    </xdr:to>
    <xdr:sp macro="" textlink="">
      <xdr:nvSpPr>
        <xdr:cNvPr id="65" name="Texto 66">
          <a:extLst>
            <a:ext uri="{FF2B5EF4-FFF2-40B4-BE49-F238E27FC236}">
              <a16:creationId xmlns:a16="http://schemas.microsoft.com/office/drawing/2014/main" xmlns="" id="{00000000-0008-0000-0A00-000041000000}"/>
            </a:ext>
          </a:extLst>
        </xdr:cNvPr>
        <xdr:cNvSpPr txBox="1">
          <a:spLocks noChangeArrowheads="1"/>
        </xdr:cNvSpPr>
      </xdr:nvSpPr>
      <xdr:spPr bwMode="auto">
        <a:xfrm>
          <a:off x="514350" y="7096125"/>
          <a:ext cx="0"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_nt\licitaciones\WINDOWS\TEMP\PROGRAMA%202%20Rev%201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LC%20LPI%20XXXX-2024%20LT%20220%20kV%20VMI-CPE%20REV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tecedente/LC%20LPI%20XXXX-2024%20LT%20220%20kV%20VMI-CPE%20REV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
      <sheetName val="Materiales"/>
      <sheetName val="VARILLAS (3)"/>
    </sheetNames>
    <sheetDataSet>
      <sheetData sheetId="0">
        <row r="21">
          <cell r="C21">
            <v>0.88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1B"/>
      <sheetName val="RESUMEN 1B "/>
      <sheetName val="LISTA 2B"/>
      <sheetName val="RESUMEN 2B (2)"/>
      <sheetName val="RESUMEN 2B"/>
      <sheetName val="RESUMEN 3B "/>
      <sheetName val="LISTA 4B"/>
      <sheetName val="RESUMEN 4B"/>
      <sheetName val="LISTA 5B"/>
      <sheetName val="RESUMEN 5B "/>
      <sheetName val="LISTA B RES GRAL "/>
      <sheetName val="RESUMEN GRAL LISTA A Y B"/>
      <sheetName val="Hoja1"/>
    </sheetNames>
    <sheetDataSet>
      <sheetData sheetId="0" refreshError="1">
        <row r="1">
          <cell r="A1" t="str">
            <v>LICITACIÓN PÚBLICA INTERNACIONAL ANDE N° 1817/2024</v>
          </cell>
        </row>
        <row r="262">
          <cell r="D262" t="str">
            <v>SUBTOTAL SUMINISTROS CONSTRUCCIÓN LT VMI-CPE 
220 kV</v>
          </cell>
        </row>
        <row r="285">
          <cell r="D285" t="str">
            <v>SUBTOTAL CAMBIO CABLE DE GUARDIA LT HOR-VMI 220 kV</v>
          </cell>
        </row>
      </sheetData>
      <sheetData sheetId="1" refreshError="1">
        <row r="3">
          <cell r="A3" t="str">
            <v xml:space="preserve">LISTA B - CONSTRUCCIÓN DE LA LÍNEA DE TRANSMISIÓN  220 kV - VALLEMI - CARMELO PERALTA       </v>
          </cell>
        </row>
        <row r="12">
          <cell r="B12" t="str">
            <v xml:space="preserve">TOTAL SUMINISTRO MATERIALES LINEAS AEREAS DE TRANSMISION </v>
          </cell>
        </row>
      </sheetData>
      <sheetData sheetId="2" refreshError="1"/>
      <sheetData sheetId="3" refreshError="1"/>
      <sheetData sheetId="4" refreshError="1">
        <row r="8">
          <cell r="F8">
            <v>5766331312279</v>
          </cell>
        </row>
        <row r="13">
          <cell r="B13" t="str">
            <v xml:space="preserve">TOTAL GENERAL DEL OBRAS DE LINEAS DE TRANSMISION 220 kV  </v>
          </cell>
        </row>
      </sheetData>
      <sheetData sheetId="5" refreshError="1">
        <row r="11">
          <cell r="B11" t="str">
            <v>TOTAL GENERAL INGENIERÍA DE DETALLES DE LINEAS DE TRASMISION 220 kV</v>
          </cell>
        </row>
      </sheetData>
      <sheetData sheetId="6" refreshError="1"/>
      <sheetData sheetId="7" refreshError="1">
        <row r="16">
          <cell r="B16" t="str">
            <v>TOTAL GENERAL GESTION AMBIENTAL LINEAS DE TRASMISION 220 kV</v>
          </cell>
        </row>
      </sheetData>
      <sheetData sheetId="8" refreshError="1">
        <row r="9">
          <cell r="D9" t="str">
            <v xml:space="preserve">SUBTOTAL COMISIONAMIENTO Y ADIESTRAMIENTO EN EL TRABAJO </v>
          </cell>
        </row>
      </sheetData>
      <sheetData sheetId="9" refreshError="1">
        <row r="10">
          <cell r="B10" t="str">
            <v>TOTAL GENERAL COMISIONAMIENTO Y ADIESTRAMIENTO EN EL TRABAJO DE LINEAS DE TRANSMISION 220 kV</v>
          </cell>
        </row>
      </sheetData>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1B"/>
      <sheetName val="RESUMEN 1B "/>
      <sheetName val="LISTA 2B"/>
      <sheetName val="RESUMEN 2B"/>
      <sheetName val="LISTA 3B"/>
      <sheetName val="RESUMEN 3B "/>
      <sheetName val="LISTA 4B"/>
      <sheetName val="RESUMEN 4B"/>
      <sheetName val="LISTA 5B"/>
      <sheetName val="RESUMEN 5B "/>
      <sheetName val="LISTA B RES GRAL "/>
      <sheetName val="RESUMEN GRAL LISTA A Y B"/>
      <sheetName val="Hoja1"/>
    </sheetNames>
    <sheetDataSet>
      <sheetData sheetId="0">
        <row r="1">
          <cell r="A1" t="str">
            <v>LICITACIÓN PÚBLICA INTERNACIONAL ANDE N° 1817/2024</v>
          </cell>
        </row>
      </sheetData>
      <sheetData sheetId="1" refreshError="1"/>
      <sheetData sheetId="2" refreshError="1"/>
      <sheetData sheetId="3" refreshError="1"/>
      <sheetData sheetId="4">
        <row r="10">
          <cell r="D10" t="str">
            <v xml:space="preserve">SUBTOTAL INGENIERÍA DE DETALLES DE LINEAS DE TRANSMISION 220 kV </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FF00"/>
  </sheetPr>
  <dimension ref="A1:T559"/>
  <sheetViews>
    <sheetView showGridLines="0" view="pageBreakPreview" zoomScale="120" zoomScaleNormal="100" zoomScaleSheetLayoutView="120" workbookViewId="0">
      <selection activeCell="A5" sqref="A5:A7"/>
    </sheetView>
  </sheetViews>
  <sheetFormatPr baseColWidth="10" defaultColWidth="10.73046875" defaultRowHeight="12.75" x14ac:dyDescent="0.35"/>
  <cols>
    <col min="1" max="1" width="7.73046875" style="1567" customWidth="1"/>
    <col min="2" max="2" width="4.86328125" style="162" customWidth="1"/>
    <col min="3" max="3" width="7.73046875" style="161" customWidth="1"/>
    <col min="4" max="4" width="46.265625" style="420" customWidth="1"/>
    <col min="5" max="5" width="6.73046875" style="161" customWidth="1"/>
    <col min="6" max="6" width="5.86328125" style="163" customWidth="1"/>
    <col min="7" max="7" width="7.265625" style="670" customWidth="1"/>
    <col min="8" max="8" width="8" style="670" customWidth="1"/>
    <col min="9" max="9" width="13.265625" style="164" customWidth="1"/>
    <col min="10" max="10" width="12.265625" style="164" customWidth="1"/>
    <col min="11" max="11" width="16.59765625" style="164" customWidth="1"/>
    <col min="12" max="12" width="29" style="161" customWidth="1"/>
    <col min="13" max="15" width="21" style="161" customWidth="1"/>
    <col min="16" max="16" width="12.59765625" style="161"/>
    <col min="17" max="17" width="6.59765625" style="161" customWidth="1"/>
    <col min="18" max="19" width="10.73046875" style="161"/>
    <col min="20" max="20" width="11.265625" customWidth="1"/>
    <col min="21" max="16384" width="10.73046875" style="161"/>
  </cols>
  <sheetData>
    <row r="1" spans="1:11" s="158" customFormat="1" ht="22.9" customHeight="1" x14ac:dyDescent="0.35">
      <c r="A1" s="1663" t="s">
        <v>1504</v>
      </c>
      <c r="B1" s="1664"/>
      <c r="C1" s="1665"/>
      <c r="D1" s="1664"/>
      <c r="E1" s="1664"/>
      <c r="F1" s="1664"/>
      <c r="G1" s="1664"/>
      <c r="H1" s="1664"/>
      <c r="I1" s="1664"/>
      <c r="J1" s="1664"/>
      <c r="K1" s="1666"/>
    </row>
    <row r="2" spans="1:11" s="158" customFormat="1" ht="30" customHeight="1" x14ac:dyDescent="0.35">
      <c r="A2" s="1667" t="s">
        <v>1093</v>
      </c>
      <c r="B2" s="1668"/>
      <c r="C2" s="1668"/>
      <c r="D2" s="1668"/>
      <c r="E2" s="1668"/>
      <c r="F2" s="1668"/>
      <c r="G2" s="1668"/>
      <c r="H2" s="1668"/>
      <c r="I2" s="1668"/>
      <c r="J2" s="1668"/>
      <c r="K2" s="1669"/>
    </row>
    <row r="3" spans="1:11" s="158" customFormat="1" ht="30" customHeight="1" x14ac:dyDescent="0.35">
      <c r="A3" s="1670" t="s">
        <v>1155</v>
      </c>
      <c r="B3" s="1671"/>
      <c r="C3" s="1671"/>
      <c r="D3" s="1671"/>
      <c r="E3" s="1671"/>
      <c r="F3" s="1671"/>
      <c r="G3" s="1671"/>
      <c r="H3" s="1671"/>
      <c r="I3" s="1671"/>
      <c r="J3" s="1671"/>
      <c r="K3" s="1672"/>
    </row>
    <row r="4" spans="1:11" s="158" customFormat="1" ht="24.75" customHeight="1" x14ac:dyDescent="0.35">
      <c r="A4" s="1673" t="s">
        <v>1106</v>
      </c>
      <c r="B4" s="1674"/>
      <c r="C4" s="1674"/>
      <c r="D4" s="1674"/>
      <c r="E4" s="1674"/>
      <c r="F4" s="1674"/>
      <c r="G4" s="1674"/>
      <c r="H4" s="1674"/>
      <c r="I4" s="1674"/>
      <c r="J4" s="1674"/>
      <c r="K4" s="1675"/>
    </row>
    <row r="5" spans="1:11" s="158" customFormat="1" ht="30" customHeight="1" x14ac:dyDescent="0.35">
      <c r="A5" s="1676" t="s">
        <v>107</v>
      </c>
      <c r="B5" s="1694" t="s">
        <v>100</v>
      </c>
      <c r="C5" s="1688" t="s">
        <v>10</v>
      </c>
      <c r="D5" s="1691" t="s">
        <v>11</v>
      </c>
      <c r="E5" s="1688" t="s">
        <v>12</v>
      </c>
      <c r="F5" s="1685" t="s">
        <v>13</v>
      </c>
      <c r="G5" s="1682" t="s">
        <v>108</v>
      </c>
      <c r="H5" s="1679" t="s">
        <v>49</v>
      </c>
      <c r="I5" s="603" t="s">
        <v>18</v>
      </c>
      <c r="J5" s="603" t="s">
        <v>18</v>
      </c>
      <c r="K5" s="602" t="s">
        <v>75</v>
      </c>
    </row>
    <row r="6" spans="1:11" s="158" customFormat="1" ht="25.5" customHeight="1" x14ac:dyDescent="0.35">
      <c r="A6" s="1677"/>
      <c r="B6" s="1695"/>
      <c r="C6" s="1689"/>
      <c r="D6" s="1692"/>
      <c r="E6" s="1689"/>
      <c r="F6" s="1686"/>
      <c r="G6" s="1683"/>
      <c r="H6" s="1680"/>
      <c r="I6" s="648" t="s">
        <v>1110</v>
      </c>
      <c r="J6" s="648" t="s">
        <v>1110</v>
      </c>
      <c r="K6" s="648" t="s">
        <v>1110</v>
      </c>
    </row>
    <row r="7" spans="1:11" s="158" customFormat="1" ht="44.25" customHeight="1" x14ac:dyDescent="0.35">
      <c r="A7" s="1678"/>
      <c r="B7" s="1696"/>
      <c r="C7" s="1690"/>
      <c r="D7" s="1693"/>
      <c r="E7" s="1690"/>
      <c r="F7" s="1687"/>
      <c r="G7" s="1684"/>
      <c r="H7" s="1681"/>
      <c r="I7" s="649" t="s">
        <v>1163</v>
      </c>
      <c r="J7" s="649" t="s">
        <v>1162</v>
      </c>
      <c r="K7" s="604"/>
    </row>
    <row r="8" spans="1:11" s="159" customFormat="1" ht="45.4" customHeight="1" x14ac:dyDescent="0.35">
      <c r="A8" s="1641"/>
      <c r="B8" s="212"/>
      <c r="C8" s="452" t="s">
        <v>20</v>
      </c>
      <c r="D8" s="569" t="s">
        <v>109</v>
      </c>
      <c r="E8" s="213"/>
      <c r="F8" s="214"/>
      <c r="G8" s="653"/>
      <c r="H8" s="654"/>
      <c r="I8" s="263"/>
      <c r="J8" s="263"/>
      <c r="K8" s="263"/>
    </row>
    <row r="9" spans="1:11" s="158" customFormat="1" ht="22.15" customHeight="1" x14ac:dyDescent="0.35">
      <c r="A9" s="402"/>
      <c r="B9" s="400"/>
      <c r="C9" s="401" t="s">
        <v>22</v>
      </c>
      <c r="D9" s="432" t="s">
        <v>997</v>
      </c>
      <c r="E9" s="402"/>
      <c r="F9" s="402"/>
      <c r="G9" s="655"/>
      <c r="H9" s="656"/>
      <c r="I9" s="398"/>
      <c r="J9" s="398"/>
      <c r="K9" s="403"/>
    </row>
    <row r="10" spans="1:11" s="159" customFormat="1" ht="22.15" customHeight="1" x14ac:dyDescent="0.35">
      <c r="A10" s="1563"/>
      <c r="B10" s="224"/>
      <c r="C10" s="584" t="s">
        <v>111</v>
      </c>
      <c r="D10" s="388" t="s">
        <v>110</v>
      </c>
      <c r="E10" s="228"/>
      <c r="F10" s="229"/>
      <c r="G10" s="657"/>
      <c r="H10" s="658"/>
      <c r="I10" s="266"/>
      <c r="J10" s="266"/>
      <c r="K10" s="266"/>
    </row>
    <row r="11" spans="1:11" s="160" customFormat="1" ht="66.75" customHeight="1" x14ac:dyDescent="0.35">
      <c r="A11" s="1626"/>
      <c r="B11" s="218">
        <v>1</v>
      </c>
      <c r="C11" s="262" t="s">
        <v>112</v>
      </c>
      <c r="D11" s="392" t="s">
        <v>643</v>
      </c>
      <c r="E11" s="217" t="s">
        <v>17</v>
      </c>
      <c r="F11" s="223">
        <v>1</v>
      </c>
      <c r="G11" s="650"/>
      <c r="H11" s="651"/>
      <c r="I11" s="265"/>
      <c r="J11" s="265"/>
      <c r="K11" s="264"/>
    </row>
    <row r="12" spans="1:11" s="160" customFormat="1" ht="21" customHeight="1" x14ac:dyDescent="0.35">
      <c r="A12" s="1563"/>
      <c r="B12" s="220"/>
      <c r="C12" s="291" t="s">
        <v>1</v>
      </c>
      <c r="D12" s="391" t="s">
        <v>547</v>
      </c>
      <c r="E12" s="219"/>
      <c r="F12" s="246"/>
      <c r="G12" s="657"/>
      <c r="H12" s="657"/>
      <c r="I12" s="657"/>
      <c r="J12" s="657"/>
      <c r="K12" s="657"/>
    </row>
    <row r="13" spans="1:11" s="160" customFormat="1" ht="56.65" customHeight="1" x14ac:dyDescent="0.35">
      <c r="A13" s="1627"/>
      <c r="B13" s="218">
        <f>+B11+1</f>
        <v>2</v>
      </c>
      <c r="C13" s="216" t="s">
        <v>36</v>
      </c>
      <c r="D13" s="392" t="s">
        <v>114</v>
      </c>
      <c r="E13" s="217" t="s">
        <v>17</v>
      </c>
      <c r="F13" s="241">
        <v>3</v>
      </c>
      <c r="G13" s="652"/>
      <c r="H13" s="651"/>
      <c r="I13" s="265"/>
      <c r="J13" s="265"/>
      <c r="K13" s="264"/>
    </row>
    <row r="14" spans="1:11" s="160" customFormat="1" ht="21" customHeight="1" x14ac:dyDescent="0.35">
      <c r="A14" s="1627"/>
      <c r="B14" s="218">
        <f>+B13+1</f>
        <v>3</v>
      </c>
      <c r="C14" s="216" t="s">
        <v>35</v>
      </c>
      <c r="D14" s="392" t="s">
        <v>444</v>
      </c>
      <c r="E14" s="217" t="s">
        <v>17</v>
      </c>
      <c r="F14" s="241">
        <v>3</v>
      </c>
      <c r="G14" s="652"/>
      <c r="H14" s="651"/>
      <c r="I14" s="265"/>
      <c r="J14" s="265"/>
      <c r="K14" s="264"/>
    </row>
    <row r="15" spans="1:11" s="160" customFormat="1" ht="21" customHeight="1" x14ac:dyDescent="0.35">
      <c r="A15" s="1626"/>
      <c r="B15" s="218">
        <f>+B14+1</f>
        <v>4</v>
      </c>
      <c r="C15" s="216" t="s">
        <v>43</v>
      </c>
      <c r="D15" s="313" t="s">
        <v>445</v>
      </c>
      <c r="E15" s="217" t="s">
        <v>17</v>
      </c>
      <c r="F15" s="241">
        <v>3</v>
      </c>
      <c r="G15" s="652"/>
      <c r="H15" s="651"/>
      <c r="I15" s="265"/>
      <c r="J15" s="265"/>
      <c r="K15" s="264"/>
    </row>
    <row r="16" spans="1:11" s="160" customFormat="1" ht="21" customHeight="1" x14ac:dyDescent="0.35">
      <c r="A16" s="1626"/>
      <c r="B16" s="218">
        <f>+B15+1</f>
        <v>5</v>
      </c>
      <c r="C16" s="216" t="s">
        <v>47</v>
      </c>
      <c r="D16" s="313" t="s">
        <v>634</v>
      </c>
      <c r="E16" s="217" t="s">
        <v>17</v>
      </c>
      <c r="F16" s="241">
        <v>3</v>
      </c>
      <c r="G16" s="652"/>
      <c r="H16" s="651"/>
      <c r="I16" s="265"/>
      <c r="J16" s="265"/>
      <c r="K16" s="264"/>
    </row>
    <row r="17" spans="1:11" s="160" customFormat="1" ht="21" customHeight="1" x14ac:dyDescent="0.35">
      <c r="A17" s="1631"/>
      <c r="B17" s="218">
        <f>+B16+1</f>
        <v>6</v>
      </c>
      <c r="C17" s="216" t="s">
        <v>77</v>
      </c>
      <c r="D17" s="708" t="s">
        <v>644</v>
      </c>
      <c r="E17" s="704" t="s">
        <v>17</v>
      </c>
      <c r="F17" s="709">
        <v>3</v>
      </c>
      <c r="G17" s="710"/>
      <c r="H17" s="705"/>
      <c r="I17" s="706"/>
      <c r="J17" s="706"/>
      <c r="K17" s="707"/>
    </row>
    <row r="18" spans="1:11" s="160" customFormat="1" ht="31.9" customHeight="1" x14ac:dyDescent="0.35">
      <c r="A18" s="1626"/>
      <c r="B18" s="218">
        <f>+B17+1</f>
        <v>7</v>
      </c>
      <c r="C18" s="216" t="s">
        <v>78</v>
      </c>
      <c r="D18" s="345" t="s">
        <v>1342</v>
      </c>
      <c r="E18" s="217" t="s">
        <v>17</v>
      </c>
      <c r="F18" s="197">
        <v>2</v>
      </c>
      <c r="G18" s="650"/>
      <c r="H18" s="651"/>
      <c r="I18" s="265"/>
      <c r="J18" s="265"/>
      <c r="K18" s="264"/>
    </row>
    <row r="19" spans="1:11" s="160" customFormat="1" ht="19.149999999999999" customHeight="1" x14ac:dyDescent="0.35">
      <c r="A19" s="1662"/>
      <c r="B19" s="1662"/>
      <c r="C19" s="1662"/>
      <c r="D19" s="1662"/>
      <c r="E19" s="1662"/>
      <c r="F19" s="1662"/>
      <c r="G19" s="1662"/>
      <c r="H19" s="1662"/>
      <c r="I19" s="1662"/>
      <c r="J19" s="1662"/>
      <c r="K19" s="1662"/>
    </row>
    <row r="20" spans="1:11" s="160" customFormat="1" ht="28.5" customHeight="1" x14ac:dyDescent="0.35">
      <c r="A20" s="1629"/>
      <c r="B20" s="712">
        <f>+B18+1</f>
        <v>8</v>
      </c>
      <c r="C20" s="713" t="s">
        <v>79</v>
      </c>
      <c r="D20" s="714" t="s">
        <v>115</v>
      </c>
      <c r="E20" s="711" t="s">
        <v>17</v>
      </c>
      <c r="F20" s="715">
        <v>1</v>
      </c>
      <c r="G20" s="716"/>
      <c r="H20" s="717"/>
      <c r="I20" s="718"/>
      <c r="J20" s="718"/>
      <c r="K20" s="719"/>
    </row>
    <row r="21" spans="1:11" s="160" customFormat="1" ht="22.15" customHeight="1" x14ac:dyDescent="0.35">
      <c r="A21" s="1627"/>
      <c r="B21" s="218">
        <f>+B20+1</f>
        <v>9</v>
      </c>
      <c r="C21" s="216" t="s">
        <v>80</v>
      </c>
      <c r="D21" s="313" t="s">
        <v>596</v>
      </c>
      <c r="E21" s="217" t="s">
        <v>17</v>
      </c>
      <c r="F21" s="241">
        <v>1</v>
      </c>
      <c r="G21" s="652"/>
      <c r="H21" s="651"/>
      <c r="I21" s="265"/>
      <c r="J21" s="265"/>
      <c r="K21" s="264"/>
    </row>
    <row r="22" spans="1:11" s="160" customFormat="1" ht="22.15" customHeight="1" x14ac:dyDescent="0.35">
      <c r="A22" s="1627"/>
      <c r="B22" s="218">
        <f>+B21+1</f>
        <v>10</v>
      </c>
      <c r="C22" s="216" t="s">
        <v>81</v>
      </c>
      <c r="D22" s="313" t="s">
        <v>645</v>
      </c>
      <c r="E22" s="217" t="s">
        <v>17</v>
      </c>
      <c r="F22" s="241">
        <v>1</v>
      </c>
      <c r="G22" s="652"/>
      <c r="H22" s="651"/>
      <c r="I22" s="592"/>
      <c r="J22" s="592"/>
      <c r="K22" s="593"/>
    </row>
    <row r="23" spans="1:11" s="160" customFormat="1" ht="28.5" customHeight="1" x14ac:dyDescent="0.35">
      <c r="A23" s="1626"/>
      <c r="B23" s="218">
        <f>+B22+1</f>
        <v>11</v>
      </c>
      <c r="C23" s="216" t="s">
        <v>82</v>
      </c>
      <c r="D23" s="345" t="s">
        <v>637</v>
      </c>
      <c r="E23" s="217" t="s">
        <v>17</v>
      </c>
      <c r="F23" s="197">
        <v>1</v>
      </c>
      <c r="G23" s="650"/>
      <c r="H23" s="651"/>
      <c r="I23" s="265"/>
      <c r="J23" s="265"/>
      <c r="K23" s="264"/>
    </row>
    <row r="24" spans="1:11" s="160" customFormat="1" ht="28.5" customHeight="1" x14ac:dyDescent="0.35">
      <c r="A24" s="1626"/>
      <c r="B24" s="218">
        <f t="shared" ref="B24:B33" si="0">+B23+1</f>
        <v>12</v>
      </c>
      <c r="C24" s="216" t="s">
        <v>83</v>
      </c>
      <c r="D24" s="345" t="s">
        <v>638</v>
      </c>
      <c r="E24" s="217" t="s">
        <v>17</v>
      </c>
      <c r="F24" s="197">
        <v>1</v>
      </c>
      <c r="G24" s="650"/>
      <c r="H24" s="651"/>
      <c r="I24" s="265"/>
      <c r="J24" s="265"/>
      <c r="K24" s="264"/>
    </row>
    <row r="25" spans="1:11" s="160" customFormat="1" ht="22.15" customHeight="1" x14ac:dyDescent="0.35">
      <c r="A25" s="1627"/>
      <c r="B25" s="218">
        <f t="shared" si="0"/>
        <v>13</v>
      </c>
      <c r="C25" s="216" t="s">
        <v>407</v>
      </c>
      <c r="D25" s="313" t="s">
        <v>1343</v>
      </c>
      <c r="E25" s="217" t="s">
        <v>17</v>
      </c>
      <c r="F25" s="241">
        <v>1</v>
      </c>
      <c r="G25" s="652"/>
      <c r="H25" s="651"/>
      <c r="I25" s="265"/>
      <c r="J25" s="265"/>
      <c r="K25" s="264"/>
    </row>
    <row r="26" spans="1:11" s="160" customFormat="1" ht="22.15" customHeight="1" x14ac:dyDescent="0.35">
      <c r="A26" s="1627"/>
      <c r="B26" s="218">
        <f t="shared" si="0"/>
        <v>14</v>
      </c>
      <c r="C26" s="216" t="s">
        <v>446</v>
      </c>
      <c r="D26" s="313" t="s">
        <v>1344</v>
      </c>
      <c r="E26" s="217" t="s">
        <v>17</v>
      </c>
      <c r="F26" s="241">
        <v>1</v>
      </c>
      <c r="G26" s="652"/>
      <c r="H26" s="651"/>
      <c r="I26" s="265"/>
      <c r="J26" s="265"/>
      <c r="K26" s="264"/>
    </row>
    <row r="27" spans="1:11" s="160" customFormat="1" ht="28.5" customHeight="1" x14ac:dyDescent="0.35">
      <c r="A27" s="1626"/>
      <c r="B27" s="218">
        <f t="shared" si="0"/>
        <v>15</v>
      </c>
      <c r="C27" s="216" t="s">
        <v>447</v>
      </c>
      <c r="D27" s="345" t="s">
        <v>1345</v>
      </c>
      <c r="E27" s="217" t="s">
        <v>17</v>
      </c>
      <c r="F27" s="197">
        <v>1</v>
      </c>
      <c r="G27" s="650"/>
      <c r="H27" s="651"/>
      <c r="I27" s="265"/>
      <c r="J27" s="265"/>
      <c r="K27" s="264"/>
    </row>
    <row r="28" spans="1:11" s="160" customFormat="1" ht="22.15" customHeight="1" x14ac:dyDescent="0.35">
      <c r="A28" s="1626"/>
      <c r="B28" s="218">
        <f t="shared" si="0"/>
        <v>16</v>
      </c>
      <c r="C28" s="216" t="s">
        <v>448</v>
      </c>
      <c r="D28" s="345" t="s">
        <v>116</v>
      </c>
      <c r="E28" s="217" t="s">
        <v>17</v>
      </c>
      <c r="F28" s="197">
        <v>1</v>
      </c>
      <c r="G28" s="650"/>
      <c r="H28" s="651"/>
      <c r="I28" s="265"/>
      <c r="J28" s="265"/>
      <c r="K28" s="264"/>
    </row>
    <row r="29" spans="1:11" s="160" customFormat="1" ht="28.5" customHeight="1" x14ac:dyDescent="0.35">
      <c r="A29" s="1626"/>
      <c r="B29" s="218">
        <f t="shared" si="0"/>
        <v>17</v>
      </c>
      <c r="C29" s="216" t="s">
        <v>449</v>
      </c>
      <c r="D29" s="345" t="s">
        <v>117</v>
      </c>
      <c r="E29" s="217" t="s">
        <v>17</v>
      </c>
      <c r="F29" s="197">
        <v>1</v>
      </c>
      <c r="G29" s="650"/>
      <c r="H29" s="651"/>
      <c r="I29" s="265"/>
      <c r="J29" s="265"/>
      <c r="K29" s="264"/>
    </row>
    <row r="30" spans="1:11" s="160" customFormat="1" ht="22.15" customHeight="1" x14ac:dyDescent="0.35">
      <c r="A30" s="1627"/>
      <c r="B30" s="218">
        <f t="shared" si="0"/>
        <v>18</v>
      </c>
      <c r="C30" s="216" t="s">
        <v>450</v>
      </c>
      <c r="D30" s="313" t="s">
        <v>1340</v>
      </c>
      <c r="E30" s="217" t="s">
        <v>17</v>
      </c>
      <c r="F30" s="241">
        <v>1</v>
      </c>
      <c r="G30" s="652"/>
      <c r="H30" s="651"/>
      <c r="I30" s="265"/>
      <c r="J30" s="265"/>
      <c r="K30" s="264"/>
    </row>
    <row r="31" spans="1:11" s="160" customFormat="1" ht="22.15" customHeight="1" x14ac:dyDescent="0.35">
      <c r="A31" s="1626"/>
      <c r="B31" s="218">
        <f t="shared" si="0"/>
        <v>19</v>
      </c>
      <c r="C31" s="216" t="s">
        <v>451</v>
      </c>
      <c r="D31" s="345" t="s">
        <v>1341</v>
      </c>
      <c r="E31" s="217" t="s">
        <v>17</v>
      </c>
      <c r="F31" s="197">
        <v>1</v>
      </c>
      <c r="G31" s="650"/>
      <c r="H31" s="651"/>
      <c r="I31" s="265"/>
      <c r="J31" s="265"/>
      <c r="K31" s="264"/>
    </row>
    <row r="32" spans="1:11" s="160" customFormat="1" ht="22.15" customHeight="1" x14ac:dyDescent="0.35">
      <c r="A32" s="1627"/>
      <c r="B32" s="218">
        <f t="shared" si="0"/>
        <v>20</v>
      </c>
      <c r="C32" s="216" t="s">
        <v>452</v>
      </c>
      <c r="D32" s="313" t="s">
        <v>642</v>
      </c>
      <c r="E32" s="217" t="s">
        <v>17</v>
      </c>
      <c r="F32" s="241">
        <v>1</v>
      </c>
      <c r="G32" s="652"/>
      <c r="H32" s="651"/>
      <c r="I32" s="265"/>
      <c r="J32" s="265"/>
      <c r="K32" s="264"/>
    </row>
    <row r="33" spans="1:12" s="160" customFormat="1" ht="31.9" customHeight="1" x14ac:dyDescent="0.35">
      <c r="A33" s="1626"/>
      <c r="B33" s="218">
        <f t="shared" si="0"/>
        <v>21</v>
      </c>
      <c r="C33" s="216" t="s">
        <v>453</v>
      </c>
      <c r="D33" s="345" t="s">
        <v>1339</v>
      </c>
      <c r="E33" s="217" t="s">
        <v>14</v>
      </c>
      <c r="F33" s="197">
        <v>1</v>
      </c>
      <c r="G33" s="650"/>
      <c r="H33" s="651"/>
      <c r="I33" s="265"/>
      <c r="J33" s="265"/>
      <c r="K33" s="264"/>
    </row>
    <row r="34" spans="1:12" s="160" customFormat="1" ht="19.149999999999999" customHeight="1" x14ac:dyDescent="0.35">
      <c r="A34" s="1662"/>
      <c r="B34" s="1662"/>
      <c r="C34" s="1662"/>
      <c r="D34" s="1662"/>
      <c r="E34" s="1662"/>
      <c r="F34" s="1662"/>
      <c r="G34" s="1662"/>
      <c r="H34" s="1662"/>
      <c r="I34" s="1662"/>
      <c r="J34" s="1662"/>
      <c r="K34" s="1662"/>
    </row>
    <row r="35" spans="1:12" s="160" customFormat="1" ht="28.25" customHeight="1" x14ac:dyDescent="0.35">
      <c r="A35" s="1629"/>
      <c r="B35" s="712">
        <f>+B33+1</f>
        <v>22</v>
      </c>
      <c r="C35" s="713" t="s">
        <v>611</v>
      </c>
      <c r="D35" s="714" t="s">
        <v>118</v>
      </c>
      <c r="E35" s="711" t="s">
        <v>17</v>
      </c>
      <c r="F35" s="715">
        <v>1</v>
      </c>
      <c r="G35" s="716"/>
      <c r="H35" s="717"/>
      <c r="I35" s="718"/>
      <c r="J35" s="718"/>
      <c r="K35" s="719"/>
    </row>
    <row r="36" spans="1:12" s="160" customFormat="1" ht="16.5" customHeight="1" x14ac:dyDescent="0.35">
      <c r="A36" s="1564"/>
      <c r="B36" s="293"/>
      <c r="C36" s="354" t="s">
        <v>2</v>
      </c>
      <c r="D36" s="394" t="s">
        <v>120</v>
      </c>
      <c r="E36" s="292"/>
      <c r="F36" s="355"/>
      <c r="G36" s="956"/>
      <c r="H36" s="957"/>
      <c r="I36" s="958"/>
      <c r="J36" s="959"/>
      <c r="K36" s="960"/>
    </row>
    <row r="37" spans="1:12" s="160" customFormat="1" ht="21" customHeight="1" x14ac:dyDescent="0.35">
      <c r="A37" s="1627"/>
      <c r="B37" s="218">
        <f>B35+1</f>
        <v>23</v>
      </c>
      <c r="C37" s="216" t="s">
        <v>34</v>
      </c>
      <c r="D37" s="313" t="s">
        <v>121</v>
      </c>
      <c r="E37" s="217" t="s">
        <v>17</v>
      </c>
      <c r="F37" s="241">
        <v>1</v>
      </c>
      <c r="G37" s="652"/>
      <c r="H37" s="651"/>
      <c r="I37" s="963" t="s">
        <v>523</v>
      </c>
      <c r="J37" s="265"/>
      <c r="K37" s="264"/>
    </row>
    <row r="38" spans="1:12" s="160" customFormat="1" ht="17.25" customHeight="1" x14ac:dyDescent="0.35">
      <c r="A38" s="1627"/>
      <c r="B38" s="218">
        <f>B37+1</f>
        <v>24</v>
      </c>
      <c r="C38" s="216" t="s">
        <v>33</v>
      </c>
      <c r="D38" s="313" t="s">
        <v>122</v>
      </c>
      <c r="E38" s="217" t="s">
        <v>17</v>
      </c>
      <c r="F38" s="241">
        <v>1</v>
      </c>
      <c r="G38" s="652"/>
      <c r="H38" s="651"/>
      <c r="I38" s="963" t="s">
        <v>523</v>
      </c>
      <c r="J38" s="265"/>
      <c r="K38" s="264"/>
      <c r="L38" s="741"/>
    </row>
    <row r="39" spans="1:12" s="160" customFormat="1" ht="28.25" customHeight="1" x14ac:dyDescent="0.35">
      <c r="A39" s="1630"/>
      <c r="B39" s="218">
        <f t="shared" ref="B39:B40" si="1">B38+1</f>
        <v>25</v>
      </c>
      <c r="C39" s="920" t="s">
        <v>3</v>
      </c>
      <c r="D39" s="393" t="s">
        <v>1526</v>
      </c>
      <c r="E39" s="921" t="s">
        <v>17</v>
      </c>
      <c r="F39" s="767">
        <v>1</v>
      </c>
      <c r="G39" s="661"/>
      <c r="H39" s="662"/>
      <c r="I39" s="265"/>
      <c r="J39" s="265"/>
      <c r="K39" s="264"/>
      <c r="L39" s="741"/>
    </row>
    <row r="40" spans="1:12" s="317" customFormat="1" ht="21" customHeight="1" x14ac:dyDescent="0.35">
      <c r="A40" s="1626"/>
      <c r="B40" s="218">
        <f t="shared" si="1"/>
        <v>26</v>
      </c>
      <c r="C40" s="216" t="s">
        <v>113</v>
      </c>
      <c r="D40" s="475" t="s">
        <v>633</v>
      </c>
      <c r="E40" s="217" t="s">
        <v>17</v>
      </c>
      <c r="F40" s="479">
        <v>1</v>
      </c>
      <c r="G40" s="650"/>
      <c r="H40" s="651"/>
      <c r="I40" s="265"/>
      <c r="J40" s="265"/>
      <c r="K40" s="264"/>
    </row>
    <row r="41" spans="1:12" s="317" customFormat="1" ht="15.75" customHeight="1" x14ac:dyDescent="0.35">
      <c r="A41" s="1565"/>
      <c r="B41" s="243"/>
      <c r="C41" s="291" t="s">
        <v>1</v>
      </c>
      <c r="D41" s="315" t="s">
        <v>606</v>
      </c>
      <c r="E41" s="358"/>
      <c r="F41" s="226"/>
      <c r="G41" s="961"/>
      <c r="H41" s="962"/>
      <c r="I41" s="291"/>
      <c r="J41" s="291"/>
      <c r="K41" s="291"/>
    </row>
    <row r="42" spans="1:12" s="317" customFormat="1" ht="41.25" customHeight="1" x14ac:dyDescent="0.35">
      <c r="A42" s="618"/>
      <c r="B42" s="336">
        <f>+B40+1</f>
        <v>27</v>
      </c>
      <c r="C42" s="365" t="s">
        <v>36</v>
      </c>
      <c r="D42" s="345" t="s">
        <v>1527</v>
      </c>
      <c r="E42" s="362" t="s">
        <v>17</v>
      </c>
      <c r="F42" s="197">
        <v>1</v>
      </c>
      <c r="G42" s="652"/>
      <c r="H42" s="651"/>
      <c r="I42" s="367"/>
      <c r="J42" s="367"/>
      <c r="K42" s="364"/>
    </row>
    <row r="43" spans="1:12" s="317" customFormat="1" ht="21" customHeight="1" x14ac:dyDescent="0.35">
      <c r="A43" s="412"/>
      <c r="B43" s="336">
        <f>+B42+1</f>
        <v>28</v>
      </c>
      <c r="C43" s="365" t="s">
        <v>35</v>
      </c>
      <c r="D43" s="393" t="s">
        <v>444</v>
      </c>
      <c r="E43" s="368" t="s">
        <v>17</v>
      </c>
      <c r="F43" s="318">
        <v>1</v>
      </c>
      <c r="G43" s="661"/>
      <c r="H43" s="662"/>
      <c r="I43" s="367"/>
      <c r="J43" s="367"/>
      <c r="K43" s="364"/>
    </row>
    <row r="44" spans="1:12" s="317" customFormat="1" ht="18" customHeight="1" x14ac:dyDescent="0.35">
      <c r="A44" s="412"/>
      <c r="B44" s="492">
        <f t="shared" ref="B44:B59" si="2">+B43+1</f>
        <v>29</v>
      </c>
      <c r="C44" s="365" t="s">
        <v>43</v>
      </c>
      <c r="D44" s="393" t="s">
        <v>632</v>
      </c>
      <c r="E44" s="368" t="s">
        <v>17</v>
      </c>
      <c r="F44" s="318">
        <v>1</v>
      </c>
      <c r="G44" s="661"/>
      <c r="H44" s="662"/>
      <c r="I44" s="367"/>
      <c r="J44" s="367"/>
      <c r="K44" s="364"/>
    </row>
    <row r="45" spans="1:12" s="317" customFormat="1" ht="21" customHeight="1" x14ac:dyDescent="0.35">
      <c r="A45" s="412"/>
      <c r="B45" s="492">
        <f t="shared" si="2"/>
        <v>30</v>
      </c>
      <c r="C45" s="365" t="s">
        <v>47</v>
      </c>
      <c r="D45" s="393" t="s">
        <v>634</v>
      </c>
      <c r="E45" s="368" t="s">
        <v>17</v>
      </c>
      <c r="F45" s="318">
        <v>1</v>
      </c>
      <c r="G45" s="661"/>
      <c r="H45" s="662"/>
      <c r="I45" s="379"/>
      <c r="J45" s="379"/>
      <c r="K45" s="364"/>
    </row>
    <row r="46" spans="1:12" s="317" customFormat="1" ht="28.25" customHeight="1" x14ac:dyDescent="0.35">
      <c r="A46" s="618"/>
      <c r="B46" s="492">
        <f t="shared" si="2"/>
        <v>31</v>
      </c>
      <c r="C46" s="365" t="s">
        <v>77</v>
      </c>
      <c r="D46" s="345" t="s">
        <v>636</v>
      </c>
      <c r="E46" s="362" t="s">
        <v>17</v>
      </c>
      <c r="F46" s="197">
        <v>1</v>
      </c>
      <c r="G46" s="652"/>
      <c r="H46" s="651"/>
      <c r="I46" s="367"/>
      <c r="J46" s="367"/>
      <c r="K46" s="364"/>
    </row>
    <row r="47" spans="1:12" s="317" customFormat="1" ht="21" customHeight="1" x14ac:dyDescent="0.35">
      <c r="A47" s="412"/>
      <c r="B47" s="492">
        <f t="shared" si="2"/>
        <v>32</v>
      </c>
      <c r="C47" s="365" t="s">
        <v>78</v>
      </c>
      <c r="D47" s="393" t="s">
        <v>576</v>
      </c>
      <c r="E47" s="368" t="s">
        <v>17</v>
      </c>
      <c r="F47" s="318">
        <v>1</v>
      </c>
      <c r="G47" s="661"/>
      <c r="H47" s="662"/>
      <c r="I47" s="379"/>
      <c r="J47" s="379"/>
      <c r="K47" s="364"/>
    </row>
    <row r="48" spans="1:12" s="317" customFormat="1" ht="21" customHeight="1" x14ac:dyDescent="0.35">
      <c r="A48" s="412"/>
      <c r="B48" s="492">
        <f t="shared" si="2"/>
        <v>33</v>
      </c>
      <c r="C48" s="365" t="s">
        <v>79</v>
      </c>
      <c r="D48" s="393" t="s">
        <v>577</v>
      </c>
      <c r="E48" s="368" t="s">
        <v>17</v>
      </c>
      <c r="F48" s="318">
        <v>1</v>
      </c>
      <c r="G48" s="661"/>
      <c r="H48" s="662"/>
      <c r="I48" s="379"/>
      <c r="J48" s="379"/>
      <c r="K48" s="364"/>
    </row>
    <row r="49" spans="1:12" s="317" customFormat="1" ht="28.25" customHeight="1" x14ac:dyDescent="0.35">
      <c r="A49" s="618"/>
      <c r="B49" s="492">
        <f>+B48+1</f>
        <v>34</v>
      </c>
      <c r="C49" s="365" t="s">
        <v>80</v>
      </c>
      <c r="D49" s="345" t="s">
        <v>637</v>
      </c>
      <c r="E49" s="362" t="s">
        <v>17</v>
      </c>
      <c r="F49" s="197">
        <v>1</v>
      </c>
      <c r="G49" s="652"/>
      <c r="H49" s="651"/>
      <c r="I49" s="367"/>
      <c r="J49" s="367"/>
      <c r="K49" s="364"/>
    </row>
    <row r="50" spans="1:12" s="160" customFormat="1" ht="19.149999999999999" customHeight="1" x14ac:dyDescent="0.35">
      <c r="A50" s="1662"/>
      <c r="B50" s="1662"/>
      <c r="C50" s="1662"/>
      <c r="D50" s="1662"/>
      <c r="E50" s="1662"/>
      <c r="F50" s="1662"/>
      <c r="G50" s="1662"/>
      <c r="H50" s="1662"/>
      <c r="I50" s="1662"/>
      <c r="J50" s="1662"/>
      <c r="K50" s="1662"/>
    </row>
    <row r="51" spans="1:12" s="317" customFormat="1" ht="28.5" customHeight="1" x14ac:dyDescent="0.35">
      <c r="A51" s="618"/>
      <c r="B51" s="492">
        <f>+B49+1</f>
        <v>35</v>
      </c>
      <c r="C51" s="365" t="s">
        <v>81</v>
      </c>
      <c r="D51" s="345" t="s">
        <v>638</v>
      </c>
      <c r="E51" s="362" t="s">
        <v>17</v>
      </c>
      <c r="F51" s="197">
        <v>1</v>
      </c>
      <c r="G51" s="652"/>
      <c r="H51" s="651"/>
      <c r="I51" s="367"/>
      <c r="J51" s="367"/>
      <c r="K51" s="364"/>
    </row>
    <row r="52" spans="1:12" s="317" customFormat="1" ht="21" customHeight="1" x14ac:dyDescent="0.35">
      <c r="A52" s="412"/>
      <c r="B52" s="492">
        <f t="shared" si="2"/>
        <v>36</v>
      </c>
      <c r="C52" s="365" t="s">
        <v>82</v>
      </c>
      <c r="D52" s="393" t="s">
        <v>631</v>
      </c>
      <c r="E52" s="368" t="s">
        <v>17</v>
      </c>
      <c r="F52" s="318">
        <v>1</v>
      </c>
      <c r="G52" s="661"/>
      <c r="H52" s="662"/>
      <c r="I52" s="379"/>
      <c r="J52" s="379"/>
      <c r="K52" s="364"/>
    </row>
    <row r="53" spans="1:12" s="317" customFormat="1" ht="28.5" customHeight="1" x14ac:dyDescent="0.35">
      <c r="A53" s="618"/>
      <c r="B53" s="492">
        <f t="shared" si="2"/>
        <v>37</v>
      </c>
      <c r="C53" s="365" t="s">
        <v>83</v>
      </c>
      <c r="D53" s="345" t="s">
        <v>639</v>
      </c>
      <c r="E53" s="362" t="s">
        <v>17</v>
      </c>
      <c r="F53" s="197">
        <v>1</v>
      </c>
      <c r="G53" s="652"/>
      <c r="H53" s="651"/>
      <c r="I53" s="367"/>
      <c r="J53" s="367"/>
      <c r="K53" s="364"/>
    </row>
    <row r="54" spans="1:12" s="317" customFormat="1" ht="21" customHeight="1" x14ac:dyDescent="0.35">
      <c r="A54" s="412"/>
      <c r="B54" s="492">
        <f t="shared" si="2"/>
        <v>38</v>
      </c>
      <c r="C54" s="365" t="s">
        <v>407</v>
      </c>
      <c r="D54" s="393" t="s">
        <v>640</v>
      </c>
      <c r="E54" s="368" t="s">
        <v>17</v>
      </c>
      <c r="F54" s="318">
        <v>1</v>
      </c>
      <c r="G54" s="661"/>
      <c r="H54" s="662"/>
      <c r="I54" s="379"/>
      <c r="J54" s="379"/>
      <c r="K54" s="364"/>
    </row>
    <row r="55" spans="1:12" s="317" customFormat="1" ht="28.5" customHeight="1" x14ac:dyDescent="0.35">
      <c r="A55" s="618"/>
      <c r="B55" s="492">
        <f>+B54+1</f>
        <v>39</v>
      </c>
      <c r="C55" s="365" t="s">
        <v>446</v>
      </c>
      <c r="D55" s="475" t="s">
        <v>583</v>
      </c>
      <c r="E55" s="362" t="s">
        <v>17</v>
      </c>
      <c r="F55" s="479">
        <v>1</v>
      </c>
      <c r="G55" s="652"/>
      <c r="H55" s="651"/>
      <c r="I55" s="367"/>
      <c r="J55" s="367"/>
      <c r="K55" s="364"/>
    </row>
    <row r="56" spans="1:12" s="317" customFormat="1" ht="21" customHeight="1" x14ac:dyDescent="0.35">
      <c r="A56" s="412"/>
      <c r="B56" s="492">
        <f t="shared" si="2"/>
        <v>40</v>
      </c>
      <c r="C56" s="365" t="s">
        <v>447</v>
      </c>
      <c r="D56" s="393" t="s">
        <v>641</v>
      </c>
      <c r="E56" s="368" t="s">
        <v>17</v>
      </c>
      <c r="F56" s="318">
        <v>1</v>
      </c>
      <c r="G56" s="661"/>
      <c r="H56" s="662"/>
      <c r="I56" s="379"/>
      <c r="J56" s="379"/>
      <c r="K56" s="364"/>
    </row>
    <row r="57" spans="1:12" s="317" customFormat="1" ht="21" customHeight="1" x14ac:dyDescent="0.35">
      <c r="A57" s="412"/>
      <c r="B57" s="492">
        <f t="shared" si="2"/>
        <v>41</v>
      </c>
      <c r="C57" s="365" t="s">
        <v>448</v>
      </c>
      <c r="D57" s="393" t="s">
        <v>642</v>
      </c>
      <c r="E57" s="368" t="s">
        <v>17</v>
      </c>
      <c r="F57" s="318">
        <v>1</v>
      </c>
      <c r="G57" s="661"/>
      <c r="H57" s="662"/>
      <c r="I57" s="379"/>
      <c r="J57" s="379"/>
      <c r="K57" s="364"/>
    </row>
    <row r="58" spans="1:12" s="317" customFormat="1" ht="21" customHeight="1" x14ac:dyDescent="0.35">
      <c r="A58" s="412"/>
      <c r="B58" s="492">
        <f t="shared" si="2"/>
        <v>42</v>
      </c>
      <c r="C58" s="365" t="s">
        <v>449</v>
      </c>
      <c r="D58" s="393" t="s">
        <v>1352</v>
      </c>
      <c r="E58" s="368" t="s">
        <v>17</v>
      </c>
      <c r="F58" s="318">
        <v>1</v>
      </c>
      <c r="G58" s="661"/>
      <c r="H58" s="662"/>
      <c r="I58" s="379"/>
      <c r="J58" s="379"/>
      <c r="K58" s="364"/>
    </row>
    <row r="59" spans="1:12" s="317" customFormat="1" ht="28.5" customHeight="1" x14ac:dyDescent="0.35">
      <c r="A59" s="618"/>
      <c r="B59" s="492">
        <f t="shared" si="2"/>
        <v>43</v>
      </c>
      <c r="C59" s="365" t="s">
        <v>450</v>
      </c>
      <c r="D59" s="345" t="s">
        <v>635</v>
      </c>
      <c r="E59" s="362" t="s">
        <v>17</v>
      </c>
      <c r="F59" s="197">
        <v>1</v>
      </c>
      <c r="G59" s="652"/>
      <c r="H59" s="651"/>
      <c r="I59" s="367"/>
      <c r="J59" s="367"/>
      <c r="K59" s="364"/>
    </row>
    <row r="60" spans="1:12" s="317" customFormat="1" ht="28.5" customHeight="1" x14ac:dyDescent="0.35">
      <c r="A60" s="1565"/>
      <c r="B60" s="243"/>
      <c r="C60" s="291" t="s">
        <v>2</v>
      </c>
      <c r="D60" s="315" t="s">
        <v>729</v>
      </c>
      <c r="E60" s="358"/>
      <c r="F60" s="226"/>
      <c r="G60" s="961"/>
      <c r="H60" s="962"/>
      <c r="I60" s="291"/>
      <c r="J60" s="291"/>
      <c r="K60" s="291"/>
    </row>
    <row r="61" spans="1:12" s="317" customFormat="1" ht="21" customHeight="1" x14ac:dyDescent="0.35">
      <c r="A61" s="412"/>
      <c r="B61" s="492">
        <f>+B59+1</f>
        <v>44</v>
      </c>
      <c r="C61" s="365" t="s">
        <v>34</v>
      </c>
      <c r="D61" s="393" t="s">
        <v>121</v>
      </c>
      <c r="E61" s="368" t="s">
        <v>17</v>
      </c>
      <c r="F61" s="318">
        <v>1</v>
      </c>
      <c r="G61" s="661"/>
      <c r="H61" s="662"/>
      <c r="I61" s="963" t="s">
        <v>523</v>
      </c>
      <c r="J61" s="265"/>
      <c r="K61" s="364"/>
    </row>
    <row r="62" spans="1:12" s="317" customFormat="1" ht="21" customHeight="1" x14ac:dyDescent="0.35">
      <c r="A62" s="412"/>
      <c r="B62" s="336">
        <f>+B61+1</f>
        <v>45</v>
      </c>
      <c r="C62" s="365" t="s">
        <v>33</v>
      </c>
      <c r="D62" s="393" t="s">
        <v>122</v>
      </c>
      <c r="E62" s="368" t="s">
        <v>17</v>
      </c>
      <c r="F62" s="318">
        <v>1</v>
      </c>
      <c r="G62" s="661"/>
      <c r="H62" s="662"/>
      <c r="I62" s="963" t="s">
        <v>523</v>
      </c>
      <c r="J62" s="265"/>
      <c r="K62" s="364"/>
      <c r="L62" s="742"/>
    </row>
    <row r="63" spans="1:12" s="160" customFormat="1" ht="58.5" customHeight="1" x14ac:dyDescent="0.35">
      <c r="A63" s="1626"/>
      <c r="B63" s="218">
        <f>+B62+1</f>
        <v>46</v>
      </c>
      <c r="C63" s="262" t="s">
        <v>119</v>
      </c>
      <c r="D63" s="312" t="s">
        <v>1491</v>
      </c>
      <c r="E63" s="217" t="s">
        <v>17</v>
      </c>
      <c r="F63" s="225">
        <v>2</v>
      </c>
      <c r="G63" s="650"/>
      <c r="H63" s="651"/>
      <c r="I63" s="860"/>
      <c r="J63" s="379"/>
      <c r="K63" s="264"/>
    </row>
    <row r="64" spans="1:12" s="160" customFormat="1" ht="19.149999999999999" customHeight="1" x14ac:dyDescent="0.35">
      <c r="A64" s="1662"/>
      <c r="B64" s="1662"/>
      <c r="C64" s="1662"/>
      <c r="D64" s="1662"/>
      <c r="E64" s="1662"/>
      <c r="F64" s="1662"/>
      <c r="G64" s="1662"/>
      <c r="H64" s="1662"/>
      <c r="I64" s="1662"/>
      <c r="J64" s="1662"/>
      <c r="K64" s="1662"/>
    </row>
    <row r="65" spans="1:12" s="160" customFormat="1" ht="21" customHeight="1" x14ac:dyDescent="0.35">
      <c r="A65" s="1564"/>
      <c r="B65" s="293"/>
      <c r="C65" s="354" t="s">
        <v>1</v>
      </c>
      <c r="D65" s="394" t="s">
        <v>546</v>
      </c>
      <c r="E65" s="292"/>
      <c r="F65" s="355"/>
      <c r="G65" s="956"/>
      <c r="H65" s="957"/>
      <c r="I65" s="958"/>
      <c r="J65" s="291"/>
      <c r="K65" s="960"/>
    </row>
    <row r="66" spans="1:12" s="160" customFormat="1" ht="29.65" customHeight="1" x14ac:dyDescent="0.35">
      <c r="A66" s="1626"/>
      <c r="B66" s="218">
        <f>+B63+1</f>
        <v>47</v>
      </c>
      <c r="C66" s="216" t="s">
        <v>36</v>
      </c>
      <c r="D66" s="345" t="s">
        <v>125</v>
      </c>
      <c r="E66" s="217" t="s">
        <v>17</v>
      </c>
      <c r="F66" s="197">
        <v>3</v>
      </c>
      <c r="G66" s="650"/>
      <c r="H66" s="651"/>
      <c r="I66" s="265"/>
      <c r="J66" s="265"/>
      <c r="K66" s="264"/>
    </row>
    <row r="67" spans="1:12" s="160" customFormat="1" ht="22.5" customHeight="1" x14ac:dyDescent="0.35">
      <c r="A67" s="1627"/>
      <c r="B67" s="218">
        <f t="shared" ref="B67:B77" si="3">+B66+1</f>
        <v>48</v>
      </c>
      <c r="C67" s="216" t="s">
        <v>35</v>
      </c>
      <c r="D67" s="313" t="s">
        <v>126</v>
      </c>
      <c r="E67" s="217" t="s">
        <v>17</v>
      </c>
      <c r="F67" s="241">
        <v>1</v>
      </c>
      <c r="G67" s="652"/>
      <c r="H67" s="651"/>
      <c r="I67" s="265"/>
      <c r="J67" s="265"/>
      <c r="K67" s="264"/>
    </row>
    <row r="68" spans="1:12" s="160" customFormat="1" ht="22.5" customHeight="1" x14ac:dyDescent="0.35">
      <c r="A68" s="1627"/>
      <c r="B68" s="218">
        <f t="shared" si="3"/>
        <v>49</v>
      </c>
      <c r="C68" s="216" t="s">
        <v>43</v>
      </c>
      <c r="D68" s="313" t="s">
        <v>127</v>
      </c>
      <c r="E68" s="217" t="s">
        <v>17</v>
      </c>
      <c r="F68" s="241">
        <v>2</v>
      </c>
      <c r="G68" s="652"/>
      <c r="H68" s="651"/>
      <c r="I68" s="265"/>
      <c r="J68" s="265"/>
      <c r="K68" s="264"/>
    </row>
    <row r="69" spans="1:12" s="160" customFormat="1" ht="22.5" customHeight="1" x14ac:dyDescent="0.35">
      <c r="A69" s="1627"/>
      <c r="B69" s="218">
        <f t="shared" si="3"/>
        <v>50</v>
      </c>
      <c r="C69" s="216" t="s">
        <v>47</v>
      </c>
      <c r="D69" s="313" t="s">
        <v>128</v>
      </c>
      <c r="E69" s="217" t="s">
        <v>17</v>
      </c>
      <c r="F69" s="241">
        <v>1</v>
      </c>
      <c r="G69" s="652"/>
      <c r="H69" s="651"/>
      <c r="I69" s="265"/>
      <c r="J69" s="265"/>
      <c r="K69" s="264"/>
    </row>
    <row r="70" spans="1:12" s="160" customFormat="1" ht="42" customHeight="1" x14ac:dyDescent="0.35">
      <c r="A70" s="1628"/>
      <c r="B70" s="595">
        <f t="shared" si="3"/>
        <v>51</v>
      </c>
      <c r="C70" s="596" t="s">
        <v>77</v>
      </c>
      <c r="D70" s="594" t="s">
        <v>129</v>
      </c>
      <c r="E70" s="597" t="s">
        <v>17</v>
      </c>
      <c r="F70" s="598">
        <v>1</v>
      </c>
      <c r="G70" s="659"/>
      <c r="H70" s="660"/>
      <c r="I70" s="861"/>
      <c r="J70" s="265"/>
      <c r="K70" s="593"/>
    </row>
    <row r="71" spans="1:12" s="160" customFormat="1" ht="22.5" customHeight="1" x14ac:dyDescent="0.35">
      <c r="A71" s="1627"/>
      <c r="B71" s="218">
        <f t="shared" si="3"/>
        <v>52</v>
      </c>
      <c r="C71" s="216" t="s">
        <v>78</v>
      </c>
      <c r="D71" s="313" t="s">
        <v>130</v>
      </c>
      <c r="E71" s="217" t="s">
        <v>17</v>
      </c>
      <c r="F71" s="241">
        <v>1</v>
      </c>
      <c r="G71" s="652"/>
      <c r="H71" s="651"/>
      <c r="I71" s="265"/>
      <c r="J71" s="265"/>
      <c r="K71" s="264"/>
    </row>
    <row r="72" spans="1:12" s="160" customFormat="1" ht="29.65" customHeight="1" x14ac:dyDescent="0.35">
      <c r="A72" s="1626"/>
      <c r="B72" s="218">
        <f t="shared" si="3"/>
        <v>53</v>
      </c>
      <c r="C72" s="216" t="s">
        <v>79</v>
      </c>
      <c r="D72" s="345" t="s">
        <v>131</v>
      </c>
      <c r="E72" s="217" t="s">
        <v>17</v>
      </c>
      <c r="F72" s="197">
        <v>1</v>
      </c>
      <c r="G72" s="650"/>
      <c r="H72" s="651"/>
      <c r="I72" s="265"/>
      <c r="J72" s="265"/>
      <c r="K72" s="264"/>
    </row>
    <row r="73" spans="1:12" s="160" customFormat="1" ht="29.65" customHeight="1" x14ac:dyDescent="0.35">
      <c r="A73" s="1626"/>
      <c r="B73" s="218">
        <f t="shared" si="3"/>
        <v>54</v>
      </c>
      <c r="C73" s="216" t="s">
        <v>80</v>
      </c>
      <c r="D73" s="345" t="s">
        <v>132</v>
      </c>
      <c r="E73" s="217" t="s">
        <v>17</v>
      </c>
      <c r="F73" s="197">
        <v>1</v>
      </c>
      <c r="G73" s="650"/>
      <c r="H73" s="651"/>
      <c r="I73" s="265"/>
      <c r="J73" s="265"/>
      <c r="K73" s="264"/>
    </row>
    <row r="74" spans="1:12" s="160" customFormat="1" ht="22.5" customHeight="1" x14ac:dyDescent="0.35">
      <c r="A74" s="1627"/>
      <c r="B74" s="218">
        <f t="shared" si="3"/>
        <v>55</v>
      </c>
      <c r="C74" s="216" t="s">
        <v>81</v>
      </c>
      <c r="D74" s="313" t="s">
        <v>646</v>
      </c>
      <c r="E74" s="217" t="s">
        <v>17</v>
      </c>
      <c r="F74" s="215">
        <v>6</v>
      </c>
      <c r="G74" s="652"/>
      <c r="H74" s="651"/>
      <c r="I74" s="862"/>
      <c r="J74" s="265"/>
      <c r="K74" s="264"/>
    </row>
    <row r="75" spans="1:12" s="160" customFormat="1" ht="22.5" customHeight="1" x14ac:dyDescent="0.35">
      <c r="A75" s="1627"/>
      <c r="B75" s="218">
        <f t="shared" si="3"/>
        <v>56</v>
      </c>
      <c r="C75" s="216" t="s">
        <v>82</v>
      </c>
      <c r="D75" s="313" t="s">
        <v>647</v>
      </c>
      <c r="E75" s="217" t="s">
        <v>17</v>
      </c>
      <c r="F75" s="215">
        <v>6</v>
      </c>
      <c r="G75" s="652"/>
      <c r="H75" s="651"/>
      <c r="I75" s="862"/>
      <c r="J75" s="265"/>
      <c r="K75" s="264"/>
    </row>
    <row r="76" spans="1:12" s="160" customFormat="1" ht="22.5" customHeight="1" x14ac:dyDescent="0.35">
      <c r="A76" s="1627"/>
      <c r="B76" s="218">
        <f t="shared" si="3"/>
        <v>57</v>
      </c>
      <c r="C76" s="216" t="s">
        <v>83</v>
      </c>
      <c r="D76" s="313" t="s">
        <v>134</v>
      </c>
      <c r="E76" s="217" t="s">
        <v>17</v>
      </c>
      <c r="F76" s="215">
        <v>5</v>
      </c>
      <c r="G76" s="652"/>
      <c r="H76" s="651"/>
      <c r="I76" s="862"/>
      <c r="J76" s="265"/>
      <c r="K76" s="264"/>
    </row>
    <row r="77" spans="1:12" s="160" customFormat="1" ht="22.5" customHeight="1" x14ac:dyDescent="0.35">
      <c r="A77" s="1627"/>
      <c r="B77" s="218">
        <f t="shared" si="3"/>
        <v>58</v>
      </c>
      <c r="C77" s="216" t="s">
        <v>407</v>
      </c>
      <c r="D77" s="313" t="s">
        <v>454</v>
      </c>
      <c r="E77" s="217" t="s">
        <v>17</v>
      </c>
      <c r="F77" s="215">
        <v>1</v>
      </c>
      <c r="G77" s="652"/>
      <c r="H77" s="651"/>
      <c r="I77" s="862"/>
      <c r="J77" s="265"/>
      <c r="K77" s="264"/>
      <c r="L77" s="741"/>
    </row>
    <row r="78" spans="1:12" s="160" customFormat="1" ht="19.149999999999999" customHeight="1" x14ac:dyDescent="0.35">
      <c r="A78" s="1662"/>
      <c r="B78" s="1662"/>
      <c r="C78" s="1662"/>
      <c r="D78" s="1662"/>
      <c r="E78" s="1662"/>
      <c r="F78" s="1662"/>
      <c r="G78" s="1662"/>
      <c r="H78" s="1662"/>
      <c r="I78" s="1662"/>
      <c r="J78" s="1662"/>
      <c r="K78" s="1662"/>
    </row>
    <row r="79" spans="1:12" s="160" customFormat="1" ht="65.349999999999994" customHeight="1" x14ac:dyDescent="0.35">
      <c r="A79" s="1627"/>
      <c r="B79" s="218">
        <f>+B77+1</f>
        <v>59</v>
      </c>
      <c r="C79" s="262" t="s">
        <v>123</v>
      </c>
      <c r="D79" s="316" t="s">
        <v>1492</v>
      </c>
      <c r="E79" s="217" t="s">
        <v>17</v>
      </c>
      <c r="F79" s="197">
        <v>1</v>
      </c>
      <c r="G79" s="652"/>
      <c r="H79" s="651"/>
      <c r="I79" s="862"/>
      <c r="J79" s="265"/>
      <c r="K79" s="264"/>
    </row>
    <row r="80" spans="1:12" s="160" customFormat="1" ht="21" customHeight="1" x14ac:dyDescent="0.35">
      <c r="A80" s="1563"/>
      <c r="B80" s="220"/>
      <c r="C80" s="222" t="s">
        <v>1</v>
      </c>
      <c r="D80" s="315" t="s">
        <v>553</v>
      </c>
      <c r="E80" s="219"/>
      <c r="F80" s="477"/>
      <c r="G80" s="961"/>
      <c r="H80" s="962"/>
      <c r="I80" s="964"/>
      <c r="J80" s="965"/>
      <c r="K80" s="222"/>
    </row>
    <row r="81" spans="1:12" s="160" customFormat="1" ht="21" customHeight="1" x14ac:dyDescent="0.35">
      <c r="A81" s="1627"/>
      <c r="B81" s="218">
        <f>B79+1</f>
        <v>60</v>
      </c>
      <c r="C81" s="216" t="s">
        <v>36</v>
      </c>
      <c r="D81" s="313" t="s">
        <v>137</v>
      </c>
      <c r="E81" s="217" t="s">
        <v>17</v>
      </c>
      <c r="F81" s="215">
        <v>1</v>
      </c>
      <c r="G81" s="652"/>
      <c r="H81" s="651"/>
      <c r="I81" s="862"/>
      <c r="J81" s="288"/>
      <c r="K81" s="264"/>
    </row>
    <row r="82" spans="1:12" s="160" customFormat="1" ht="21" customHeight="1" x14ac:dyDescent="0.35">
      <c r="A82" s="1627"/>
      <c r="B82" s="218">
        <f>B81+1</f>
        <v>61</v>
      </c>
      <c r="C82" s="216" t="s">
        <v>35</v>
      </c>
      <c r="D82" s="313" t="s">
        <v>138</v>
      </c>
      <c r="E82" s="217" t="s">
        <v>17</v>
      </c>
      <c r="F82" s="215">
        <v>2</v>
      </c>
      <c r="G82" s="652"/>
      <c r="H82" s="651"/>
      <c r="I82" s="862"/>
      <c r="J82" s="288"/>
      <c r="K82" s="264"/>
    </row>
    <row r="83" spans="1:12" s="160" customFormat="1" ht="28.5" customHeight="1" x14ac:dyDescent="0.35">
      <c r="A83" s="1627"/>
      <c r="B83" s="218">
        <f>B82+1</f>
        <v>62</v>
      </c>
      <c r="C83" s="216" t="s">
        <v>43</v>
      </c>
      <c r="D83" s="313" t="s">
        <v>139</v>
      </c>
      <c r="E83" s="217" t="s">
        <v>17</v>
      </c>
      <c r="F83" s="215">
        <v>1</v>
      </c>
      <c r="G83" s="652"/>
      <c r="H83" s="651"/>
      <c r="I83" s="862"/>
      <c r="J83" s="593"/>
      <c r="K83" s="264"/>
    </row>
    <row r="84" spans="1:12" s="160" customFormat="1" ht="21" customHeight="1" x14ac:dyDescent="0.35">
      <c r="A84" s="1627"/>
      <c r="B84" s="218">
        <f>B83+1</f>
        <v>63</v>
      </c>
      <c r="C84" s="216" t="s">
        <v>47</v>
      </c>
      <c r="D84" s="313" t="s">
        <v>140</v>
      </c>
      <c r="E84" s="217" t="s">
        <v>17</v>
      </c>
      <c r="F84" s="215">
        <v>1</v>
      </c>
      <c r="G84" s="652"/>
      <c r="H84" s="651"/>
      <c r="I84" s="862"/>
      <c r="J84" s="593"/>
      <c r="K84" s="264"/>
    </row>
    <row r="85" spans="1:12" s="160" customFormat="1" ht="21" customHeight="1" x14ac:dyDescent="0.35">
      <c r="A85" s="1627"/>
      <c r="B85" s="218">
        <f>B84+1</f>
        <v>64</v>
      </c>
      <c r="C85" s="216" t="s">
        <v>77</v>
      </c>
      <c r="D85" s="313" t="s">
        <v>646</v>
      </c>
      <c r="E85" s="217" t="s">
        <v>17</v>
      </c>
      <c r="F85" s="215">
        <v>6</v>
      </c>
      <c r="G85" s="652"/>
      <c r="H85" s="651"/>
      <c r="I85" s="862"/>
      <c r="J85" s="593"/>
      <c r="K85" s="264"/>
    </row>
    <row r="86" spans="1:12" s="160" customFormat="1" ht="21" customHeight="1" x14ac:dyDescent="0.35">
      <c r="A86" s="1627"/>
      <c r="B86" s="218">
        <f>B85+1</f>
        <v>65</v>
      </c>
      <c r="C86" s="216" t="s">
        <v>78</v>
      </c>
      <c r="D86" s="313" t="s">
        <v>647</v>
      </c>
      <c r="E86" s="217" t="s">
        <v>17</v>
      </c>
      <c r="F86" s="215">
        <v>6</v>
      </c>
      <c r="G86" s="652"/>
      <c r="H86" s="651"/>
      <c r="I86" s="862"/>
      <c r="J86" s="593"/>
      <c r="K86" s="264"/>
      <c r="L86" s="741"/>
    </row>
    <row r="87" spans="1:12" s="160" customFormat="1" ht="65.349999999999994" customHeight="1" x14ac:dyDescent="0.35">
      <c r="A87" s="1627"/>
      <c r="B87" s="218">
        <f>+B86+1</f>
        <v>66</v>
      </c>
      <c r="C87" s="486" t="s">
        <v>124</v>
      </c>
      <c r="D87" s="316" t="s">
        <v>1493</v>
      </c>
      <c r="E87" s="217" t="s">
        <v>17</v>
      </c>
      <c r="F87" s="479">
        <v>1</v>
      </c>
      <c r="G87" s="652"/>
      <c r="H87" s="651"/>
      <c r="I87" s="862"/>
      <c r="J87" s="593"/>
      <c r="K87" s="264"/>
    </row>
    <row r="88" spans="1:12" s="160" customFormat="1" ht="21" customHeight="1" x14ac:dyDescent="0.35">
      <c r="A88" s="1563"/>
      <c r="B88" s="220"/>
      <c r="C88" s="222" t="s">
        <v>1</v>
      </c>
      <c r="D88" s="315" t="s">
        <v>553</v>
      </c>
      <c r="E88" s="219"/>
      <c r="F88" s="477"/>
      <c r="G88" s="961"/>
      <c r="H88" s="962"/>
      <c r="I88" s="964"/>
      <c r="J88" s="222"/>
      <c r="K88" s="222"/>
    </row>
    <row r="89" spans="1:12" s="160" customFormat="1" ht="21" customHeight="1" x14ac:dyDescent="0.35">
      <c r="A89" s="1627"/>
      <c r="B89" s="218">
        <f>B87+1</f>
        <v>67</v>
      </c>
      <c r="C89" s="216" t="s">
        <v>36</v>
      </c>
      <c r="D89" s="313" t="s">
        <v>137</v>
      </c>
      <c r="E89" s="217" t="s">
        <v>17</v>
      </c>
      <c r="F89" s="215">
        <v>1</v>
      </c>
      <c r="G89" s="652"/>
      <c r="H89" s="651"/>
      <c r="I89" s="862"/>
      <c r="J89" s="264"/>
      <c r="K89" s="264"/>
    </row>
    <row r="90" spans="1:12" s="160" customFormat="1" ht="21" customHeight="1" x14ac:dyDescent="0.35">
      <c r="A90" s="1627"/>
      <c r="B90" s="218">
        <f>B89+1</f>
        <v>68</v>
      </c>
      <c r="C90" s="216" t="s">
        <v>35</v>
      </c>
      <c r="D90" s="313" t="s">
        <v>138</v>
      </c>
      <c r="E90" s="217" t="s">
        <v>17</v>
      </c>
      <c r="F90" s="215">
        <v>2</v>
      </c>
      <c r="G90" s="652"/>
      <c r="H90" s="651"/>
      <c r="I90" s="862"/>
      <c r="J90" s="264"/>
      <c r="K90" s="264"/>
    </row>
    <row r="91" spans="1:12" s="160" customFormat="1" ht="19.149999999999999" customHeight="1" x14ac:dyDescent="0.35">
      <c r="A91" s="1662"/>
      <c r="B91" s="1662"/>
      <c r="C91" s="1662"/>
      <c r="D91" s="1662"/>
      <c r="E91" s="1662"/>
      <c r="F91" s="1662"/>
      <c r="G91" s="1662"/>
      <c r="H91" s="1662"/>
      <c r="I91" s="1662"/>
      <c r="J91" s="1662"/>
      <c r="K91" s="1662"/>
    </row>
    <row r="92" spans="1:12" s="160" customFormat="1" ht="30" customHeight="1" x14ac:dyDescent="0.35">
      <c r="A92" s="1626"/>
      <c r="B92" s="218">
        <f>B90+1</f>
        <v>69</v>
      </c>
      <c r="C92" s="216" t="s">
        <v>43</v>
      </c>
      <c r="D92" s="419" t="s">
        <v>139</v>
      </c>
      <c r="E92" s="274" t="s">
        <v>17</v>
      </c>
      <c r="F92" s="215">
        <v>1</v>
      </c>
      <c r="G92" s="652"/>
      <c r="H92" s="651"/>
      <c r="I92" s="862"/>
      <c r="J92" s="264"/>
      <c r="K92" s="264"/>
    </row>
    <row r="93" spans="1:12" s="160" customFormat="1" ht="21.4" customHeight="1" x14ac:dyDescent="0.35">
      <c r="A93" s="1627"/>
      <c r="B93" s="218">
        <f>B92+1</f>
        <v>70</v>
      </c>
      <c r="C93" s="216" t="s">
        <v>47</v>
      </c>
      <c r="D93" s="313" t="s">
        <v>140</v>
      </c>
      <c r="E93" s="217" t="s">
        <v>17</v>
      </c>
      <c r="F93" s="215">
        <v>1</v>
      </c>
      <c r="G93" s="652"/>
      <c r="H93" s="651"/>
      <c r="I93" s="862"/>
      <c r="J93" s="264"/>
      <c r="K93" s="264"/>
    </row>
    <row r="94" spans="1:12" s="160" customFormat="1" ht="21.4" customHeight="1" x14ac:dyDescent="0.35">
      <c r="A94" s="1627"/>
      <c r="B94" s="218">
        <f>B93+1</f>
        <v>71</v>
      </c>
      <c r="C94" s="216" t="s">
        <v>77</v>
      </c>
      <c r="D94" s="313" t="s">
        <v>646</v>
      </c>
      <c r="E94" s="217" t="s">
        <v>17</v>
      </c>
      <c r="F94" s="215">
        <v>6</v>
      </c>
      <c r="G94" s="652"/>
      <c r="H94" s="651"/>
      <c r="I94" s="862"/>
      <c r="J94" s="264"/>
      <c r="K94" s="264"/>
    </row>
    <row r="95" spans="1:12" s="160" customFormat="1" ht="21.4" customHeight="1" x14ac:dyDescent="0.35">
      <c r="A95" s="1627"/>
      <c r="B95" s="218">
        <f>B94+1</f>
        <v>72</v>
      </c>
      <c r="C95" s="216" t="s">
        <v>78</v>
      </c>
      <c r="D95" s="313" t="s">
        <v>647</v>
      </c>
      <c r="E95" s="217" t="s">
        <v>17</v>
      </c>
      <c r="F95" s="215">
        <v>6</v>
      </c>
      <c r="G95" s="652"/>
      <c r="H95" s="651"/>
      <c r="I95" s="862"/>
      <c r="J95" s="264"/>
      <c r="K95" s="264"/>
      <c r="L95" s="741"/>
    </row>
    <row r="96" spans="1:12" s="160" customFormat="1" ht="30" customHeight="1" x14ac:dyDescent="0.35">
      <c r="A96" s="1626"/>
      <c r="B96" s="218">
        <f>B95+1</f>
        <v>73</v>
      </c>
      <c r="C96" s="486" t="s">
        <v>135</v>
      </c>
      <c r="D96" s="316" t="s">
        <v>1494</v>
      </c>
      <c r="E96" s="217" t="s">
        <v>17</v>
      </c>
      <c r="F96" s="223">
        <v>3</v>
      </c>
      <c r="G96" s="650"/>
      <c r="H96" s="651"/>
      <c r="I96" s="264"/>
      <c r="J96" s="264"/>
      <c r="K96" s="264"/>
    </row>
    <row r="97" spans="1:12" s="160" customFormat="1" ht="21.4" customHeight="1" x14ac:dyDescent="0.35">
      <c r="A97" s="1563"/>
      <c r="B97" s="220"/>
      <c r="C97" s="291" t="s">
        <v>1</v>
      </c>
      <c r="D97" s="315" t="s">
        <v>552</v>
      </c>
      <c r="E97" s="219"/>
      <c r="F97" s="221"/>
      <c r="G97" s="961"/>
      <c r="H97" s="962"/>
      <c r="I97" s="222"/>
      <c r="J97" s="222"/>
      <c r="K97" s="222"/>
    </row>
    <row r="98" spans="1:12" s="160" customFormat="1" ht="30" customHeight="1" x14ac:dyDescent="0.35">
      <c r="A98" s="1627"/>
      <c r="B98" s="218">
        <f>+B96+1</f>
        <v>74</v>
      </c>
      <c r="C98" s="216" t="s">
        <v>36</v>
      </c>
      <c r="D98" s="313" t="s">
        <v>1494</v>
      </c>
      <c r="E98" s="217" t="s">
        <v>17</v>
      </c>
      <c r="F98" s="215">
        <v>3</v>
      </c>
      <c r="G98" s="652"/>
      <c r="H98" s="651"/>
      <c r="I98" s="264"/>
      <c r="J98" s="264"/>
      <c r="K98" s="264"/>
    </row>
    <row r="99" spans="1:12" s="160" customFormat="1" ht="21.4" customHeight="1" x14ac:dyDescent="0.35">
      <c r="A99" s="1627"/>
      <c r="B99" s="218">
        <f>+B98+1</f>
        <v>75</v>
      </c>
      <c r="C99" s="216" t="s">
        <v>35</v>
      </c>
      <c r="D99" s="313" t="s">
        <v>646</v>
      </c>
      <c r="E99" s="217" t="s">
        <v>17</v>
      </c>
      <c r="F99" s="215">
        <v>15</v>
      </c>
      <c r="G99" s="652"/>
      <c r="H99" s="651"/>
      <c r="I99" s="862"/>
      <c r="J99" s="264"/>
      <c r="K99" s="264"/>
    </row>
    <row r="100" spans="1:12" s="160" customFormat="1" ht="21.4" customHeight="1" x14ac:dyDescent="0.35">
      <c r="A100" s="1627"/>
      <c r="B100" s="218">
        <f>+B99+1</f>
        <v>76</v>
      </c>
      <c r="C100" s="216" t="s">
        <v>43</v>
      </c>
      <c r="D100" s="313" t="s">
        <v>647</v>
      </c>
      <c r="E100" s="217" t="s">
        <v>17</v>
      </c>
      <c r="F100" s="215">
        <v>15</v>
      </c>
      <c r="G100" s="652"/>
      <c r="H100" s="651"/>
      <c r="I100" s="862"/>
      <c r="J100" s="264"/>
      <c r="K100" s="264"/>
    </row>
    <row r="101" spans="1:12" s="160" customFormat="1" ht="30" customHeight="1" x14ac:dyDescent="0.35">
      <c r="A101" s="1626"/>
      <c r="B101" s="218">
        <f>+B100+1</f>
        <v>77</v>
      </c>
      <c r="C101" s="262" t="s">
        <v>136</v>
      </c>
      <c r="D101" s="316" t="s">
        <v>145</v>
      </c>
      <c r="E101" s="217" t="s">
        <v>17</v>
      </c>
      <c r="F101" s="223">
        <v>3</v>
      </c>
      <c r="G101" s="650"/>
      <c r="H101" s="651"/>
      <c r="I101" s="264"/>
      <c r="J101" s="264"/>
      <c r="K101" s="264"/>
    </row>
    <row r="102" spans="1:12" s="160" customFormat="1" ht="21.4" customHeight="1" x14ac:dyDescent="0.35">
      <c r="A102" s="1563"/>
      <c r="B102" s="220"/>
      <c r="C102" s="291" t="s">
        <v>1</v>
      </c>
      <c r="D102" s="315" t="s">
        <v>551</v>
      </c>
      <c r="E102" s="219"/>
      <c r="F102" s="221"/>
      <c r="G102" s="961"/>
      <c r="H102" s="962"/>
      <c r="I102" s="222"/>
      <c r="J102" s="222"/>
      <c r="K102" s="222"/>
    </row>
    <row r="103" spans="1:12" s="160" customFormat="1" ht="30" customHeight="1" x14ac:dyDescent="0.35">
      <c r="A103" s="1627"/>
      <c r="B103" s="218">
        <f>+B101+1</f>
        <v>78</v>
      </c>
      <c r="C103" s="216" t="s">
        <v>36</v>
      </c>
      <c r="D103" s="313" t="s">
        <v>145</v>
      </c>
      <c r="E103" s="217" t="s">
        <v>17</v>
      </c>
      <c r="F103" s="215">
        <v>3</v>
      </c>
      <c r="G103" s="652"/>
      <c r="H103" s="651"/>
      <c r="I103" s="264"/>
      <c r="J103" s="264"/>
      <c r="K103" s="264"/>
    </row>
    <row r="104" spans="1:12" s="160" customFormat="1" ht="21.4" customHeight="1" x14ac:dyDescent="0.35">
      <c r="A104" s="1627"/>
      <c r="B104" s="218">
        <f>+B103+1</f>
        <v>79</v>
      </c>
      <c r="C104" s="216" t="s">
        <v>35</v>
      </c>
      <c r="D104" s="313" t="s">
        <v>646</v>
      </c>
      <c r="E104" s="217" t="s">
        <v>17</v>
      </c>
      <c r="F104" s="215">
        <v>15</v>
      </c>
      <c r="G104" s="652"/>
      <c r="H104" s="651"/>
      <c r="I104" s="862"/>
      <c r="J104" s="264"/>
      <c r="K104" s="264"/>
    </row>
    <row r="105" spans="1:12" s="160" customFormat="1" ht="21.4" customHeight="1" x14ac:dyDescent="0.35">
      <c r="A105" s="1627"/>
      <c r="B105" s="218">
        <f>+B104+1</f>
        <v>80</v>
      </c>
      <c r="C105" s="216" t="s">
        <v>43</v>
      </c>
      <c r="D105" s="313" t="s">
        <v>647</v>
      </c>
      <c r="E105" s="217" t="s">
        <v>17</v>
      </c>
      <c r="F105" s="215">
        <v>15</v>
      </c>
      <c r="G105" s="652"/>
      <c r="H105" s="651"/>
      <c r="I105" s="862"/>
      <c r="J105" s="264"/>
      <c r="K105" s="264"/>
      <c r="L105" s="741"/>
    </row>
    <row r="106" spans="1:12" s="160" customFormat="1" ht="19.149999999999999" customHeight="1" x14ac:dyDescent="0.35">
      <c r="A106" s="1662"/>
      <c r="B106" s="1662"/>
      <c r="C106" s="1662"/>
      <c r="D106" s="1662"/>
      <c r="E106" s="1662"/>
      <c r="F106" s="1662"/>
      <c r="G106" s="1662"/>
      <c r="H106" s="1662"/>
      <c r="I106" s="1662"/>
      <c r="J106" s="1662"/>
      <c r="K106" s="1662"/>
    </row>
    <row r="107" spans="1:12" s="160" customFormat="1" ht="40.9" customHeight="1" x14ac:dyDescent="0.35">
      <c r="A107" s="1626"/>
      <c r="B107" s="218">
        <f>+B105+1</f>
        <v>81</v>
      </c>
      <c r="C107" s="262" t="s">
        <v>142</v>
      </c>
      <c r="D107" s="316" t="s">
        <v>207</v>
      </c>
      <c r="E107" s="217" t="s">
        <v>17</v>
      </c>
      <c r="F107" s="223">
        <v>3</v>
      </c>
      <c r="G107" s="650"/>
      <c r="H107" s="651"/>
      <c r="I107" s="264"/>
      <c r="J107" s="264"/>
      <c r="K107" s="264"/>
    </row>
    <row r="108" spans="1:12" s="160" customFormat="1" ht="22.15" customHeight="1" x14ac:dyDescent="0.35">
      <c r="A108" s="1563"/>
      <c r="B108" s="220"/>
      <c r="C108" s="291" t="s">
        <v>1</v>
      </c>
      <c r="D108" s="315" t="s">
        <v>550</v>
      </c>
      <c r="E108" s="219"/>
      <c r="F108" s="221"/>
      <c r="G108" s="961"/>
      <c r="H108" s="962"/>
      <c r="I108" s="222"/>
      <c r="J108" s="222"/>
      <c r="K108" s="222"/>
    </row>
    <row r="109" spans="1:12" s="160" customFormat="1" ht="22.15" customHeight="1" x14ac:dyDescent="0.35">
      <c r="A109" s="1627"/>
      <c r="B109" s="218">
        <f>+B107+1</f>
        <v>82</v>
      </c>
      <c r="C109" s="216" t="s">
        <v>36</v>
      </c>
      <c r="D109" s="313" t="s">
        <v>149</v>
      </c>
      <c r="E109" s="217" t="s">
        <v>17</v>
      </c>
      <c r="F109" s="215">
        <v>3</v>
      </c>
      <c r="G109" s="652"/>
      <c r="H109" s="651"/>
      <c r="I109" s="862"/>
      <c r="J109" s="264"/>
      <c r="K109" s="264"/>
    </row>
    <row r="110" spans="1:12" s="160" customFormat="1" ht="22.15" customHeight="1" x14ac:dyDescent="0.35">
      <c r="A110" s="1627"/>
      <c r="B110" s="218">
        <f>+B109+1</f>
        <v>83</v>
      </c>
      <c r="C110" s="216" t="s">
        <v>35</v>
      </c>
      <c r="D110" s="313" t="s">
        <v>150</v>
      </c>
      <c r="E110" s="217" t="s">
        <v>17</v>
      </c>
      <c r="F110" s="215">
        <v>15</v>
      </c>
      <c r="G110" s="652"/>
      <c r="H110" s="651"/>
      <c r="I110" s="862"/>
      <c r="J110" s="264"/>
      <c r="K110" s="264"/>
    </row>
    <row r="111" spans="1:12" s="160" customFormat="1" ht="22.15" customHeight="1" x14ac:dyDescent="0.35">
      <c r="A111" s="1627"/>
      <c r="B111" s="218">
        <f>+B110+1</f>
        <v>84</v>
      </c>
      <c r="C111" s="216" t="s">
        <v>43</v>
      </c>
      <c r="D111" s="313" t="s">
        <v>646</v>
      </c>
      <c r="E111" s="217" t="s">
        <v>17</v>
      </c>
      <c r="F111" s="215">
        <v>15</v>
      </c>
      <c r="G111" s="652"/>
      <c r="H111" s="651"/>
      <c r="I111" s="862"/>
      <c r="J111" s="264"/>
      <c r="K111" s="264"/>
    </row>
    <row r="112" spans="1:12" s="160" customFormat="1" ht="22.15" customHeight="1" x14ac:dyDescent="0.35">
      <c r="A112" s="1627"/>
      <c r="B112" s="218">
        <f>+B111+1</f>
        <v>85</v>
      </c>
      <c r="C112" s="216" t="s">
        <v>47</v>
      </c>
      <c r="D112" s="313" t="s">
        <v>647</v>
      </c>
      <c r="E112" s="217" t="s">
        <v>17</v>
      </c>
      <c r="F112" s="215">
        <v>15</v>
      </c>
      <c r="G112" s="652"/>
      <c r="H112" s="651"/>
      <c r="I112" s="862"/>
      <c r="J112" s="264"/>
      <c r="K112" s="264"/>
    </row>
    <row r="113" spans="1:12" s="160" customFormat="1" ht="22.15" customHeight="1" x14ac:dyDescent="0.35">
      <c r="A113" s="1627"/>
      <c r="B113" s="218">
        <f>+B112+1</f>
        <v>86</v>
      </c>
      <c r="C113" s="216" t="s">
        <v>77</v>
      </c>
      <c r="D113" s="313" t="s">
        <v>151</v>
      </c>
      <c r="E113" s="217" t="s">
        <v>17</v>
      </c>
      <c r="F113" s="215">
        <v>15</v>
      </c>
      <c r="G113" s="652"/>
      <c r="H113" s="651"/>
      <c r="I113" s="862"/>
      <c r="J113" s="264"/>
      <c r="K113" s="264"/>
      <c r="L113" s="741"/>
    </row>
    <row r="114" spans="1:12" s="160" customFormat="1" ht="40.9" customHeight="1" x14ac:dyDescent="0.35">
      <c r="A114" s="1563"/>
      <c r="B114" s="220"/>
      <c r="C114" s="356" t="s">
        <v>143</v>
      </c>
      <c r="D114" s="587" t="s">
        <v>1009</v>
      </c>
      <c r="E114" s="219"/>
      <c r="F114" s="221"/>
      <c r="G114" s="961"/>
      <c r="H114" s="962"/>
      <c r="I114" s="222"/>
      <c r="J114" s="222"/>
      <c r="K114" s="222"/>
    </row>
    <row r="115" spans="1:12" s="160" customFormat="1" ht="21.75" customHeight="1" x14ac:dyDescent="0.35">
      <c r="A115" s="1627"/>
      <c r="B115" s="218">
        <f>+B113+1</f>
        <v>87</v>
      </c>
      <c r="C115" s="216" t="s">
        <v>1</v>
      </c>
      <c r="D115" s="313" t="s">
        <v>695</v>
      </c>
      <c r="E115" s="217" t="s">
        <v>17</v>
      </c>
      <c r="F115" s="215">
        <v>1</v>
      </c>
      <c r="G115" s="652"/>
      <c r="H115" s="651"/>
      <c r="I115" s="862"/>
      <c r="J115" s="264"/>
      <c r="K115" s="264"/>
    </row>
    <row r="116" spans="1:12" s="160" customFormat="1" ht="22.5" customHeight="1" x14ac:dyDescent="0.35">
      <c r="A116" s="1627"/>
      <c r="B116" s="218">
        <f>+B115+1</f>
        <v>88</v>
      </c>
      <c r="C116" s="216" t="s">
        <v>2</v>
      </c>
      <c r="D116" s="313" t="s">
        <v>696</v>
      </c>
      <c r="E116" s="217" t="s">
        <v>17</v>
      </c>
      <c r="F116" s="215">
        <v>7</v>
      </c>
      <c r="G116" s="652"/>
      <c r="H116" s="651"/>
      <c r="I116" s="862"/>
      <c r="J116" s="264"/>
      <c r="K116" s="264"/>
    </row>
    <row r="117" spans="1:12" s="160" customFormat="1" ht="30" customHeight="1" x14ac:dyDescent="0.35">
      <c r="A117" s="1626"/>
      <c r="B117" s="218">
        <f>+B116+1</f>
        <v>89</v>
      </c>
      <c r="C117" s="216" t="s">
        <v>3</v>
      </c>
      <c r="D117" s="419" t="s">
        <v>697</v>
      </c>
      <c r="E117" s="274" t="s">
        <v>17</v>
      </c>
      <c r="F117" s="215">
        <v>1</v>
      </c>
      <c r="G117" s="652"/>
      <c r="H117" s="651"/>
      <c r="I117" s="862"/>
      <c r="J117" s="264"/>
      <c r="K117" s="264"/>
    </row>
    <row r="118" spans="1:12" s="160" customFormat="1" ht="19.5" customHeight="1" x14ac:dyDescent="0.35">
      <c r="A118" s="1627"/>
      <c r="B118" s="218">
        <f>+B117+1</f>
        <v>90</v>
      </c>
      <c r="C118" s="216" t="s">
        <v>4</v>
      </c>
      <c r="D118" s="313" t="s">
        <v>698</v>
      </c>
      <c r="E118" s="217" t="s">
        <v>17</v>
      </c>
      <c r="F118" s="215">
        <v>1</v>
      </c>
      <c r="G118" s="652"/>
      <c r="H118" s="651"/>
      <c r="I118" s="862"/>
      <c r="J118" s="264"/>
      <c r="K118" s="264"/>
    </row>
    <row r="119" spans="1:12" s="160" customFormat="1" ht="30" customHeight="1" x14ac:dyDescent="0.35">
      <c r="A119" s="1626"/>
      <c r="B119" s="218">
        <f>+B118+1</f>
        <v>91</v>
      </c>
      <c r="C119" s="216" t="s">
        <v>5</v>
      </c>
      <c r="D119" s="419" t="s">
        <v>699</v>
      </c>
      <c r="E119" s="274" t="s">
        <v>17</v>
      </c>
      <c r="F119" s="215">
        <v>1</v>
      </c>
      <c r="G119" s="652"/>
      <c r="H119" s="651"/>
      <c r="I119" s="862"/>
      <c r="J119" s="264"/>
      <c r="K119" s="264"/>
    </row>
    <row r="120" spans="1:12" s="160" customFormat="1" ht="19.149999999999999" customHeight="1" x14ac:dyDescent="0.35">
      <c r="A120" s="1662"/>
      <c r="B120" s="1662"/>
      <c r="C120" s="1662"/>
      <c r="D120" s="1662"/>
      <c r="E120" s="1662"/>
      <c r="F120" s="1662"/>
      <c r="G120" s="1662"/>
      <c r="H120" s="1662"/>
      <c r="I120" s="1662"/>
      <c r="J120" s="1662"/>
      <c r="K120" s="1662"/>
    </row>
    <row r="121" spans="1:12" s="160" customFormat="1" ht="29.65" customHeight="1" x14ac:dyDescent="0.35">
      <c r="A121" s="1626"/>
      <c r="B121" s="218">
        <f>+B119+1</f>
        <v>92</v>
      </c>
      <c r="C121" s="216" t="s">
        <v>6</v>
      </c>
      <c r="D121" s="419" t="s">
        <v>700</v>
      </c>
      <c r="E121" s="274" t="s">
        <v>17</v>
      </c>
      <c r="F121" s="215">
        <v>1</v>
      </c>
      <c r="G121" s="652"/>
      <c r="H121" s="651"/>
      <c r="I121" s="862"/>
      <c r="J121" s="264"/>
      <c r="K121" s="264"/>
    </row>
    <row r="122" spans="1:12" s="160" customFormat="1" ht="23.65" customHeight="1" x14ac:dyDescent="0.35">
      <c r="A122" s="1563"/>
      <c r="B122" s="220"/>
      <c r="C122" s="291" t="s">
        <v>7</v>
      </c>
      <c r="D122" s="315" t="s">
        <v>156</v>
      </c>
      <c r="E122" s="219"/>
      <c r="F122" s="966"/>
      <c r="G122" s="961"/>
      <c r="H122" s="962"/>
      <c r="I122" s="222"/>
      <c r="J122" s="222"/>
      <c r="K122" s="222"/>
    </row>
    <row r="123" spans="1:12" s="160" customFormat="1" ht="23.65" customHeight="1" x14ac:dyDescent="0.35">
      <c r="A123" s="1627"/>
      <c r="B123" s="218">
        <f>+B121+1</f>
        <v>93</v>
      </c>
      <c r="C123" s="216" t="s">
        <v>266</v>
      </c>
      <c r="D123" s="313" t="s">
        <v>593</v>
      </c>
      <c r="E123" s="217" t="s">
        <v>17</v>
      </c>
      <c r="F123" s="215">
        <v>1</v>
      </c>
      <c r="G123" s="652"/>
      <c r="H123" s="651"/>
      <c r="I123" s="862"/>
      <c r="J123" s="605"/>
      <c r="K123" s="264"/>
    </row>
    <row r="124" spans="1:12" s="160" customFormat="1" ht="29.65" customHeight="1" x14ac:dyDescent="0.35">
      <c r="A124" s="1627"/>
      <c r="B124" s="218">
        <f>+B123+1</f>
        <v>94</v>
      </c>
      <c r="C124" s="216" t="s">
        <v>267</v>
      </c>
      <c r="D124" s="313" t="s">
        <v>594</v>
      </c>
      <c r="E124" s="217" t="s">
        <v>17</v>
      </c>
      <c r="F124" s="215">
        <v>1</v>
      </c>
      <c r="G124" s="652"/>
      <c r="H124" s="651"/>
      <c r="I124" s="862"/>
      <c r="J124" s="605"/>
      <c r="K124" s="264"/>
    </row>
    <row r="125" spans="1:12" s="160" customFormat="1" ht="29.65" customHeight="1" x14ac:dyDescent="0.35">
      <c r="A125" s="1627"/>
      <c r="B125" s="218">
        <f>+B124+1</f>
        <v>95</v>
      </c>
      <c r="C125" s="216" t="s">
        <v>269</v>
      </c>
      <c r="D125" s="313" t="s">
        <v>157</v>
      </c>
      <c r="E125" s="217" t="s">
        <v>17</v>
      </c>
      <c r="F125" s="215">
        <v>2</v>
      </c>
      <c r="G125" s="652"/>
      <c r="H125" s="651"/>
      <c r="I125" s="862"/>
      <c r="J125" s="605"/>
      <c r="K125" s="264"/>
    </row>
    <row r="126" spans="1:12" s="160" customFormat="1" ht="23.65" customHeight="1" x14ac:dyDescent="0.35">
      <c r="A126" s="1627"/>
      <c r="B126" s="218">
        <f>+B125+1</f>
        <v>96</v>
      </c>
      <c r="C126" s="216" t="s">
        <v>270</v>
      </c>
      <c r="D126" s="313" t="s">
        <v>595</v>
      </c>
      <c r="E126" s="217" t="s">
        <v>17</v>
      </c>
      <c r="F126" s="215">
        <v>2</v>
      </c>
      <c r="G126" s="652"/>
      <c r="H126" s="651"/>
      <c r="I126" s="862"/>
      <c r="J126" s="605"/>
      <c r="K126" s="264"/>
    </row>
    <row r="127" spans="1:12" s="160" customFormat="1" ht="23.65" customHeight="1" x14ac:dyDescent="0.35">
      <c r="A127" s="1564"/>
      <c r="B127" s="293"/>
      <c r="C127" s="354" t="s">
        <v>8</v>
      </c>
      <c r="D127" s="394" t="s">
        <v>120</v>
      </c>
      <c r="E127" s="292"/>
      <c r="F127" s="355"/>
      <c r="G127" s="956"/>
      <c r="H127" s="957"/>
      <c r="I127" s="958"/>
      <c r="J127" s="960"/>
      <c r="K127" s="960"/>
    </row>
    <row r="128" spans="1:12" s="160" customFormat="1" ht="23.65" customHeight="1" x14ac:dyDescent="0.35">
      <c r="A128" s="1627"/>
      <c r="B128" s="218">
        <f>B126+1</f>
        <v>97</v>
      </c>
      <c r="C128" s="216" t="s">
        <v>435</v>
      </c>
      <c r="D128" s="313" t="s">
        <v>121</v>
      </c>
      <c r="E128" s="217" t="s">
        <v>17</v>
      </c>
      <c r="F128" s="215">
        <v>1</v>
      </c>
      <c r="G128" s="652"/>
      <c r="H128" s="651"/>
      <c r="I128" s="963" t="s">
        <v>523</v>
      </c>
      <c r="J128" s="264"/>
      <c r="K128" s="264"/>
    </row>
    <row r="129" spans="1:12" s="160" customFormat="1" ht="23.65" customHeight="1" x14ac:dyDescent="0.35">
      <c r="A129" s="1627"/>
      <c r="B129" s="218">
        <f>B128+1</f>
        <v>98</v>
      </c>
      <c r="C129" s="216" t="s">
        <v>441</v>
      </c>
      <c r="D129" s="313" t="s">
        <v>122</v>
      </c>
      <c r="E129" s="217" t="s">
        <v>17</v>
      </c>
      <c r="F129" s="215">
        <v>1</v>
      </c>
      <c r="G129" s="652"/>
      <c r="H129" s="651"/>
      <c r="I129" s="963" t="s">
        <v>523</v>
      </c>
      <c r="J129" s="264"/>
      <c r="K129" s="264"/>
      <c r="L129" s="741"/>
    </row>
    <row r="130" spans="1:12" s="160" customFormat="1" ht="29.65" customHeight="1" x14ac:dyDescent="0.35">
      <c r="A130" s="1627"/>
      <c r="B130" s="218">
        <f>+B126+1</f>
        <v>97</v>
      </c>
      <c r="C130" s="216" t="s">
        <v>144</v>
      </c>
      <c r="D130" s="313" t="s">
        <v>455</v>
      </c>
      <c r="E130" s="217" t="s">
        <v>17</v>
      </c>
      <c r="F130" s="215">
        <v>1</v>
      </c>
      <c r="G130" s="652"/>
      <c r="H130" s="651"/>
      <c r="I130" s="862"/>
      <c r="J130" s="264"/>
      <c r="K130" s="264"/>
    </row>
    <row r="131" spans="1:12" s="160" customFormat="1" ht="57" customHeight="1" x14ac:dyDescent="0.35">
      <c r="A131" s="1627"/>
      <c r="B131" s="218">
        <f>+B130+1</f>
        <v>98</v>
      </c>
      <c r="C131" s="216" t="s">
        <v>146</v>
      </c>
      <c r="D131" s="313" t="s">
        <v>548</v>
      </c>
      <c r="E131" s="217" t="s">
        <v>17</v>
      </c>
      <c r="F131" s="215">
        <v>1</v>
      </c>
      <c r="G131" s="652"/>
      <c r="H131" s="651"/>
      <c r="I131" s="265"/>
      <c r="J131" s="264"/>
      <c r="K131" s="264"/>
    </row>
    <row r="132" spans="1:12" s="160" customFormat="1" ht="29.65" customHeight="1" x14ac:dyDescent="0.35">
      <c r="A132" s="1627"/>
      <c r="B132" s="218">
        <f>+B131+1</f>
        <v>99</v>
      </c>
      <c r="C132" s="216" t="s">
        <v>147</v>
      </c>
      <c r="D132" s="313" t="s">
        <v>539</v>
      </c>
      <c r="E132" s="217" t="s">
        <v>17</v>
      </c>
      <c r="F132" s="215">
        <v>1</v>
      </c>
      <c r="G132" s="652"/>
      <c r="H132" s="651"/>
      <c r="I132" s="862"/>
      <c r="J132" s="264"/>
      <c r="K132" s="264"/>
      <c r="L132" s="307"/>
    </row>
    <row r="133" spans="1:12" s="160" customFormat="1" ht="19.149999999999999" customHeight="1" x14ac:dyDescent="0.35">
      <c r="A133" s="1662"/>
      <c r="B133" s="1662"/>
      <c r="C133" s="1662"/>
      <c r="D133" s="1662"/>
      <c r="E133" s="1662"/>
      <c r="F133" s="1662"/>
      <c r="G133" s="1662"/>
      <c r="H133" s="1662"/>
      <c r="I133" s="1662"/>
      <c r="J133" s="1662"/>
      <c r="K133" s="1662"/>
    </row>
    <row r="134" spans="1:12" s="160" customFormat="1" ht="23.65" customHeight="1" x14ac:dyDescent="0.35">
      <c r="A134" s="1563"/>
      <c r="B134" s="220"/>
      <c r="C134" s="291" t="s">
        <v>1</v>
      </c>
      <c r="D134" s="315" t="s">
        <v>549</v>
      </c>
      <c r="E134" s="219"/>
      <c r="F134" s="221"/>
      <c r="G134" s="961"/>
      <c r="H134" s="962"/>
      <c r="I134" s="222"/>
      <c r="J134" s="222"/>
      <c r="K134" s="222"/>
    </row>
    <row r="135" spans="1:12" s="160" customFormat="1" ht="23.65" customHeight="1" x14ac:dyDescent="0.35">
      <c r="A135" s="1626"/>
      <c r="B135" s="218">
        <f>+B132+1</f>
        <v>100</v>
      </c>
      <c r="C135" s="216" t="s">
        <v>36</v>
      </c>
      <c r="D135" s="311" t="s">
        <v>162</v>
      </c>
      <c r="E135" s="274" t="s">
        <v>14</v>
      </c>
      <c r="F135" s="275">
        <v>1</v>
      </c>
      <c r="G135" s="652"/>
      <c r="H135" s="663"/>
      <c r="I135" s="264"/>
      <c r="J135" s="264"/>
      <c r="K135" s="264"/>
    </row>
    <row r="136" spans="1:12" s="160" customFormat="1" ht="23.65" customHeight="1" x14ac:dyDescent="0.35">
      <c r="A136" s="1626"/>
      <c r="B136" s="218">
        <f>+B135+1</f>
        <v>101</v>
      </c>
      <c r="C136" s="216" t="s">
        <v>35</v>
      </c>
      <c r="D136" s="311" t="s">
        <v>163</v>
      </c>
      <c r="E136" s="274" t="s">
        <v>17</v>
      </c>
      <c r="F136" s="275">
        <v>1</v>
      </c>
      <c r="G136" s="652"/>
      <c r="H136" s="663"/>
      <c r="I136" s="264"/>
      <c r="J136" s="264"/>
      <c r="K136" s="264"/>
    </row>
    <row r="137" spans="1:12" s="160" customFormat="1" ht="23.65" customHeight="1" x14ac:dyDescent="0.35">
      <c r="A137" s="1626"/>
      <c r="B137" s="218">
        <f>+B136+1</f>
        <v>102</v>
      </c>
      <c r="C137" s="216" t="s">
        <v>43</v>
      </c>
      <c r="D137" s="311" t="s">
        <v>164</v>
      </c>
      <c r="E137" s="274" t="s">
        <v>17</v>
      </c>
      <c r="F137" s="275">
        <v>1</v>
      </c>
      <c r="G137" s="652"/>
      <c r="H137" s="663"/>
      <c r="I137" s="264"/>
      <c r="J137" s="264"/>
      <c r="K137" s="264"/>
      <c r="L137" s="741"/>
    </row>
    <row r="138" spans="1:12" s="160" customFormat="1" ht="22.5" customHeight="1" x14ac:dyDescent="0.35">
      <c r="A138" s="1563"/>
      <c r="B138" s="220"/>
      <c r="C138" s="356" t="s">
        <v>148</v>
      </c>
      <c r="D138" s="315" t="s">
        <v>165</v>
      </c>
      <c r="E138" s="219"/>
      <c r="F138" s="221"/>
      <c r="G138" s="961"/>
      <c r="H138" s="962"/>
      <c r="I138" s="222"/>
      <c r="J138" s="222"/>
      <c r="K138" s="222"/>
    </row>
    <row r="139" spans="1:12" s="160" customFormat="1" ht="32.65" customHeight="1" x14ac:dyDescent="0.35">
      <c r="A139" s="1626"/>
      <c r="B139" s="218">
        <f>+B137+1</f>
        <v>103</v>
      </c>
      <c r="C139" s="216" t="s">
        <v>1</v>
      </c>
      <c r="D139" s="313" t="s">
        <v>500</v>
      </c>
      <c r="E139" s="198" t="s">
        <v>17</v>
      </c>
      <c r="F139" s="353">
        <v>15</v>
      </c>
      <c r="G139" s="652"/>
      <c r="H139" s="663"/>
      <c r="I139" s="264"/>
      <c r="J139" s="264"/>
      <c r="K139" s="264"/>
      <c r="L139" s="307"/>
    </row>
    <row r="140" spans="1:12" s="160" customFormat="1" ht="22.5" customHeight="1" x14ac:dyDescent="0.35">
      <c r="A140" s="1563"/>
      <c r="B140" s="220"/>
      <c r="C140" s="291" t="s">
        <v>2</v>
      </c>
      <c r="D140" s="315" t="s">
        <v>554</v>
      </c>
      <c r="E140" s="219"/>
      <c r="F140" s="221"/>
      <c r="G140" s="961"/>
      <c r="H140" s="962"/>
      <c r="I140" s="222"/>
      <c r="J140" s="222"/>
      <c r="K140" s="222"/>
    </row>
    <row r="141" spans="1:12" s="160" customFormat="1" ht="30" customHeight="1" x14ac:dyDescent="0.35">
      <c r="A141" s="1626"/>
      <c r="B141" s="218">
        <f>+B139+1</f>
        <v>104</v>
      </c>
      <c r="C141" s="216" t="s">
        <v>34</v>
      </c>
      <c r="D141" s="313" t="s">
        <v>500</v>
      </c>
      <c r="E141" s="198" t="s">
        <v>17</v>
      </c>
      <c r="F141" s="353">
        <v>15</v>
      </c>
      <c r="G141" s="652"/>
      <c r="H141" s="663"/>
      <c r="I141" s="264"/>
      <c r="J141" s="264"/>
      <c r="K141" s="264"/>
      <c r="L141" s="307"/>
    </row>
    <row r="142" spans="1:12" s="160" customFormat="1" ht="22.5" customHeight="1" x14ac:dyDescent="0.35">
      <c r="A142" s="1563"/>
      <c r="B142" s="220"/>
      <c r="C142" s="356" t="s">
        <v>152</v>
      </c>
      <c r="D142" s="315" t="s">
        <v>166</v>
      </c>
      <c r="E142" s="219"/>
      <c r="F142" s="221"/>
      <c r="G142" s="961"/>
      <c r="H142" s="962"/>
      <c r="I142" s="222"/>
      <c r="J142" s="222"/>
      <c r="K142" s="222"/>
    </row>
    <row r="143" spans="1:12" s="160" customFormat="1" ht="30" customHeight="1" x14ac:dyDescent="0.35">
      <c r="A143" s="1626"/>
      <c r="B143" s="218">
        <f>+B141+1</f>
        <v>105</v>
      </c>
      <c r="C143" s="216" t="s">
        <v>1</v>
      </c>
      <c r="D143" s="313" t="s">
        <v>167</v>
      </c>
      <c r="E143" s="198" t="s">
        <v>0</v>
      </c>
      <c r="F143" s="353">
        <v>1500</v>
      </c>
      <c r="G143" s="652"/>
      <c r="H143" s="663"/>
      <c r="I143" s="264"/>
      <c r="J143" s="264"/>
      <c r="K143" s="264"/>
      <c r="L143" s="307"/>
    </row>
    <row r="144" spans="1:12" s="160" customFormat="1" ht="22.5" customHeight="1" x14ac:dyDescent="0.35">
      <c r="A144" s="1563"/>
      <c r="B144" s="220"/>
      <c r="C144" s="291" t="s">
        <v>2</v>
      </c>
      <c r="D144" s="315" t="s">
        <v>555</v>
      </c>
      <c r="E144" s="219"/>
      <c r="F144" s="221"/>
      <c r="G144" s="961"/>
      <c r="H144" s="962"/>
      <c r="I144" s="222"/>
      <c r="J144" s="222"/>
      <c r="K144" s="222"/>
    </row>
    <row r="145" spans="1:12" s="160" customFormat="1" ht="30" customHeight="1" x14ac:dyDescent="0.35">
      <c r="A145" s="1626"/>
      <c r="B145" s="218">
        <f>+B143+1</f>
        <v>106</v>
      </c>
      <c r="C145" s="216" t="s">
        <v>34</v>
      </c>
      <c r="D145" s="313" t="s">
        <v>167</v>
      </c>
      <c r="E145" s="198" t="s">
        <v>0</v>
      </c>
      <c r="F145" s="353">
        <v>1000</v>
      </c>
      <c r="G145" s="652"/>
      <c r="H145" s="663"/>
      <c r="I145" s="264"/>
      <c r="J145" s="264"/>
      <c r="K145" s="264"/>
      <c r="L145" s="742"/>
    </row>
    <row r="146" spans="1:12" s="317" customFormat="1" ht="22.5" customHeight="1" x14ac:dyDescent="0.35">
      <c r="A146" s="1565"/>
      <c r="B146" s="243"/>
      <c r="C146" s="221" t="s">
        <v>155</v>
      </c>
      <c r="D146" s="315" t="s">
        <v>169</v>
      </c>
      <c r="E146" s="358"/>
      <c r="F146" s="221"/>
      <c r="G146" s="961"/>
      <c r="H146" s="962"/>
      <c r="I146" s="291"/>
      <c r="J146" s="291"/>
      <c r="K146" s="291"/>
    </row>
    <row r="147" spans="1:12" s="160" customFormat="1" ht="19.149999999999999" customHeight="1" x14ac:dyDescent="0.35">
      <c r="A147" s="1662"/>
      <c r="B147" s="1662"/>
      <c r="C147" s="1662"/>
      <c r="D147" s="1662"/>
      <c r="E147" s="1662"/>
      <c r="F147" s="1662"/>
      <c r="G147" s="1662"/>
      <c r="H147" s="1662"/>
      <c r="I147" s="1662"/>
      <c r="J147" s="1662"/>
      <c r="K147" s="1662"/>
    </row>
    <row r="148" spans="1:12" s="160" customFormat="1" ht="30" customHeight="1" x14ac:dyDescent="0.35">
      <c r="A148" s="1627"/>
      <c r="B148" s="218">
        <f>+B145+1</f>
        <v>107</v>
      </c>
      <c r="C148" s="216" t="s">
        <v>1</v>
      </c>
      <c r="D148" s="313" t="s">
        <v>170</v>
      </c>
      <c r="E148" s="217" t="s">
        <v>0</v>
      </c>
      <c r="F148" s="215">
        <v>2000</v>
      </c>
      <c r="G148" s="652"/>
      <c r="H148" s="651"/>
      <c r="I148" s="265"/>
      <c r="J148" s="264"/>
      <c r="K148" s="264"/>
      <c r="L148" s="307"/>
    </row>
    <row r="149" spans="1:12" s="160" customFormat="1" ht="30" customHeight="1" x14ac:dyDescent="0.35">
      <c r="A149" s="1627"/>
      <c r="B149" s="218">
        <f>+B148+1</f>
        <v>108</v>
      </c>
      <c r="C149" s="216" t="s">
        <v>36</v>
      </c>
      <c r="D149" s="313" t="s">
        <v>995</v>
      </c>
      <c r="E149" s="217" t="s">
        <v>0</v>
      </c>
      <c r="F149" s="215">
        <v>1000</v>
      </c>
      <c r="G149" s="652"/>
      <c r="H149" s="651"/>
      <c r="I149" s="265"/>
      <c r="J149" s="264"/>
      <c r="K149" s="264"/>
      <c r="L149" s="307"/>
    </row>
    <row r="150" spans="1:12" s="160" customFormat="1" ht="22.5" customHeight="1" x14ac:dyDescent="0.35">
      <c r="A150" s="1626"/>
      <c r="B150" s="218">
        <f>+B149+1</f>
        <v>109</v>
      </c>
      <c r="C150" s="216" t="s">
        <v>2</v>
      </c>
      <c r="D150" s="313" t="s">
        <v>1103</v>
      </c>
      <c r="E150" s="198" t="s">
        <v>0</v>
      </c>
      <c r="F150" s="353">
        <v>48</v>
      </c>
      <c r="G150" s="652"/>
      <c r="H150" s="663"/>
      <c r="I150" s="265"/>
      <c r="J150" s="264"/>
      <c r="K150" s="264"/>
      <c r="L150" s="307"/>
    </row>
    <row r="151" spans="1:12" s="160" customFormat="1" ht="22.5" customHeight="1" x14ac:dyDescent="0.35">
      <c r="A151" s="1626"/>
      <c r="B151" s="218">
        <f>+B150+1</f>
        <v>110</v>
      </c>
      <c r="C151" s="216" t="s">
        <v>34</v>
      </c>
      <c r="D151" s="313" t="s">
        <v>1104</v>
      </c>
      <c r="E151" s="198" t="s">
        <v>0</v>
      </c>
      <c r="F151" s="353">
        <v>18</v>
      </c>
      <c r="G151" s="652"/>
      <c r="H151" s="663"/>
      <c r="I151" s="265"/>
      <c r="J151" s="264"/>
      <c r="K151" s="264"/>
      <c r="L151" s="742"/>
    </row>
    <row r="152" spans="1:12" s="317" customFormat="1" ht="22.5" customHeight="1" x14ac:dyDescent="0.35">
      <c r="A152" s="1565"/>
      <c r="B152" s="243"/>
      <c r="C152" s="221" t="s">
        <v>158</v>
      </c>
      <c r="D152" s="315" t="s">
        <v>746</v>
      </c>
      <c r="E152" s="358"/>
      <c r="F152" s="221"/>
      <c r="G152" s="961"/>
      <c r="H152" s="962"/>
      <c r="I152" s="291"/>
      <c r="J152" s="291"/>
      <c r="K152" s="291"/>
    </row>
    <row r="153" spans="1:12" s="160" customFormat="1" ht="30" customHeight="1" x14ac:dyDescent="0.35">
      <c r="A153" s="1626"/>
      <c r="B153" s="218">
        <f>+B151+1</f>
        <v>111</v>
      </c>
      <c r="C153" s="216" t="s">
        <v>1</v>
      </c>
      <c r="D153" s="313" t="s">
        <v>744</v>
      </c>
      <c r="E153" s="198" t="s">
        <v>17</v>
      </c>
      <c r="F153" s="353">
        <v>561</v>
      </c>
      <c r="G153" s="652"/>
      <c r="H153" s="663"/>
      <c r="I153" s="264"/>
      <c r="J153" s="264"/>
      <c r="K153" s="264"/>
      <c r="L153" s="307"/>
    </row>
    <row r="154" spans="1:12" s="160" customFormat="1" ht="30" customHeight="1" x14ac:dyDescent="0.35">
      <c r="A154" s="1626"/>
      <c r="B154" s="218">
        <f>+B153+1</f>
        <v>112</v>
      </c>
      <c r="C154" s="216" t="s">
        <v>2</v>
      </c>
      <c r="D154" s="313" t="s">
        <v>745</v>
      </c>
      <c r="E154" s="198" t="s">
        <v>17</v>
      </c>
      <c r="F154" s="353">
        <v>279</v>
      </c>
      <c r="G154" s="652"/>
      <c r="H154" s="663"/>
      <c r="I154" s="264"/>
      <c r="J154" s="264"/>
      <c r="K154" s="264"/>
      <c r="L154" s="307"/>
    </row>
    <row r="155" spans="1:12" s="317" customFormat="1" ht="33" customHeight="1" x14ac:dyDescent="0.35">
      <c r="A155" s="1565"/>
      <c r="B155" s="243"/>
      <c r="C155" s="221" t="s">
        <v>159</v>
      </c>
      <c r="D155" s="315" t="s">
        <v>747</v>
      </c>
      <c r="E155" s="358"/>
      <c r="F155" s="221"/>
      <c r="G155" s="961"/>
      <c r="H155" s="962"/>
      <c r="I155" s="291"/>
      <c r="J155" s="291"/>
      <c r="K155" s="291"/>
    </row>
    <row r="156" spans="1:12" s="160" customFormat="1" ht="57" customHeight="1" x14ac:dyDescent="0.35">
      <c r="A156" s="1626"/>
      <c r="B156" s="218">
        <f>+B154+1</f>
        <v>113</v>
      </c>
      <c r="C156" s="216" t="s">
        <v>1</v>
      </c>
      <c r="D156" s="313" t="s">
        <v>973</v>
      </c>
      <c r="E156" s="198" t="s">
        <v>17</v>
      </c>
      <c r="F156" s="353">
        <v>21</v>
      </c>
      <c r="G156" s="652"/>
      <c r="H156" s="663"/>
      <c r="I156" s="264"/>
      <c r="J156" s="264"/>
      <c r="K156" s="264"/>
      <c r="L156" s="307"/>
    </row>
    <row r="157" spans="1:12" s="160" customFormat="1" ht="57" customHeight="1" x14ac:dyDescent="0.35">
      <c r="A157" s="1626"/>
      <c r="B157" s="218">
        <f>+B156+1</f>
        <v>114</v>
      </c>
      <c r="C157" s="216" t="s">
        <v>36</v>
      </c>
      <c r="D157" s="313" t="s">
        <v>974</v>
      </c>
      <c r="E157" s="198" t="s">
        <v>17</v>
      </c>
      <c r="F157" s="353">
        <v>9</v>
      </c>
      <c r="G157" s="652"/>
      <c r="H157" s="663"/>
      <c r="I157" s="264"/>
      <c r="J157" s="264"/>
      <c r="K157" s="264"/>
      <c r="L157" s="307"/>
    </row>
    <row r="158" spans="1:12" s="160" customFormat="1" ht="19.149999999999999" customHeight="1" x14ac:dyDescent="0.35">
      <c r="A158" s="1662"/>
      <c r="B158" s="1662"/>
      <c r="C158" s="1662"/>
      <c r="D158" s="1662"/>
      <c r="E158" s="1662"/>
      <c r="F158" s="1662"/>
      <c r="G158" s="1662"/>
      <c r="H158" s="1662"/>
      <c r="I158" s="1662"/>
      <c r="J158" s="1662"/>
      <c r="K158" s="1662"/>
    </row>
    <row r="159" spans="1:12" s="160" customFormat="1" ht="57" customHeight="1" x14ac:dyDescent="0.35">
      <c r="A159" s="1626"/>
      <c r="B159" s="218">
        <f>+B157+1</f>
        <v>115</v>
      </c>
      <c r="C159" s="216" t="s">
        <v>2</v>
      </c>
      <c r="D159" s="313" t="s">
        <v>975</v>
      </c>
      <c r="E159" s="198" t="s">
        <v>17</v>
      </c>
      <c r="F159" s="353">
        <v>15</v>
      </c>
      <c r="G159" s="652"/>
      <c r="H159" s="663"/>
      <c r="I159" s="264"/>
      <c r="J159" s="264"/>
      <c r="K159" s="264"/>
      <c r="L159" s="307"/>
    </row>
    <row r="160" spans="1:12" s="317" customFormat="1" ht="58.5" customHeight="1" x14ac:dyDescent="0.35">
      <c r="A160" s="363"/>
      <c r="B160" s="218">
        <f>+B159+1</f>
        <v>116</v>
      </c>
      <c r="C160" s="365" t="s">
        <v>34</v>
      </c>
      <c r="D160" s="313" t="s">
        <v>976</v>
      </c>
      <c r="E160" s="198" t="s">
        <v>17</v>
      </c>
      <c r="F160" s="353">
        <v>9</v>
      </c>
      <c r="G160" s="652"/>
      <c r="H160" s="663"/>
      <c r="I160" s="264"/>
      <c r="J160" s="264"/>
      <c r="K160" s="264"/>
      <c r="L160" s="742"/>
    </row>
    <row r="161" spans="1:15" s="317" customFormat="1" ht="22.15" customHeight="1" x14ac:dyDescent="0.35">
      <c r="A161" s="1565"/>
      <c r="B161" s="243"/>
      <c r="C161" s="221" t="s">
        <v>160</v>
      </c>
      <c r="D161" s="315" t="s">
        <v>557</v>
      </c>
      <c r="E161" s="358"/>
      <c r="F161" s="221"/>
      <c r="G161" s="961"/>
      <c r="H161" s="962"/>
      <c r="I161" s="291"/>
      <c r="J161" s="291"/>
      <c r="K161" s="291"/>
      <c r="M161" s="423"/>
      <c r="N161" s="423"/>
      <c r="O161" s="423"/>
    </row>
    <row r="162" spans="1:15" s="317" customFormat="1" ht="22.15" customHeight="1" x14ac:dyDescent="0.35">
      <c r="A162" s="363"/>
      <c r="B162" s="492">
        <f>+B160+1</f>
        <v>117</v>
      </c>
      <c r="C162" s="365" t="s">
        <v>1</v>
      </c>
      <c r="D162" s="313" t="s">
        <v>605</v>
      </c>
      <c r="E162" s="366" t="s">
        <v>14</v>
      </c>
      <c r="F162" s="363">
        <v>1</v>
      </c>
      <c r="G162" s="652"/>
      <c r="H162" s="663"/>
      <c r="I162" s="264"/>
      <c r="J162" s="264"/>
      <c r="K162" s="364"/>
      <c r="L162" s="742"/>
      <c r="O162" s="422"/>
    </row>
    <row r="163" spans="1:15" s="317" customFormat="1" ht="22.15" customHeight="1" x14ac:dyDescent="0.35">
      <c r="A163" s="1565"/>
      <c r="B163" s="243"/>
      <c r="C163" s="291" t="s">
        <v>2</v>
      </c>
      <c r="D163" s="315" t="s">
        <v>558</v>
      </c>
      <c r="E163" s="358"/>
      <c r="F163" s="221"/>
      <c r="G163" s="961"/>
      <c r="H163" s="962"/>
      <c r="I163" s="291"/>
      <c r="J163" s="291"/>
      <c r="K163" s="291"/>
      <c r="M163" s="423"/>
      <c r="N163" s="423"/>
      <c r="O163" s="423"/>
    </row>
    <row r="164" spans="1:15" s="317" customFormat="1" ht="22.15" customHeight="1" x14ac:dyDescent="0.35">
      <c r="A164" s="363"/>
      <c r="B164" s="336">
        <f>+B162+1</f>
        <v>118</v>
      </c>
      <c r="C164" s="365" t="s">
        <v>34</v>
      </c>
      <c r="D164" s="313" t="s">
        <v>648</v>
      </c>
      <c r="E164" s="366" t="s">
        <v>17</v>
      </c>
      <c r="F164" s="363">
        <v>15</v>
      </c>
      <c r="G164" s="652"/>
      <c r="H164" s="663"/>
      <c r="I164" s="264"/>
      <c r="J164" s="264"/>
      <c r="K164" s="364"/>
      <c r="M164" s="422"/>
      <c r="N164" s="422"/>
      <c r="O164" s="422"/>
    </row>
    <row r="165" spans="1:15" s="317" customFormat="1" ht="22.15" customHeight="1" x14ac:dyDescent="0.35">
      <c r="A165" s="363"/>
      <c r="B165" s="336">
        <f>+B164+1</f>
        <v>119</v>
      </c>
      <c r="C165" s="365" t="s">
        <v>33</v>
      </c>
      <c r="D165" s="313" t="s">
        <v>649</v>
      </c>
      <c r="E165" s="366" t="s">
        <v>17</v>
      </c>
      <c r="F165" s="363">
        <v>15</v>
      </c>
      <c r="G165" s="652"/>
      <c r="H165" s="663"/>
      <c r="I165" s="264"/>
      <c r="J165" s="264"/>
      <c r="K165" s="364"/>
      <c r="M165" s="422"/>
      <c r="N165" s="422"/>
      <c r="O165" s="422"/>
    </row>
    <row r="166" spans="1:15" s="317" customFormat="1" ht="29.75" customHeight="1" x14ac:dyDescent="0.35">
      <c r="A166" s="363"/>
      <c r="B166" s="492">
        <f>+B165+1</f>
        <v>120</v>
      </c>
      <c r="C166" s="365" t="s">
        <v>76</v>
      </c>
      <c r="D166" s="313" t="s">
        <v>650</v>
      </c>
      <c r="E166" s="366" t="s">
        <v>17</v>
      </c>
      <c r="F166" s="363">
        <v>15</v>
      </c>
      <c r="G166" s="652"/>
      <c r="H166" s="663"/>
      <c r="I166" s="264"/>
      <c r="J166" s="264"/>
      <c r="K166" s="364"/>
      <c r="M166" s="422"/>
      <c r="N166" s="422"/>
      <c r="O166" s="422"/>
    </row>
    <row r="167" spans="1:15" s="317" customFormat="1" ht="29.75" customHeight="1" x14ac:dyDescent="0.35">
      <c r="A167" s="363"/>
      <c r="B167" s="492">
        <f>+B166+1</f>
        <v>121</v>
      </c>
      <c r="C167" s="365" t="s">
        <v>103</v>
      </c>
      <c r="D167" s="313" t="s">
        <v>651</v>
      </c>
      <c r="E167" s="366" t="s">
        <v>17</v>
      </c>
      <c r="F167" s="363">
        <v>15</v>
      </c>
      <c r="G167" s="652"/>
      <c r="H167" s="663"/>
      <c r="I167" s="264"/>
      <c r="J167" s="264"/>
      <c r="K167" s="364"/>
      <c r="L167" s="742"/>
    </row>
    <row r="168" spans="1:15" s="317" customFormat="1" ht="22.15" customHeight="1" x14ac:dyDescent="0.35">
      <c r="A168" s="1565"/>
      <c r="B168" s="243"/>
      <c r="C168" s="221" t="s">
        <v>161</v>
      </c>
      <c r="D168" s="315" t="s">
        <v>560</v>
      </c>
      <c r="E168" s="358"/>
      <c r="F168" s="221"/>
      <c r="G168" s="961"/>
      <c r="H168" s="962"/>
      <c r="I168" s="291"/>
      <c r="J168" s="291"/>
      <c r="K168" s="291"/>
      <c r="M168" s="422"/>
      <c r="N168" s="422"/>
      <c r="O168" s="422"/>
    </row>
    <row r="169" spans="1:15" s="317" customFormat="1" ht="22.15" customHeight="1" x14ac:dyDescent="0.35">
      <c r="A169" s="363"/>
      <c r="B169" s="492">
        <f>+B167+1</f>
        <v>122</v>
      </c>
      <c r="C169" s="365" t="s">
        <v>1</v>
      </c>
      <c r="D169" s="351" t="s">
        <v>171</v>
      </c>
      <c r="E169" s="362" t="s">
        <v>0</v>
      </c>
      <c r="F169" s="363">
        <v>500</v>
      </c>
      <c r="G169" s="652"/>
      <c r="H169" s="663"/>
      <c r="I169" s="367"/>
      <c r="J169" s="367"/>
      <c r="K169" s="364"/>
      <c r="M169" s="422"/>
      <c r="N169" s="422"/>
      <c r="O169" s="422"/>
    </row>
    <row r="170" spans="1:15" s="317" customFormat="1" ht="22.15" customHeight="1" x14ac:dyDescent="0.35">
      <c r="A170" s="363"/>
      <c r="B170" s="492">
        <f>+B169+1</f>
        <v>123</v>
      </c>
      <c r="C170" s="365" t="s">
        <v>2</v>
      </c>
      <c r="D170" s="351" t="s">
        <v>172</v>
      </c>
      <c r="E170" s="362" t="s">
        <v>14</v>
      </c>
      <c r="F170" s="363">
        <v>1</v>
      </c>
      <c r="G170" s="652"/>
      <c r="H170" s="663"/>
      <c r="I170" s="367"/>
      <c r="J170" s="367"/>
      <c r="K170" s="364"/>
    </row>
    <row r="171" spans="1:15" s="160" customFormat="1" ht="19.149999999999999" customHeight="1" x14ac:dyDescent="0.35">
      <c r="A171" s="1662"/>
      <c r="B171" s="1662"/>
      <c r="C171" s="1662"/>
      <c r="D171" s="1662"/>
      <c r="E171" s="1662"/>
      <c r="F171" s="1662"/>
      <c r="G171" s="1662"/>
      <c r="H171" s="1662"/>
      <c r="I171" s="1662"/>
      <c r="J171" s="1662"/>
      <c r="K171" s="1662"/>
    </row>
    <row r="172" spans="1:15" s="317" customFormat="1" ht="22.15" customHeight="1" x14ac:dyDescent="0.35">
      <c r="A172" s="1565"/>
      <c r="B172" s="243"/>
      <c r="C172" s="291" t="s">
        <v>3</v>
      </c>
      <c r="D172" s="315" t="s">
        <v>559</v>
      </c>
      <c r="E172" s="358"/>
      <c r="F172" s="221"/>
      <c r="G172" s="961"/>
      <c r="H172" s="962"/>
      <c r="I172" s="291"/>
      <c r="J172" s="291"/>
      <c r="K172" s="291"/>
    </row>
    <row r="173" spans="1:15" s="317" customFormat="1" ht="22.15" customHeight="1" x14ac:dyDescent="0.35">
      <c r="A173" s="363"/>
      <c r="B173" s="492">
        <f>+B170+1</f>
        <v>124</v>
      </c>
      <c r="C173" s="365" t="s">
        <v>32</v>
      </c>
      <c r="D173" s="351" t="s">
        <v>171</v>
      </c>
      <c r="E173" s="362" t="s">
        <v>0</v>
      </c>
      <c r="F173" s="363">
        <v>1000</v>
      </c>
      <c r="G173" s="652"/>
      <c r="H173" s="663"/>
      <c r="I173" s="367"/>
      <c r="J173" s="367"/>
      <c r="K173" s="364"/>
    </row>
    <row r="174" spans="1:15" s="317" customFormat="1" ht="52.5" customHeight="1" x14ac:dyDescent="0.35">
      <c r="A174" s="363"/>
      <c r="B174" s="492">
        <f>+B173+1</f>
        <v>125</v>
      </c>
      <c r="C174" s="365" t="s">
        <v>31</v>
      </c>
      <c r="D174" s="351" t="s">
        <v>998</v>
      </c>
      <c r="E174" s="362" t="s">
        <v>14</v>
      </c>
      <c r="F174" s="363">
        <v>1</v>
      </c>
      <c r="G174" s="652"/>
      <c r="H174" s="663"/>
      <c r="I174" s="367"/>
      <c r="J174" s="367"/>
      <c r="K174" s="364"/>
      <c r="L174" s="742"/>
    </row>
    <row r="175" spans="1:15" s="317" customFormat="1" ht="24" customHeight="1" x14ac:dyDescent="0.35">
      <c r="A175" s="1565"/>
      <c r="B175" s="480"/>
      <c r="C175" s="221" t="s">
        <v>493</v>
      </c>
      <c r="D175" s="315" t="s">
        <v>560</v>
      </c>
      <c r="E175" s="358"/>
      <c r="F175" s="221"/>
      <c r="G175" s="961"/>
      <c r="H175" s="962"/>
      <c r="I175" s="291"/>
      <c r="J175" s="291"/>
      <c r="K175" s="291"/>
      <c r="M175" s="422"/>
      <c r="N175" s="422"/>
      <c r="O175" s="422"/>
    </row>
    <row r="176" spans="1:15" s="317" customFormat="1" ht="59.65" customHeight="1" x14ac:dyDescent="0.35">
      <c r="A176" s="363"/>
      <c r="B176" s="492">
        <f>+B174+1</f>
        <v>126</v>
      </c>
      <c r="C176" s="365" t="s">
        <v>1</v>
      </c>
      <c r="D176" s="351" t="s">
        <v>1346</v>
      </c>
      <c r="E176" s="362" t="s">
        <v>14</v>
      </c>
      <c r="F176" s="363">
        <v>1</v>
      </c>
      <c r="G176" s="652"/>
      <c r="H176" s="663"/>
      <c r="I176" s="367"/>
      <c r="J176" s="367"/>
      <c r="K176" s="364"/>
    </row>
    <row r="177" spans="1:15" s="317" customFormat="1" ht="24" customHeight="1" x14ac:dyDescent="0.35">
      <c r="A177" s="1565"/>
      <c r="B177" s="480"/>
      <c r="C177" s="221" t="s">
        <v>988</v>
      </c>
      <c r="D177" s="315" t="s">
        <v>168</v>
      </c>
      <c r="E177" s="358"/>
      <c r="F177" s="221"/>
      <c r="G177" s="961"/>
      <c r="H177" s="962"/>
      <c r="I177" s="291"/>
      <c r="J177" s="291"/>
      <c r="K177" s="291"/>
      <c r="M177" s="422"/>
      <c r="N177" s="422"/>
      <c r="O177" s="422"/>
    </row>
    <row r="178" spans="1:15" s="317" customFormat="1" ht="46.9" customHeight="1" x14ac:dyDescent="0.35">
      <c r="A178" s="363"/>
      <c r="B178" s="492">
        <f>+B176+1</f>
        <v>127</v>
      </c>
      <c r="C178" s="365" t="s">
        <v>1</v>
      </c>
      <c r="D178" s="310" t="s">
        <v>456</v>
      </c>
      <c r="E178" s="366" t="s">
        <v>14</v>
      </c>
      <c r="F178" s="363">
        <v>1</v>
      </c>
      <c r="G178" s="650"/>
      <c r="H178" s="663"/>
      <c r="I178" s="367"/>
      <c r="J178" s="367"/>
      <c r="K178" s="364"/>
      <c r="L178" s="858"/>
    </row>
    <row r="179" spans="1:15" s="317" customFormat="1" ht="46.9" customHeight="1" x14ac:dyDescent="0.35">
      <c r="A179" s="363"/>
      <c r="B179" s="336">
        <f>B178+1</f>
        <v>128</v>
      </c>
      <c r="C179" s="365" t="s">
        <v>2</v>
      </c>
      <c r="D179" s="310" t="s">
        <v>502</v>
      </c>
      <c r="E179" s="366" t="s">
        <v>14</v>
      </c>
      <c r="F179" s="363">
        <v>1</v>
      </c>
      <c r="G179" s="650"/>
      <c r="H179" s="663"/>
      <c r="I179" s="367"/>
      <c r="J179" s="367"/>
      <c r="K179" s="364"/>
      <c r="L179" s="858"/>
    </row>
    <row r="180" spans="1:15" s="317" customFormat="1" ht="34.5" customHeight="1" x14ac:dyDescent="0.35">
      <c r="A180" s="363"/>
      <c r="B180" s="492">
        <f>B179+1</f>
        <v>129</v>
      </c>
      <c r="C180" s="365" t="s">
        <v>3</v>
      </c>
      <c r="D180" s="313" t="s">
        <v>532</v>
      </c>
      <c r="E180" s="366" t="s">
        <v>14</v>
      </c>
      <c r="F180" s="363">
        <v>1</v>
      </c>
      <c r="G180" s="652"/>
      <c r="H180" s="663"/>
      <c r="I180" s="264"/>
      <c r="J180" s="264"/>
      <c r="K180" s="364"/>
      <c r="L180" s="858"/>
      <c r="N180" s="422"/>
      <c r="O180" s="422"/>
    </row>
    <row r="181" spans="1:15" s="160" customFormat="1" ht="19.149999999999999" customHeight="1" x14ac:dyDescent="0.35">
      <c r="A181" s="1662"/>
      <c r="B181" s="1662"/>
      <c r="C181" s="1662"/>
      <c r="D181" s="1662"/>
      <c r="E181" s="1662"/>
      <c r="F181" s="1662"/>
      <c r="G181" s="1662"/>
      <c r="H181" s="1662"/>
      <c r="I181" s="1662"/>
      <c r="J181" s="1662"/>
      <c r="K181" s="1662"/>
      <c r="L181" s="741"/>
      <c r="M181" s="317"/>
    </row>
    <row r="182" spans="1:15" s="317" customFormat="1" ht="121.9" customHeight="1" x14ac:dyDescent="0.35">
      <c r="A182" s="363"/>
      <c r="B182" s="492">
        <f>B180+1</f>
        <v>130</v>
      </c>
      <c r="C182" s="365" t="s">
        <v>4</v>
      </c>
      <c r="D182" s="310" t="s">
        <v>457</v>
      </c>
      <c r="E182" s="366" t="s">
        <v>14</v>
      </c>
      <c r="F182" s="363">
        <v>1</v>
      </c>
      <c r="G182" s="650"/>
      <c r="H182" s="663"/>
      <c r="I182" s="367"/>
      <c r="J182" s="367"/>
      <c r="K182" s="364"/>
      <c r="L182" s="859"/>
    </row>
    <row r="183" spans="1:15" s="317" customFormat="1" ht="24" customHeight="1" x14ac:dyDescent="0.35">
      <c r="A183" s="1565"/>
      <c r="B183" s="480"/>
      <c r="C183" s="291" t="s">
        <v>5</v>
      </c>
      <c r="D183" s="315" t="s">
        <v>561</v>
      </c>
      <c r="E183" s="358"/>
      <c r="F183" s="221"/>
      <c r="G183" s="961"/>
      <c r="H183" s="962"/>
      <c r="I183" s="291"/>
      <c r="J183" s="291"/>
      <c r="K183" s="291"/>
      <c r="M183" s="422"/>
      <c r="N183" s="422"/>
      <c r="O183" s="422"/>
    </row>
    <row r="184" spans="1:15" s="317" customFormat="1" ht="24" customHeight="1" x14ac:dyDescent="0.35">
      <c r="A184" s="363"/>
      <c r="B184" s="492">
        <f>B182+1</f>
        <v>131</v>
      </c>
      <c r="C184" s="365" t="s">
        <v>247</v>
      </c>
      <c r="D184" s="351" t="s">
        <v>1347</v>
      </c>
      <c r="E184" s="362" t="s">
        <v>0</v>
      </c>
      <c r="F184" s="363">
        <v>100</v>
      </c>
      <c r="G184" s="652"/>
      <c r="H184" s="663"/>
      <c r="I184" s="367"/>
      <c r="J184" s="367"/>
      <c r="K184" s="364"/>
    </row>
    <row r="185" spans="1:15" s="317" customFormat="1" ht="24" customHeight="1" x14ac:dyDescent="0.35">
      <c r="A185" s="363"/>
      <c r="B185" s="492">
        <f>B184+1</f>
        <v>132</v>
      </c>
      <c r="C185" s="365" t="s">
        <v>248</v>
      </c>
      <c r="D185" s="351" t="s">
        <v>655</v>
      </c>
      <c r="E185" s="362" t="s">
        <v>0</v>
      </c>
      <c r="F185" s="363">
        <v>100</v>
      </c>
      <c r="G185" s="652"/>
      <c r="H185" s="663"/>
      <c r="I185" s="367"/>
      <c r="J185" s="367"/>
      <c r="K185" s="364"/>
    </row>
    <row r="186" spans="1:15" s="317" customFormat="1" ht="24" customHeight="1" x14ac:dyDescent="0.35">
      <c r="A186" s="363"/>
      <c r="B186" s="492">
        <f>+B185+1</f>
        <v>133</v>
      </c>
      <c r="C186" s="365" t="s">
        <v>249</v>
      </c>
      <c r="D186" s="351" t="s">
        <v>656</v>
      </c>
      <c r="E186" s="362" t="s">
        <v>0</v>
      </c>
      <c r="F186" s="363">
        <v>100</v>
      </c>
      <c r="G186" s="652"/>
      <c r="H186" s="663"/>
      <c r="I186" s="367"/>
      <c r="J186" s="367"/>
      <c r="K186" s="364"/>
      <c r="L186" s="742"/>
    </row>
    <row r="187" spans="1:15" s="317" customFormat="1" ht="20.25" customHeight="1" x14ac:dyDescent="0.35">
      <c r="A187" s="1565"/>
      <c r="B187" s="480"/>
      <c r="C187" s="221" t="s">
        <v>1008</v>
      </c>
      <c r="D187" s="315" t="s">
        <v>173</v>
      </c>
      <c r="E187" s="358"/>
      <c r="F187" s="221"/>
      <c r="G187" s="961"/>
      <c r="H187" s="962"/>
      <c r="I187" s="291"/>
      <c r="J187" s="291"/>
      <c r="K187" s="291"/>
      <c r="M187" s="422"/>
      <c r="N187" s="422"/>
      <c r="O187" s="422"/>
    </row>
    <row r="188" spans="1:15" s="317" customFormat="1" ht="30" customHeight="1" x14ac:dyDescent="0.35">
      <c r="A188" s="363"/>
      <c r="B188" s="492">
        <f>B186+1</f>
        <v>134</v>
      </c>
      <c r="C188" s="365" t="s">
        <v>1</v>
      </c>
      <c r="D188" s="313" t="s">
        <v>530</v>
      </c>
      <c r="E188" s="366" t="s">
        <v>0</v>
      </c>
      <c r="F188" s="363">
        <v>10000</v>
      </c>
      <c r="G188" s="652"/>
      <c r="H188" s="663"/>
      <c r="I188" s="264"/>
      <c r="J188" s="264"/>
      <c r="K188" s="364"/>
      <c r="M188" s="422"/>
      <c r="N188" s="422"/>
      <c r="O188" s="422"/>
    </row>
    <row r="189" spans="1:15" s="317" customFormat="1" ht="39" customHeight="1" x14ac:dyDescent="0.35">
      <c r="A189" s="363"/>
      <c r="B189" s="492">
        <f>+B188+1</f>
        <v>135</v>
      </c>
      <c r="C189" s="365" t="s">
        <v>2</v>
      </c>
      <c r="D189" s="310" t="s">
        <v>529</v>
      </c>
      <c r="E189" s="366" t="s">
        <v>0</v>
      </c>
      <c r="F189" s="363">
        <v>3000</v>
      </c>
      <c r="G189" s="650"/>
      <c r="H189" s="663"/>
      <c r="I189" s="367"/>
      <c r="J189" s="367"/>
      <c r="K189" s="364"/>
      <c r="L189" s="370"/>
    </row>
    <row r="190" spans="1:15" s="317" customFormat="1" ht="30" customHeight="1" x14ac:dyDescent="0.35">
      <c r="A190" s="363"/>
      <c r="B190" s="492">
        <f>+B189+1</f>
        <v>136</v>
      </c>
      <c r="C190" s="365" t="s">
        <v>3</v>
      </c>
      <c r="D190" s="313" t="s">
        <v>174</v>
      </c>
      <c r="E190" s="366" t="s">
        <v>17</v>
      </c>
      <c r="F190" s="363">
        <v>23</v>
      </c>
      <c r="G190" s="652"/>
      <c r="H190" s="663"/>
      <c r="I190" s="264"/>
      <c r="J190" s="264"/>
      <c r="K190" s="364"/>
      <c r="M190" s="422"/>
      <c r="N190" s="422"/>
      <c r="O190" s="422"/>
    </row>
    <row r="191" spans="1:15" s="160" customFormat="1" ht="19.149999999999999" customHeight="1" x14ac:dyDescent="0.35">
      <c r="A191" s="1662"/>
      <c r="B191" s="1662"/>
      <c r="C191" s="1662"/>
      <c r="D191" s="1662"/>
      <c r="E191" s="1662"/>
      <c r="F191" s="1662"/>
      <c r="G191" s="1662"/>
      <c r="H191" s="1662"/>
      <c r="I191" s="1662"/>
      <c r="J191" s="1662"/>
      <c r="K191" s="1662"/>
    </row>
    <row r="192" spans="1:15" s="317" customFormat="1" ht="31.9" customHeight="1" x14ac:dyDescent="0.35">
      <c r="A192" s="363"/>
      <c r="B192" s="492">
        <f>+B190+1</f>
        <v>137</v>
      </c>
      <c r="C192" s="365" t="s">
        <v>4</v>
      </c>
      <c r="D192" s="313" t="s">
        <v>531</v>
      </c>
      <c r="E192" s="366" t="s">
        <v>17</v>
      </c>
      <c r="F192" s="363">
        <v>50</v>
      </c>
      <c r="G192" s="652"/>
      <c r="H192" s="663"/>
      <c r="I192" s="264"/>
      <c r="J192" s="264"/>
      <c r="K192" s="364"/>
      <c r="M192" s="422"/>
      <c r="N192" s="422"/>
      <c r="O192" s="422"/>
    </row>
    <row r="193" spans="1:15" s="317" customFormat="1" ht="31.9" customHeight="1" x14ac:dyDescent="0.35">
      <c r="A193" s="363"/>
      <c r="B193" s="492">
        <f>+B192+1</f>
        <v>138</v>
      </c>
      <c r="C193" s="365" t="s">
        <v>5</v>
      </c>
      <c r="D193" s="313" t="s">
        <v>501</v>
      </c>
      <c r="E193" s="366" t="s">
        <v>17</v>
      </c>
      <c r="F193" s="363">
        <v>20</v>
      </c>
      <c r="G193" s="652"/>
      <c r="H193" s="663"/>
      <c r="I193" s="264"/>
      <c r="J193" s="264"/>
      <c r="K193" s="364"/>
      <c r="M193" s="422"/>
      <c r="N193" s="422"/>
      <c r="O193" s="422"/>
    </row>
    <row r="194" spans="1:15" s="317" customFormat="1" ht="31.9" customHeight="1" x14ac:dyDescent="0.35">
      <c r="A194" s="363"/>
      <c r="B194" s="492">
        <f>+B193+1</f>
        <v>139</v>
      </c>
      <c r="C194" s="365" t="s">
        <v>6</v>
      </c>
      <c r="D194" s="313" t="s">
        <v>598</v>
      </c>
      <c r="E194" s="366" t="s">
        <v>0</v>
      </c>
      <c r="F194" s="363">
        <v>400</v>
      </c>
      <c r="G194" s="652"/>
      <c r="H194" s="663"/>
      <c r="I194" s="264"/>
      <c r="J194" s="264"/>
      <c r="K194" s="364"/>
      <c r="M194" s="422"/>
      <c r="N194" s="422"/>
      <c r="O194" s="422"/>
    </row>
    <row r="195" spans="1:15" s="317" customFormat="1" ht="24" customHeight="1" x14ac:dyDescent="0.35">
      <c r="A195" s="1565"/>
      <c r="B195" s="480"/>
      <c r="C195" s="291" t="s">
        <v>7</v>
      </c>
      <c r="D195" s="315" t="s">
        <v>562</v>
      </c>
      <c r="E195" s="358"/>
      <c r="F195" s="221"/>
      <c r="G195" s="961"/>
      <c r="H195" s="962"/>
      <c r="I195" s="291"/>
      <c r="J195" s="291"/>
      <c r="K195" s="291"/>
      <c r="M195" s="422"/>
      <c r="N195" s="422"/>
      <c r="O195" s="422"/>
    </row>
    <row r="196" spans="1:15" s="317" customFormat="1" ht="31.9" customHeight="1" x14ac:dyDescent="0.35">
      <c r="A196" s="363"/>
      <c r="B196" s="492">
        <f>+B194+1</f>
        <v>140</v>
      </c>
      <c r="C196" s="365" t="s">
        <v>266</v>
      </c>
      <c r="D196" s="313" t="s">
        <v>530</v>
      </c>
      <c r="E196" s="366" t="s">
        <v>0</v>
      </c>
      <c r="F196" s="363">
        <v>300</v>
      </c>
      <c r="G196" s="652"/>
      <c r="H196" s="663"/>
      <c r="I196" s="264"/>
      <c r="J196" s="264"/>
      <c r="K196" s="364"/>
      <c r="M196" s="422"/>
      <c r="N196" s="422"/>
      <c r="O196" s="422"/>
    </row>
    <row r="197" spans="1:15" s="317" customFormat="1" ht="41.65" customHeight="1" x14ac:dyDescent="0.35">
      <c r="A197" s="363"/>
      <c r="B197" s="492">
        <f>+B196+1</f>
        <v>141</v>
      </c>
      <c r="C197" s="365" t="s">
        <v>267</v>
      </c>
      <c r="D197" s="310" t="s">
        <v>529</v>
      </c>
      <c r="E197" s="366" t="s">
        <v>0</v>
      </c>
      <c r="F197" s="363">
        <v>200</v>
      </c>
      <c r="G197" s="650"/>
      <c r="H197" s="663"/>
      <c r="I197" s="367"/>
      <c r="J197" s="367"/>
      <c r="K197" s="364"/>
      <c r="L197" s="370"/>
    </row>
    <row r="198" spans="1:15" s="317" customFormat="1" ht="31.9" customHeight="1" x14ac:dyDescent="0.35">
      <c r="A198" s="363"/>
      <c r="B198" s="492">
        <f>+B197+1</f>
        <v>142</v>
      </c>
      <c r="C198" s="365" t="s">
        <v>269</v>
      </c>
      <c r="D198" s="313" t="s">
        <v>174</v>
      </c>
      <c r="E198" s="366" t="s">
        <v>17</v>
      </c>
      <c r="F198" s="363">
        <v>2</v>
      </c>
      <c r="G198" s="652"/>
      <c r="H198" s="663"/>
      <c r="I198" s="264"/>
      <c r="J198" s="264"/>
      <c r="K198" s="364"/>
      <c r="M198" s="422"/>
      <c r="N198" s="422"/>
      <c r="O198" s="422"/>
    </row>
    <row r="199" spans="1:15" s="317" customFormat="1" ht="31.9" customHeight="1" thickBot="1" x14ac:dyDescent="0.4">
      <c r="A199" s="363"/>
      <c r="B199" s="492">
        <f>+B198+1</f>
        <v>143</v>
      </c>
      <c r="C199" s="365" t="s">
        <v>270</v>
      </c>
      <c r="D199" s="313" t="s">
        <v>531</v>
      </c>
      <c r="E199" s="366" t="s">
        <v>17</v>
      </c>
      <c r="F199" s="363">
        <v>10</v>
      </c>
      <c r="G199" s="652"/>
      <c r="H199" s="663"/>
      <c r="I199" s="264"/>
      <c r="J199" s="264"/>
      <c r="K199" s="364"/>
      <c r="L199" s="742"/>
      <c r="M199" s="422"/>
      <c r="N199" s="422"/>
      <c r="O199" s="422"/>
    </row>
    <row r="200" spans="1:15" s="317" customFormat="1" ht="31.15" customHeight="1" thickTop="1" x14ac:dyDescent="0.35">
      <c r="A200" s="724"/>
      <c r="B200" s="720"/>
      <c r="C200" s="721" t="s">
        <v>111</v>
      </c>
      <c r="D200" s="722" t="s">
        <v>999</v>
      </c>
      <c r="E200" s="723"/>
      <c r="F200" s="724"/>
      <c r="G200" s="967"/>
      <c r="H200" s="968"/>
      <c r="I200" s="969"/>
      <c r="J200" s="969"/>
      <c r="K200" s="726"/>
      <c r="L200" s="742"/>
    </row>
    <row r="201" spans="1:15" s="317" customFormat="1" ht="31.9" customHeight="1" x14ac:dyDescent="0.35">
      <c r="A201" s="363"/>
      <c r="B201" s="492"/>
      <c r="C201" s="365"/>
      <c r="D201" s="351"/>
      <c r="E201" s="362"/>
      <c r="F201" s="363"/>
      <c r="G201" s="970"/>
      <c r="H201" s="971"/>
      <c r="I201" s="972"/>
      <c r="J201" s="972"/>
      <c r="K201" s="365"/>
    </row>
    <row r="202" spans="1:15" s="317" customFormat="1" ht="31.9" customHeight="1" x14ac:dyDescent="0.35">
      <c r="A202" s="363"/>
      <c r="B202" s="492"/>
      <c r="C202" s="365"/>
      <c r="D202" s="351"/>
      <c r="E202" s="362"/>
      <c r="F202" s="363"/>
      <c r="G202" s="970"/>
      <c r="H202" s="971"/>
      <c r="I202" s="972"/>
      <c r="J202" s="972"/>
      <c r="K202" s="365"/>
    </row>
    <row r="203" spans="1:15" s="160" customFormat="1" ht="19.149999999999999" customHeight="1" x14ac:dyDescent="0.35">
      <c r="A203" s="1662"/>
      <c r="B203" s="1662"/>
      <c r="C203" s="1662"/>
      <c r="D203" s="1662"/>
      <c r="E203" s="1662"/>
      <c r="F203" s="1662"/>
      <c r="G203" s="1662"/>
      <c r="H203" s="1662"/>
      <c r="I203" s="1662"/>
      <c r="J203" s="1662"/>
      <c r="K203" s="1662"/>
    </row>
    <row r="204" spans="1:15" s="317" customFormat="1" ht="43.15" customHeight="1" x14ac:dyDescent="0.35">
      <c r="A204" s="1565"/>
      <c r="B204" s="359"/>
      <c r="C204" s="258" t="s">
        <v>175</v>
      </c>
      <c r="D204" s="360" t="s">
        <v>182</v>
      </c>
      <c r="E204" s="491"/>
      <c r="F204" s="361"/>
      <c r="G204" s="973"/>
      <c r="H204" s="973"/>
      <c r="I204" s="974"/>
      <c r="J204" s="975"/>
      <c r="K204" s="975"/>
    </row>
    <row r="205" spans="1:15" s="317" customFormat="1" ht="30" customHeight="1" x14ac:dyDescent="0.35">
      <c r="A205" s="1565"/>
      <c r="B205" s="374"/>
      <c r="C205" s="356" t="s">
        <v>176</v>
      </c>
      <c r="D205" s="315" t="s">
        <v>184</v>
      </c>
      <c r="E205" s="373"/>
      <c r="F205" s="227"/>
      <c r="G205" s="657"/>
      <c r="H205" s="976"/>
      <c r="I205" s="813"/>
      <c r="J205" s="813"/>
      <c r="K205" s="813"/>
    </row>
    <row r="206" spans="1:15" s="317" customFormat="1" ht="22.5" customHeight="1" x14ac:dyDescent="0.35">
      <c r="A206" s="1565"/>
      <c r="B206" s="480"/>
      <c r="C206" s="291" t="s">
        <v>1</v>
      </c>
      <c r="D206" s="315" t="s">
        <v>185</v>
      </c>
      <c r="E206" s="358"/>
      <c r="F206" s="221"/>
      <c r="G206" s="961"/>
      <c r="H206" s="962"/>
      <c r="I206" s="291"/>
      <c r="J206" s="291"/>
      <c r="K206" s="291"/>
      <c r="M206" s="422"/>
      <c r="N206" s="422"/>
      <c r="O206" s="422"/>
    </row>
    <row r="207" spans="1:15" s="372" customFormat="1" ht="43.5" customHeight="1" x14ac:dyDescent="0.35">
      <c r="A207" s="618"/>
      <c r="B207" s="330">
        <f>+B199+1</f>
        <v>144</v>
      </c>
      <c r="C207" s="606" t="s">
        <v>36</v>
      </c>
      <c r="D207" s="351" t="s">
        <v>612</v>
      </c>
      <c r="E207" s="371" t="s">
        <v>17</v>
      </c>
      <c r="F207" s="275">
        <v>1</v>
      </c>
      <c r="G207" s="652"/>
      <c r="H207" s="664"/>
      <c r="I207" s="607"/>
      <c r="J207" s="608"/>
      <c r="K207" s="608"/>
    </row>
    <row r="208" spans="1:15" s="317" customFormat="1" ht="34.25" customHeight="1" x14ac:dyDescent="0.35">
      <c r="A208" s="363"/>
      <c r="B208" s="492">
        <f>B207+1</f>
        <v>145</v>
      </c>
      <c r="C208" s="365" t="s">
        <v>35</v>
      </c>
      <c r="D208" s="313" t="s">
        <v>613</v>
      </c>
      <c r="E208" s="366" t="s">
        <v>17</v>
      </c>
      <c r="F208" s="363">
        <v>1</v>
      </c>
      <c r="G208" s="652"/>
      <c r="H208" s="663"/>
      <c r="I208" s="264"/>
      <c r="J208" s="264"/>
      <c r="K208" s="364"/>
      <c r="M208" s="422"/>
      <c r="N208" s="422"/>
      <c r="O208" s="422"/>
    </row>
    <row r="209" spans="1:15" s="372" customFormat="1" ht="43.5" customHeight="1" x14ac:dyDescent="0.35">
      <c r="A209" s="618"/>
      <c r="B209" s="330">
        <f t="shared" ref="B209:B219" si="4">B208+1</f>
        <v>146</v>
      </c>
      <c r="C209" s="606" t="s">
        <v>43</v>
      </c>
      <c r="D209" s="351" t="s">
        <v>1111</v>
      </c>
      <c r="E209" s="371" t="s">
        <v>17</v>
      </c>
      <c r="F209" s="275">
        <v>1</v>
      </c>
      <c r="G209" s="652"/>
      <c r="H209" s="664"/>
      <c r="I209" s="607"/>
      <c r="J209" s="608"/>
      <c r="K209" s="608"/>
    </row>
    <row r="210" spans="1:15" s="372" customFormat="1" ht="55.9" customHeight="1" x14ac:dyDescent="0.35">
      <c r="A210" s="618"/>
      <c r="B210" s="330">
        <f t="shared" si="4"/>
        <v>147</v>
      </c>
      <c r="C210" s="606" t="s">
        <v>47</v>
      </c>
      <c r="D210" s="351" t="s">
        <v>1112</v>
      </c>
      <c r="E210" s="371" t="s">
        <v>17</v>
      </c>
      <c r="F210" s="275">
        <v>1</v>
      </c>
      <c r="G210" s="652"/>
      <c r="H210" s="664"/>
      <c r="I210" s="607"/>
      <c r="J210" s="608"/>
      <c r="K210" s="608"/>
    </row>
    <row r="211" spans="1:15" s="372" customFormat="1" ht="44.65" customHeight="1" x14ac:dyDescent="0.35">
      <c r="A211" s="618"/>
      <c r="B211" s="330">
        <f t="shared" si="4"/>
        <v>148</v>
      </c>
      <c r="C211" s="606" t="s">
        <v>77</v>
      </c>
      <c r="D211" s="351" t="s">
        <v>614</v>
      </c>
      <c r="E211" s="371" t="s">
        <v>17</v>
      </c>
      <c r="F211" s="275">
        <v>1</v>
      </c>
      <c r="G211" s="652"/>
      <c r="H211" s="664"/>
      <c r="I211" s="607"/>
      <c r="J211" s="608"/>
      <c r="K211" s="608"/>
    </row>
    <row r="212" spans="1:15" s="317" customFormat="1" ht="34.25" customHeight="1" x14ac:dyDescent="0.35">
      <c r="A212" s="363"/>
      <c r="B212" s="492">
        <f>B211+1</f>
        <v>149</v>
      </c>
      <c r="C212" s="365" t="s">
        <v>78</v>
      </c>
      <c r="D212" s="313" t="s">
        <v>615</v>
      </c>
      <c r="E212" s="366" t="s">
        <v>17</v>
      </c>
      <c r="F212" s="363">
        <v>1</v>
      </c>
      <c r="G212" s="652"/>
      <c r="H212" s="663"/>
      <c r="I212" s="264"/>
      <c r="J212" s="264"/>
      <c r="K212" s="364"/>
      <c r="M212" s="422"/>
      <c r="N212" s="422"/>
      <c r="O212" s="422"/>
    </row>
    <row r="213" spans="1:15" s="160" customFormat="1" ht="19.149999999999999" customHeight="1" x14ac:dyDescent="0.35">
      <c r="A213" s="1662"/>
      <c r="B213" s="1662"/>
      <c r="C213" s="1662"/>
      <c r="D213" s="1662"/>
      <c r="E213" s="1662"/>
      <c r="F213" s="1662"/>
      <c r="G213" s="1662"/>
      <c r="H213" s="1662"/>
      <c r="I213" s="1662"/>
      <c r="J213" s="1662"/>
      <c r="K213" s="1662"/>
    </row>
    <row r="214" spans="1:15" s="372" customFormat="1" ht="112.5" customHeight="1" x14ac:dyDescent="0.35">
      <c r="A214" s="412"/>
      <c r="B214" s="545">
        <f>B212+1</f>
        <v>150</v>
      </c>
      <c r="C214" s="609" t="s">
        <v>79</v>
      </c>
      <c r="D214" s="610" t="s">
        <v>1114</v>
      </c>
      <c r="E214" s="376" t="s">
        <v>17</v>
      </c>
      <c r="F214" s="611">
        <v>1</v>
      </c>
      <c r="G214" s="661"/>
      <c r="H214" s="668"/>
      <c r="I214" s="607"/>
      <c r="J214" s="725"/>
      <c r="K214" s="725"/>
    </row>
    <row r="215" spans="1:15" s="317" customFormat="1" ht="30" customHeight="1" x14ac:dyDescent="0.35">
      <c r="A215" s="363"/>
      <c r="B215" s="492">
        <f>B214+1</f>
        <v>151</v>
      </c>
      <c r="C215" s="365" t="s">
        <v>80</v>
      </c>
      <c r="D215" s="313" t="s">
        <v>1115</v>
      </c>
      <c r="E215" s="366" t="s">
        <v>14</v>
      </c>
      <c r="F215" s="363">
        <v>1</v>
      </c>
      <c r="G215" s="652"/>
      <c r="H215" s="663"/>
      <c r="I215" s="264"/>
      <c r="J215" s="264"/>
      <c r="K215" s="364"/>
      <c r="M215" s="422"/>
      <c r="N215" s="422"/>
      <c r="O215" s="422"/>
    </row>
    <row r="216" spans="1:15" s="372" customFormat="1" ht="64.5" customHeight="1" x14ac:dyDescent="0.35">
      <c r="A216" s="1632"/>
      <c r="B216" s="330">
        <f t="shared" si="4"/>
        <v>152</v>
      </c>
      <c r="C216" s="606" t="s">
        <v>81</v>
      </c>
      <c r="D216" s="385" t="s">
        <v>617</v>
      </c>
      <c r="E216" s="382" t="s">
        <v>17</v>
      </c>
      <c r="F216" s="357">
        <v>1</v>
      </c>
      <c r="G216" s="665"/>
      <c r="H216" s="666"/>
      <c r="I216" s="386"/>
      <c r="J216" s="387"/>
      <c r="K216" s="387"/>
    </row>
    <row r="217" spans="1:15" s="372" customFormat="1" ht="40.5" customHeight="1" x14ac:dyDescent="0.35">
      <c r="A217" s="618"/>
      <c r="B217" s="330">
        <f t="shared" si="4"/>
        <v>153</v>
      </c>
      <c r="C217" s="606" t="s">
        <v>82</v>
      </c>
      <c r="D217" s="351" t="s">
        <v>459</v>
      </c>
      <c r="E217" s="371" t="s">
        <v>17</v>
      </c>
      <c r="F217" s="275">
        <v>1</v>
      </c>
      <c r="G217" s="652"/>
      <c r="H217" s="664"/>
      <c r="I217" s="607"/>
      <c r="J217" s="608"/>
      <c r="K217" s="608"/>
    </row>
    <row r="218" spans="1:15" s="317" customFormat="1" ht="21.4" customHeight="1" x14ac:dyDescent="0.35">
      <c r="A218" s="363"/>
      <c r="B218" s="492">
        <f t="shared" si="4"/>
        <v>154</v>
      </c>
      <c r="C218" s="365" t="s">
        <v>83</v>
      </c>
      <c r="D218" s="351" t="s">
        <v>460</v>
      </c>
      <c r="E218" s="362" t="s">
        <v>14</v>
      </c>
      <c r="F218" s="363">
        <v>1</v>
      </c>
      <c r="G218" s="652"/>
      <c r="H218" s="663"/>
      <c r="I218" s="1012" t="s">
        <v>523</v>
      </c>
      <c r="J218" s="367"/>
      <c r="K218" s="364"/>
    </row>
    <row r="219" spans="1:15" s="317" customFormat="1" ht="21.4" customHeight="1" x14ac:dyDescent="0.35">
      <c r="A219" s="363"/>
      <c r="B219" s="492">
        <f t="shared" si="4"/>
        <v>155</v>
      </c>
      <c r="C219" s="365" t="s">
        <v>407</v>
      </c>
      <c r="D219" s="351" t="s">
        <v>461</v>
      </c>
      <c r="E219" s="362" t="s">
        <v>14</v>
      </c>
      <c r="F219" s="363">
        <v>1</v>
      </c>
      <c r="G219" s="652"/>
      <c r="H219" s="663"/>
      <c r="I219" s="1012" t="s">
        <v>523</v>
      </c>
      <c r="J219" s="367"/>
      <c r="K219" s="364"/>
    </row>
    <row r="220" spans="1:15" s="317" customFormat="1" ht="21.4" customHeight="1" x14ac:dyDescent="0.35">
      <c r="A220" s="1565"/>
      <c r="B220" s="480"/>
      <c r="C220" s="291" t="s">
        <v>2</v>
      </c>
      <c r="D220" s="315" t="s">
        <v>563</v>
      </c>
      <c r="E220" s="358"/>
      <c r="F220" s="221"/>
      <c r="G220" s="961"/>
      <c r="H220" s="962"/>
      <c r="I220" s="291"/>
      <c r="J220" s="291"/>
      <c r="K220" s="291"/>
      <c r="M220" s="422"/>
      <c r="N220" s="422"/>
      <c r="O220" s="422"/>
    </row>
    <row r="221" spans="1:15" s="372" customFormat="1" ht="39.4" customHeight="1" x14ac:dyDescent="0.35">
      <c r="A221" s="1632"/>
      <c r="B221" s="383">
        <f>+B219+1</f>
        <v>156</v>
      </c>
      <c r="C221" s="384" t="s">
        <v>34</v>
      </c>
      <c r="D221" s="385" t="s">
        <v>186</v>
      </c>
      <c r="E221" s="382" t="s">
        <v>14</v>
      </c>
      <c r="F221" s="357">
        <v>1</v>
      </c>
      <c r="G221" s="665"/>
      <c r="H221" s="666"/>
      <c r="I221" s="386"/>
      <c r="J221" s="387"/>
      <c r="K221" s="387"/>
    </row>
    <row r="222" spans="1:15" s="160" customFormat="1" ht="19.149999999999999" customHeight="1" x14ac:dyDescent="0.35">
      <c r="A222" s="1662"/>
      <c r="B222" s="1662"/>
      <c r="C222" s="1662"/>
      <c r="D222" s="1662"/>
      <c r="E222" s="1662"/>
      <c r="F222" s="1662"/>
      <c r="G222" s="1662"/>
      <c r="H222" s="1662"/>
      <c r="I222" s="1662"/>
      <c r="J222" s="1662"/>
      <c r="K222" s="1662"/>
    </row>
    <row r="223" spans="1:15" s="372" customFormat="1" ht="43.9" customHeight="1" x14ac:dyDescent="0.35">
      <c r="A223" s="618"/>
      <c r="B223" s="330">
        <f>+B221+1</f>
        <v>157</v>
      </c>
      <c r="C223" s="606" t="s">
        <v>33</v>
      </c>
      <c r="D223" s="351" t="s">
        <v>1425</v>
      </c>
      <c r="E223" s="371" t="s">
        <v>14</v>
      </c>
      <c r="F223" s="275">
        <v>1</v>
      </c>
      <c r="G223" s="652"/>
      <c r="H223" s="664"/>
      <c r="I223" s="607"/>
      <c r="J223" s="608"/>
      <c r="K223" s="608"/>
    </row>
    <row r="224" spans="1:15" s="372" customFormat="1" ht="43.9" customHeight="1" x14ac:dyDescent="0.35">
      <c r="A224" s="618"/>
      <c r="B224" s="330">
        <f t="shared" ref="B224:B233" si="5">+B223+1</f>
        <v>158</v>
      </c>
      <c r="C224" s="384" t="s">
        <v>76</v>
      </c>
      <c r="D224" s="351" t="s">
        <v>731</v>
      </c>
      <c r="E224" s="371" t="s">
        <v>17</v>
      </c>
      <c r="F224" s="275">
        <v>1</v>
      </c>
      <c r="G224" s="652"/>
      <c r="H224" s="664"/>
      <c r="I224" s="607"/>
      <c r="J224" s="608"/>
      <c r="K224" s="608"/>
    </row>
    <row r="225" spans="1:15" s="317" customFormat="1" ht="31.5" customHeight="1" x14ac:dyDescent="0.35">
      <c r="A225" s="363"/>
      <c r="B225" s="330">
        <f t="shared" si="5"/>
        <v>159</v>
      </c>
      <c r="C225" s="365" t="s">
        <v>103</v>
      </c>
      <c r="D225" s="313" t="s">
        <v>732</v>
      </c>
      <c r="E225" s="366" t="s">
        <v>17</v>
      </c>
      <c r="F225" s="363">
        <v>1</v>
      </c>
      <c r="G225" s="652"/>
      <c r="H225" s="663"/>
      <c r="I225" s="264"/>
      <c r="J225" s="264"/>
      <c r="K225" s="364"/>
      <c r="M225" s="422"/>
      <c r="N225" s="422"/>
      <c r="O225" s="422"/>
    </row>
    <row r="226" spans="1:15" s="317" customFormat="1" ht="31.5" customHeight="1" x14ac:dyDescent="0.35">
      <c r="A226" s="363"/>
      <c r="B226" s="330">
        <f t="shared" si="5"/>
        <v>160</v>
      </c>
      <c r="C226" s="365" t="s">
        <v>187</v>
      </c>
      <c r="D226" s="313" t="s">
        <v>618</v>
      </c>
      <c r="E226" s="366" t="s">
        <v>17</v>
      </c>
      <c r="F226" s="363">
        <v>1</v>
      </c>
      <c r="G226" s="652"/>
      <c r="H226" s="663"/>
      <c r="I226" s="264"/>
      <c r="J226" s="264"/>
      <c r="K226" s="364"/>
      <c r="M226" s="422"/>
      <c r="N226" s="422"/>
      <c r="O226" s="422"/>
    </row>
    <row r="227" spans="1:15" s="317" customFormat="1" ht="28.15" customHeight="1" x14ac:dyDescent="0.35">
      <c r="A227" s="363"/>
      <c r="B227" s="330">
        <f t="shared" si="5"/>
        <v>161</v>
      </c>
      <c r="C227" s="365" t="s">
        <v>189</v>
      </c>
      <c r="D227" s="313" t="s">
        <v>188</v>
      </c>
      <c r="E227" s="366" t="s">
        <v>17</v>
      </c>
      <c r="F227" s="363">
        <v>1</v>
      </c>
      <c r="G227" s="652"/>
      <c r="H227" s="663"/>
      <c r="I227" s="264"/>
      <c r="J227" s="264"/>
      <c r="K227" s="364"/>
      <c r="M227" s="422"/>
      <c r="N227" s="422"/>
      <c r="O227" s="422"/>
    </row>
    <row r="228" spans="1:15" s="317" customFormat="1" ht="22.5" customHeight="1" x14ac:dyDescent="0.35">
      <c r="A228" s="363"/>
      <c r="B228" s="330">
        <f t="shared" si="5"/>
        <v>162</v>
      </c>
      <c r="C228" s="365" t="s">
        <v>191</v>
      </c>
      <c r="D228" s="351" t="s">
        <v>190</v>
      </c>
      <c r="E228" s="362" t="s">
        <v>17</v>
      </c>
      <c r="F228" s="363">
        <v>1</v>
      </c>
      <c r="G228" s="652"/>
      <c r="H228" s="663"/>
      <c r="I228" s="367"/>
      <c r="J228" s="367"/>
      <c r="K228" s="364"/>
    </row>
    <row r="229" spans="1:15" s="317" customFormat="1" ht="22.5" customHeight="1" x14ac:dyDescent="0.35">
      <c r="A229" s="363"/>
      <c r="B229" s="330">
        <f t="shared" si="5"/>
        <v>163</v>
      </c>
      <c r="C229" s="365" t="s">
        <v>193</v>
      </c>
      <c r="D229" s="351" t="s">
        <v>619</v>
      </c>
      <c r="E229" s="362" t="s">
        <v>17</v>
      </c>
      <c r="F229" s="363">
        <v>1</v>
      </c>
      <c r="G229" s="652"/>
      <c r="H229" s="663"/>
      <c r="I229" s="367"/>
      <c r="J229" s="367"/>
      <c r="K229" s="364"/>
    </row>
    <row r="230" spans="1:15" s="317" customFormat="1" ht="22.5" customHeight="1" x14ac:dyDescent="0.35">
      <c r="A230" s="363"/>
      <c r="B230" s="330">
        <f t="shared" si="5"/>
        <v>164</v>
      </c>
      <c r="C230" s="365" t="s">
        <v>195</v>
      </c>
      <c r="D230" s="351" t="s">
        <v>620</v>
      </c>
      <c r="E230" s="362" t="s">
        <v>17</v>
      </c>
      <c r="F230" s="363">
        <v>1</v>
      </c>
      <c r="G230" s="652"/>
      <c r="H230" s="663"/>
      <c r="I230" s="367"/>
      <c r="J230" s="367"/>
      <c r="K230" s="364"/>
    </row>
    <row r="231" spans="1:15" s="317" customFormat="1" ht="22.5" customHeight="1" x14ac:dyDescent="0.35">
      <c r="A231" s="363"/>
      <c r="B231" s="330">
        <f t="shared" si="5"/>
        <v>165</v>
      </c>
      <c r="C231" s="365" t="s">
        <v>494</v>
      </c>
      <c r="D231" s="351" t="s">
        <v>192</v>
      </c>
      <c r="E231" s="362" t="s">
        <v>17</v>
      </c>
      <c r="F231" s="363">
        <v>10</v>
      </c>
      <c r="G231" s="652"/>
      <c r="H231" s="663"/>
      <c r="I231" s="367"/>
      <c r="J231" s="367"/>
      <c r="K231" s="364"/>
    </row>
    <row r="232" spans="1:15" s="317" customFormat="1" ht="22.5" customHeight="1" x14ac:dyDescent="0.35">
      <c r="A232" s="363"/>
      <c r="B232" s="330">
        <f t="shared" si="5"/>
        <v>166</v>
      </c>
      <c r="C232" s="365" t="s">
        <v>517</v>
      </c>
      <c r="D232" s="351" t="s">
        <v>194</v>
      </c>
      <c r="E232" s="362" t="s">
        <v>17</v>
      </c>
      <c r="F232" s="363">
        <v>10</v>
      </c>
      <c r="G232" s="652"/>
      <c r="H232" s="663"/>
      <c r="I232" s="367"/>
      <c r="J232" s="367"/>
      <c r="K232" s="364"/>
    </row>
    <row r="233" spans="1:15" s="317" customFormat="1" ht="22.5" customHeight="1" x14ac:dyDescent="0.35">
      <c r="A233" s="363"/>
      <c r="B233" s="330">
        <f t="shared" si="5"/>
        <v>167</v>
      </c>
      <c r="C233" s="365" t="s">
        <v>578</v>
      </c>
      <c r="D233" s="351" t="s">
        <v>196</v>
      </c>
      <c r="E233" s="362" t="s">
        <v>17</v>
      </c>
      <c r="F233" s="363">
        <v>2</v>
      </c>
      <c r="G233" s="652"/>
      <c r="H233" s="663"/>
      <c r="I233" s="367"/>
      <c r="J233" s="367"/>
      <c r="K233" s="364"/>
    </row>
    <row r="234" spans="1:15" s="317" customFormat="1" ht="31.5" customHeight="1" x14ac:dyDescent="0.35">
      <c r="A234" s="363"/>
      <c r="B234" s="492">
        <f>+B233+1</f>
        <v>168</v>
      </c>
      <c r="C234" s="365" t="s">
        <v>579</v>
      </c>
      <c r="D234" s="351" t="s">
        <v>621</v>
      </c>
      <c r="E234" s="362" t="s">
        <v>17</v>
      </c>
      <c r="F234" s="363">
        <v>1</v>
      </c>
      <c r="G234" s="652"/>
      <c r="H234" s="663"/>
      <c r="I234" s="367"/>
      <c r="J234" s="367"/>
      <c r="K234" s="364"/>
    </row>
    <row r="235" spans="1:15" s="160" customFormat="1" ht="19.149999999999999" customHeight="1" x14ac:dyDescent="0.35">
      <c r="A235" s="1662"/>
      <c r="B235" s="1662"/>
      <c r="C235" s="1662"/>
      <c r="D235" s="1662"/>
      <c r="E235" s="1662"/>
      <c r="F235" s="1662"/>
      <c r="G235" s="1662"/>
      <c r="H235" s="1662"/>
      <c r="I235" s="1662"/>
      <c r="J235" s="1662"/>
      <c r="K235" s="1662"/>
    </row>
    <row r="236" spans="1:15" s="317" customFormat="1" ht="24.85" customHeight="1" x14ac:dyDescent="0.35">
      <c r="A236" s="1565"/>
      <c r="B236" s="480"/>
      <c r="C236" s="291" t="s">
        <v>3</v>
      </c>
      <c r="D236" s="315" t="s">
        <v>1010</v>
      </c>
      <c r="E236" s="358"/>
      <c r="F236" s="221"/>
      <c r="G236" s="961"/>
      <c r="H236" s="962"/>
      <c r="I236" s="291"/>
      <c r="J236" s="291"/>
      <c r="K236" s="291"/>
      <c r="M236" s="422"/>
      <c r="N236" s="422"/>
      <c r="O236" s="422"/>
    </row>
    <row r="237" spans="1:15" s="317" customFormat="1" ht="24.85" customHeight="1" x14ac:dyDescent="0.35">
      <c r="A237" s="363"/>
      <c r="B237" s="492">
        <f>+B234+1</f>
        <v>169</v>
      </c>
      <c r="C237" s="365" t="s">
        <v>32</v>
      </c>
      <c r="D237" s="351" t="s">
        <v>462</v>
      </c>
      <c r="E237" s="362" t="s">
        <v>14</v>
      </c>
      <c r="F237" s="363">
        <v>1</v>
      </c>
      <c r="G237" s="652"/>
      <c r="H237" s="663"/>
      <c r="I237" s="367"/>
      <c r="J237" s="367"/>
      <c r="K237" s="364"/>
    </row>
    <row r="238" spans="1:15" s="317" customFormat="1" ht="24.85" customHeight="1" x14ac:dyDescent="0.35">
      <c r="A238" s="1565"/>
      <c r="B238" s="480"/>
      <c r="C238" s="221" t="s">
        <v>177</v>
      </c>
      <c r="D238" s="315" t="s">
        <v>197</v>
      </c>
      <c r="E238" s="358"/>
      <c r="F238" s="221"/>
      <c r="G238" s="961"/>
      <c r="H238" s="962"/>
      <c r="I238" s="291"/>
      <c r="J238" s="291"/>
      <c r="K238" s="291"/>
      <c r="M238" s="422"/>
      <c r="N238" s="422"/>
      <c r="O238" s="422"/>
    </row>
    <row r="239" spans="1:15" s="317" customFormat="1" ht="32.35" customHeight="1" x14ac:dyDescent="0.35">
      <c r="A239" s="363"/>
      <c r="B239" s="492">
        <f>+B237+1</f>
        <v>170</v>
      </c>
      <c r="C239" s="365" t="s">
        <v>1</v>
      </c>
      <c r="D239" s="351" t="s">
        <v>198</v>
      </c>
      <c r="E239" s="362" t="s">
        <v>17</v>
      </c>
      <c r="F239" s="363">
        <v>1</v>
      </c>
      <c r="G239" s="652"/>
      <c r="H239" s="663"/>
      <c r="I239" s="367"/>
      <c r="J239" s="367"/>
      <c r="K239" s="364"/>
    </row>
    <row r="240" spans="1:15" s="317" customFormat="1" ht="24.85" customHeight="1" x14ac:dyDescent="0.35">
      <c r="A240" s="363"/>
      <c r="B240" s="492">
        <f t="shared" ref="B240:B245" si="6">+B239+1</f>
        <v>171</v>
      </c>
      <c r="C240" s="365" t="s">
        <v>2</v>
      </c>
      <c r="D240" s="351" t="s">
        <v>199</v>
      </c>
      <c r="E240" s="362" t="s">
        <v>17</v>
      </c>
      <c r="F240" s="363">
        <v>1</v>
      </c>
      <c r="G240" s="652"/>
      <c r="H240" s="663"/>
      <c r="I240" s="367"/>
      <c r="J240" s="367"/>
      <c r="K240" s="364"/>
    </row>
    <row r="241" spans="1:15" s="317" customFormat="1" ht="24.85" customHeight="1" x14ac:dyDescent="0.35">
      <c r="A241" s="363"/>
      <c r="B241" s="492">
        <f t="shared" si="6"/>
        <v>172</v>
      </c>
      <c r="C241" s="365" t="s">
        <v>3</v>
      </c>
      <c r="D241" s="351" t="s">
        <v>200</v>
      </c>
      <c r="E241" s="362" t="s">
        <v>17</v>
      </c>
      <c r="F241" s="363">
        <v>1</v>
      </c>
      <c r="G241" s="652"/>
      <c r="H241" s="663"/>
      <c r="I241" s="367"/>
      <c r="J241" s="367"/>
      <c r="K241" s="364"/>
    </row>
    <row r="242" spans="1:15" s="372" customFormat="1" ht="41.65" customHeight="1" x14ac:dyDescent="0.35">
      <c r="A242" s="618"/>
      <c r="B242" s="330">
        <f t="shared" si="6"/>
        <v>173</v>
      </c>
      <c r="C242" s="606" t="s">
        <v>4</v>
      </c>
      <c r="D242" s="351" t="s">
        <v>536</v>
      </c>
      <c r="E242" s="371" t="s">
        <v>17</v>
      </c>
      <c r="F242" s="275">
        <v>1</v>
      </c>
      <c r="G242" s="652"/>
      <c r="H242" s="664"/>
      <c r="I242" s="607"/>
      <c r="J242" s="608"/>
      <c r="K242" s="608"/>
    </row>
    <row r="243" spans="1:15" s="372" customFormat="1" ht="32.35" customHeight="1" x14ac:dyDescent="0.35">
      <c r="A243" s="618"/>
      <c r="B243" s="330">
        <f t="shared" si="6"/>
        <v>174</v>
      </c>
      <c r="C243" s="606" t="s">
        <v>5</v>
      </c>
      <c r="D243" s="351" t="s">
        <v>201</v>
      </c>
      <c r="E243" s="371" t="s">
        <v>17</v>
      </c>
      <c r="F243" s="275">
        <v>1</v>
      </c>
      <c r="G243" s="652"/>
      <c r="H243" s="664"/>
      <c r="I243" s="607"/>
      <c r="J243" s="608"/>
      <c r="K243" s="608"/>
    </row>
    <row r="244" spans="1:15" s="372" customFormat="1" ht="32.35" customHeight="1" x14ac:dyDescent="0.35">
      <c r="A244" s="618"/>
      <c r="B244" s="330">
        <f t="shared" si="6"/>
        <v>175</v>
      </c>
      <c r="C244" s="606" t="s">
        <v>6</v>
      </c>
      <c r="D244" s="351" t="s">
        <v>202</v>
      </c>
      <c r="E244" s="371" t="s">
        <v>17</v>
      </c>
      <c r="F244" s="275">
        <v>1</v>
      </c>
      <c r="G244" s="652"/>
      <c r="H244" s="664"/>
      <c r="I244" s="607"/>
      <c r="J244" s="608"/>
      <c r="K244" s="608"/>
    </row>
    <row r="245" spans="1:15" s="372" customFormat="1" ht="32.35" customHeight="1" x14ac:dyDescent="0.35">
      <c r="A245" s="618"/>
      <c r="B245" s="330">
        <f t="shared" si="6"/>
        <v>176</v>
      </c>
      <c r="C245" s="606" t="s">
        <v>7</v>
      </c>
      <c r="D245" s="351" t="s">
        <v>203</v>
      </c>
      <c r="E245" s="371" t="s">
        <v>17</v>
      </c>
      <c r="F245" s="275">
        <v>1</v>
      </c>
      <c r="G245" s="652"/>
      <c r="H245" s="664"/>
      <c r="I245" s="607"/>
      <c r="J245" s="608"/>
      <c r="K245" s="608"/>
    </row>
    <row r="246" spans="1:15" s="372" customFormat="1" ht="49.15" customHeight="1" x14ac:dyDescent="0.35">
      <c r="A246" s="618"/>
      <c r="B246" s="330">
        <f>+B245+1</f>
        <v>177</v>
      </c>
      <c r="C246" s="606" t="s">
        <v>8</v>
      </c>
      <c r="D246" s="351" t="s">
        <v>463</v>
      </c>
      <c r="E246" s="371" t="s">
        <v>17</v>
      </c>
      <c r="F246" s="275">
        <v>1</v>
      </c>
      <c r="G246" s="652"/>
      <c r="H246" s="664"/>
      <c r="I246" s="607"/>
      <c r="J246" s="608"/>
      <c r="K246" s="608"/>
    </row>
    <row r="247" spans="1:15" s="160" customFormat="1" ht="19.149999999999999" customHeight="1" x14ac:dyDescent="0.35">
      <c r="A247" s="1662"/>
      <c r="B247" s="1662"/>
      <c r="C247" s="1662"/>
      <c r="D247" s="1662"/>
      <c r="E247" s="1662"/>
      <c r="F247" s="1662"/>
      <c r="G247" s="1662"/>
      <c r="H247" s="1662"/>
      <c r="I247" s="1662"/>
      <c r="J247" s="1662"/>
      <c r="K247" s="1662"/>
    </row>
    <row r="248" spans="1:15" s="317" customFormat="1" ht="24" customHeight="1" x14ac:dyDescent="0.35">
      <c r="A248" s="1565"/>
      <c r="B248" s="480"/>
      <c r="C248" s="221" t="s">
        <v>496</v>
      </c>
      <c r="D248" s="315" t="s">
        <v>204</v>
      </c>
      <c r="E248" s="358"/>
      <c r="F248" s="221"/>
      <c r="G248" s="961"/>
      <c r="H248" s="962"/>
      <c r="I248" s="291"/>
      <c r="J248" s="291"/>
      <c r="K248" s="291"/>
      <c r="M248" s="422"/>
      <c r="N248" s="422"/>
      <c r="O248" s="422"/>
    </row>
    <row r="249" spans="1:15" s="372" customFormat="1" ht="76.5" customHeight="1" x14ac:dyDescent="0.35">
      <c r="A249" s="618"/>
      <c r="B249" s="330">
        <f>+B246+1</f>
        <v>178</v>
      </c>
      <c r="C249" s="606" t="s">
        <v>1</v>
      </c>
      <c r="D249" s="351" t="s">
        <v>427</v>
      </c>
      <c r="E249" s="371" t="s">
        <v>14</v>
      </c>
      <c r="F249" s="275">
        <v>1</v>
      </c>
      <c r="G249" s="652"/>
      <c r="H249" s="664"/>
      <c r="I249" s="607"/>
      <c r="J249" s="608"/>
      <c r="K249" s="608"/>
    </row>
    <row r="250" spans="1:15" s="317" customFormat="1" ht="24" customHeight="1" x14ac:dyDescent="0.35">
      <c r="A250" s="1565"/>
      <c r="B250" s="480"/>
      <c r="C250" s="221" t="s">
        <v>497</v>
      </c>
      <c r="D250" s="315" t="s">
        <v>205</v>
      </c>
      <c r="E250" s="358"/>
      <c r="F250" s="221"/>
      <c r="G250" s="961"/>
      <c r="H250" s="962"/>
      <c r="I250" s="291"/>
      <c r="J250" s="291"/>
      <c r="K250" s="291"/>
      <c r="M250" s="422"/>
      <c r="N250" s="422"/>
      <c r="O250" s="422"/>
    </row>
    <row r="251" spans="1:15" s="372" customFormat="1" ht="76.5" customHeight="1" x14ac:dyDescent="0.35">
      <c r="A251" s="618"/>
      <c r="B251" s="330">
        <f>+B249+1</f>
        <v>179</v>
      </c>
      <c r="C251" s="606" t="s">
        <v>1</v>
      </c>
      <c r="D251" s="351" t="s">
        <v>987</v>
      </c>
      <c r="E251" s="371" t="s">
        <v>14</v>
      </c>
      <c r="F251" s="275">
        <v>1</v>
      </c>
      <c r="G251" s="652"/>
      <c r="H251" s="664"/>
      <c r="I251" s="607"/>
      <c r="J251" s="608"/>
      <c r="K251" s="608"/>
    </row>
    <row r="252" spans="1:15" s="317" customFormat="1" ht="24" customHeight="1" x14ac:dyDescent="0.35">
      <c r="A252" s="1565"/>
      <c r="B252" s="480"/>
      <c r="C252" s="221" t="s">
        <v>178</v>
      </c>
      <c r="D252" s="315" t="s">
        <v>622</v>
      </c>
      <c r="E252" s="358"/>
      <c r="F252" s="221"/>
      <c r="G252" s="961"/>
      <c r="H252" s="962"/>
      <c r="I252" s="291"/>
      <c r="J252" s="291"/>
      <c r="K252" s="291"/>
      <c r="M252" s="422"/>
      <c r="N252" s="422"/>
      <c r="O252" s="422"/>
    </row>
    <row r="253" spans="1:15" s="372" customFormat="1" ht="50.25" customHeight="1" x14ac:dyDescent="0.35">
      <c r="A253" s="618"/>
      <c r="B253" s="330">
        <f>+B251+1</f>
        <v>180</v>
      </c>
      <c r="C253" s="606" t="s">
        <v>1</v>
      </c>
      <c r="D253" s="351" t="s">
        <v>623</v>
      </c>
      <c r="E253" s="371" t="s">
        <v>14</v>
      </c>
      <c r="F253" s="275">
        <v>1</v>
      </c>
      <c r="G253" s="652"/>
      <c r="H253" s="664"/>
      <c r="I253" s="607"/>
      <c r="J253" s="608"/>
      <c r="K253" s="608"/>
    </row>
    <row r="254" spans="1:15" s="317" customFormat="1" ht="30" customHeight="1" x14ac:dyDescent="0.35">
      <c r="A254" s="1565"/>
      <c r="B254" s="480"/>
      <c r="C254" s="221" t="s">
        <v>179</v>
      </c>
      <c r="D254" s="315" t="s">
        <v>624</v>
      </c>
      <c r="E254" s="358"/>
      <c r="F254" s="221"/>
      <c r="G254" s="961"/>
      <c r="H254" s="962"/>
      <c r="I254" s="291"/>
      <c r="J254" s="291"/>
      <c r="K254" s="291"/>
      <c r="M254" s="422"/>
      <c r="N254" s="422"/>
      <c r="O254" s="422"/>
    </row>
    <row r="255" spans="1:15" s="372" customFormat="1" ht="43.5" customHeight="1" x14ac:dyDescent="0.35">
      <c r="A255" s="618"/>
      <c r="B255" s="330">
        <f>+B253+1</f>
        <v>181</v>
      </c>
      <c r="C255" s="606" t="s">
        <v>1</v>
      </c>
      <c r="D255" s="351" t="s">
        <v>1000</v>
      </c>
      <c r="E255" s="371" t="s">
        <v>14</v>
      </c>
      <c r="F255" s="275">
        <v>1</v>
      </c>
      <c r="G255" s="652"/>
      <c r="H255" s="664"/>
      <c r="I255" s="607"/>
      <c r="J255" s="608"/>
      <c r="K255" s="608"/>
    </row>
    <row r="256" spans="1:15" s="160" customFormat="1" ht="19.149999999999999" customHeight="1" x14ac:dyDescent="0.35">
      <c r="A256" s="1662"/>
      <c r="B256" s="1662"/>
      <c r="C256" s="1662"/>
      <c r="D256" s="1662"/>
      <c r="E256" s="1662"/>
      <c r="F256" s="1662"/>
      <c r="G256" s="1662"/>
      <c r="H256" s="1662"/>
      <c r="I256" s="1662"/>
      <c r="J256" s="1662"/>
      <c r="K256" s="1662"/>
    </row>
    <row r="257" spans="1:15" s="317" customFormat="1" ht="24" customHeight="1" x14ac:dyDescent="0.35">
      <c r="A257" s="1565"/>
      <c r="B257" s="480"/>
      <c r="C257" s="221" t="s">
        <v>180</v>
      </c>
      <c r="D257" s="315" t="s">
        <v>206</v>
      </c>
      <c r="E257" s="358"/>
      <c r="F257" s="221"/>
      <c r="G257" s="961"/>
      <c r="H257" s="962"/>
      <c r="I257" s="291"/>
      <c r="J257" s="291"/>
      <c r="K257" s="291"/>
      <c r="M257" s="422"/>
      <c r="N257" s="422"/>
      <c r="O257" s="422"/>
    </row>
    <row r="258" spans="1:15" s="317" customFormat="1" ht="30" customHeight="1" x14ac:dyDescent="0.35">
      <c r="A258" s="1565"/>
      <c r="B258" s="480"/>
      <c r="C258" s="291" t="s">
        <v>1</v>
      </c>
      <c r="D258" s="315" t="s">
        <v>1124</v>
      </c>
      <c r="E258" s="358"/>
      <c r="F258" s="221"/>
      <c r="G258" s="961"/>
      <c r="H258" s="962"/>
      <c r="I258" s="291"/>
      <c r="J258" s="291"/>
      <c r="K258" s="291"/>
      <c r="M258" s="422"/>
      <c r="N258" s="422"/>
      <c r="O258" s="422"/>
    </row>
    <row r="259" spans="1:15" s="372" customFormat="1" ht="63.85" customHeight="1" x14ac:dyDescent="0.35">
      <c r="A259" s="618"/>
      <c r="B259" s="330">
        <f>+B255+1</f>
        <v>182</v>
      </c>
      <c r="C259" s="606" t="s">
        <v>36</v>
      </c>
      <c r="D259" s="351" t="s">
        <v>1426</v>
      </c>
      <c r="E259" s="371" t="s">
        <v>14</v>
      </c>
      <c r="F259" s="275">
        <v>1</v>
      </c>
      <c r="G259" s="652"/>
      <c r="H259" s="664"/>
      <c r="I259" s="607"/>
      <c r="J259" s="608"/>
      <c r="K259" s="608"/>
    </row>
    <row r="260" spans="1:15" s="372" customFormat="1" ht="54.4" customHeight="1" x14ac:dyDescent="0.35">
      <c r="A260" s="618"/>
      <c r="B260" s="330">
        <f>+B259+1</f>
        <v>183</v>
      </c>
      <c r="C260" s="606" t="s">
        <v>35</v>
      </c>
      <c r="D260" s="351" t="s">
        <v>1578</v>
      </c>
      <c r="E260" s="371" t="s">
        <v>14</v>
      </c>
      <c r="F260" s="275">
        <v>1</v>
      </c>
      <c r="G260" s="652"/>
      <c r="H260" s="664"/>
      <c r="I260" s="607"/>
      <c r="J260" s="608"/>
      <c r="K260" s="608"/>
    </row>
    <row r="261" spans="1:15" s="317" customFormat="1" ht="21" customHeight="1" x14ac:dyDescent="0.35">
      <c r="A261" s="1565"/>
      <c r="B261" s="480"/>
      <c r="C261" s="221" t="s">
        <v>742</v>
      </c>
      <c r="D261" s="315" t="s">
        <v>1117</v>
      </c>
      <c r="E261" s="358"/>
      <c r="F261" s="221"/>
      <c r="G261" s="961"/>
      <c r="H261" s="962"/>
      <c r="I261" s="291"/>
      <c r="J261" s="291"/>
      <c r="K261" s="291"/>
      <c r="M261" s="422"/>
      <c r="N261" s="422"/>
      <c r="O261" s="422"/>
    </row>
    <row r="262" spans="1:15" s="372" customFormat="1" ht="41.35" customHeight="1" x14ac:dyDescent="0.35">
      <c r="A262" s="618"/>
      <c r="B262" s="330">
        <f>+B260+1</f>
        <v>184</v>
      </c>
      <c r="C262" s="606" t="s">
        <v>1</v>
      </c>
      <c r="D262" s="351" t="s">
        <v>1427</v>
      </c>
      <c r="E262" s="371" t="s">
        <v>14</v>
      </c>
      <c r="F262" s="275">
        <v>1</v>
      </c>
      <c r="G262" s="652"/>
      <c r="H262" s="664"/>
      <c r="I262" s="977" t="s">
        <v>523</v>
      </c>
      <c r="J262" s="608"/>
      <c r="K262" s="608"/>
    </row>
    <row r="263" spans="1:15" s="317" customFormat="1" ht="21" customHeight="1" x14ac:dyDescent="0.35">
      <c r="A263" s="1565"/>
      <c r="B263" s="480"/>
      <c r="C263" s="221" t="s">
        <v>743</v>
      </c>
      <c r="D263" s="315" t="s">
        <v>1428</v>
      </c>
      <c r="E263" s="358"/>
      <c r="F263" s="221"/>
      <c r="G263" s="961"/>
      <c r="H263" s="962"/>
      <c r="I263" s="291"/>
      <c r="J263" s="291"/>
      <c r="K263" s="291"/>
      <c r="M263" s="422"/>
      <c r="N263" s="422"/>
      <c r="O263" s="422"/>
    </row>
    <row r="264" spans="1:15" s="372" customFormat="1" ht="67.5" customHeight="1" thickBot="1" x14ac:dyDescent="0.4">
      <c r="A264" s="618"/>
      <c r="B264" s="330">
        <f>+B262+1</f>
        <v>185</v>
      </c>
      <c r="C264" s="606" t="s">
        <v>1</v>
      </c>
      <c r="D264" s="351" t="s">
        <v>1429</v>
      </c>
      <c r="E264" s="371" t="s">
        <v>14</v>
      </c>
      <c r="F264" s="275">
        <v>1</v>
      </c>
      <c r="G264" s="652"/>
      <c r="H264" s="664"/>
      <c r="I264" s="977" t="s">
        <v>523</v>
      </c>
      <c r="J264" s="608"/>
      <c r="K264" s="608"/>
    </row>
    <row r="265" spans="1:15" s="317" customFormat="1" ht="28.5" customHeight="1" thickTop="1" x14ac:dyDescent="0.35">
      <c r="A265" s="378"/>
      <c r="B265" s="377"/>
      <c r="C265" s="380" t="s">
        <v>175</v>
      </c>
      <c r="D265" s="381" t="s">
        <v>1001</v>
      </c>
      <c r="E265" s="375"/>
      <c r="F265" s="378"/>
      <c r="G265" s="978"/>
      <c r="H265" s="979"/>
      <c r="I265" s="980"/>
      <c r="J265" s="980"/>
      <c r="K265" s="343"/>
    </row>
    <row r="266" spans="1:15" s="160" customFormat="1" ht="19.149999999999999" customHeight="1" x14ac:dyDescent="0.35">
      <c r="A266" s="1662"/>
      <c r="B266" s="1662"/>
      <c r="C266" s="1662"/>
      <c r="D266" s="1662"/>
      <c r="E266" s="1662"/>
      <c r="F266" s="1662"/>
      <c r="G266" s="1662"/>
      <c r="H266" s="1662"/>
      <c r="I266" s="1662"/>
      <c r="J266" s="1662"/>
      <c r="K266" s="1662"/>
    </row>
    <row r="267" spans="1:15" s="317" customFormat="1" ht="21.4" customHeight="1" x14ac:dyDescent="0.35">
      <c r="A267" s="1565"/>
      <c r="B267" s="359"/>
      <c r="C267" s="258" t="s">
        <v>586</v>
      </c>
      <c r="D267" s="360" t="s">
        <v>989</v>
      </c>
      <c r="E267" s="491" t="s">
        <v>990</v>
      </c>
      <c r="F267" s="361" t="s">
        <v>990</v>
      </c>
      <c r="G267" s="973"/>
      <c r="H267" s="973"/>
      <c r="I267" s="974"/>
      <c r="J267" s="974"/>
      <c r="K267" s="975"/>
    </row>
    <row r="268" spans="1:15" s="372" customFormat="1" ht="22.5" customHeight="1" thickBot="1" x14ac:dyDescent="0.4">
      <c r="A268" s="810"/>
      <c r="B268" s="549">
        <f>+B264+1</f>
        <v>186</v>
      </c>
      <c r="C268" s="808" t="s">
        <v>1</v>
      </c>
      <c r="D268" s="393" t="s">
        <v>991</v>
      </c>
      <c r="E268" s="362" t="s">
        <v>17</v>
      </c>
      <c r="F268" s="318">
        <v>1</v>
      </c>
      <c r="G268" s="870"/>
      <c r="H268" s="662"/>
      <c r="I268" s="367"/>
      <c r="J268" s="364"/>
      <c r="K268" s="571"/>
    </row>
    <row r="269" spans="1:15" s="317" customFormat="1" ht="28.25" customHeight="1" thickTop="1" x14ac:dyDescent="0.35">
      <c r="A269" s="378"/>
      <c r="B269" s="377"/>
      <c r="C269" s="380" t="s">
        <v>586</v>
      </c>
      <c r="D269" s="381" t="s">
        <v>992</v>
      </c>
      <c r="E269" s="375"/>
      <c r="F269" s="378"/>
      <c r="G269" s="978"/>
      <c r="H269" s="979"/>
      <c r="I269" s="980"/>
      <c r="J269" s="980"/>
      <c r="K269" s="430"/>
    </row>
    <row r="270" spans="1:15" s="317" customFormat="1" ht="8.25" customHeight="1" thickBot="1" x14ac:dyDescent="0.4">
      <c r="A270" s="412"/>
      <c r="B270" s="572"/>
      <c r="C270" s="573"/>
      <c r="D270" s="574"/>
      <c r="E270" s="575"/>
      <c r="F270" s="412"/>
      <c r="G270" s="984"/>
      <c r="H270" s="985"/>
      <c r="I270" s="986"/>
      <c r="J270" s="986"/>
      <c r="K270" s="987"/>
    </row>
    <row r="271" spans="1:15" s="158" customFormat="1" ht="24.4" customHeight="1" thickTop="1" x14ac:dyDescent="0.35">
      <c r="A271" s="397"/>
      <c r="B271" s="395"/>
      <c r="C271" s="396" t="s">
        <v>22</v>
      </c>
      <c r="D271" s="431" t="s">
        <v>1002</v>
      </c>
      <c r="E271" s="743"/>
      <c r="F271" s="397"/>
      <c r="G271" s="981"/>
      <c r="H271" s="982"/>
      <c r="I271" s="983"/>
      <c r="J271" s="983"/>
      <c r="K271" s="744"/>
    </row>
    <row r="272" spans="1:15" s="317" customFormat="1" ht="10.9" customHeight="1" x14ac:dyDescent="0.35">
      <c r="A272" s="412"/>
      <c r="B272" s="572"/>
      <c r="C272" s="573"/>
      <c r="D272" s="574"/>
      <c r="E272" s="575"/>
      <c r="F272" s="412"/>
      <c r="G272" s="984"/>
      <c r="H272" s="985"/>
      <c r="I272" s="986"/>
      <c r="J272" s="986"/>
      <c r="K272" s="987"/>
    </row>
    <row r="273" spans="1:11" s="158" customFormat="1" ht="25.5" customHeight="1" x14ac:dyDescent="0.35">
      <c r="A273" s="402"/>
      <c r="B273" s="400"/>
      <c r="C273" s="401" t="s">
        <v>42</v>
      </c>
      <c r="D273" s="432" t="s">
        <v>996</v>
      </c>
      <c r="E273" s="402"/>
      <c r="F273" s="402"/>
      <c r="G273" s="956"/>
      <c r="H273" s="988"/>
      <c r="I273" s="983"/>
      <c r="J273" s="983"/>
      <c r="K273" s="989"/>
    </row>
    <row r="274" spans="1:11" s="390" customFormat="1" ht="24" customHeight="1" x14ac:dyDescent="0.35">
      <c r="A274" s="1565"/>
      <c r="B274" s="374"/>
      <c r="C274" s="258" t="s">
        <v>183</v>
      </c>
      <c r="D274" s="388" t="s">
        <v>110</v>
      </c>
      <c r="E274" s="254"/>
      <c r="F274" s="389"/>
      <c r="G274" s="657"/>
      <c r="H274" s="658"/>
      <c r="I274" s="990"/>
      <c r="J274" s="990"/>
      <c r="K274" s="990"/>
    </row>
    <row r="275" spans="1:11" s="317" customFormat="1" ht="54.85" customHeight="1" x14ac:dyDescent="0.35">
      <c r="A275" s="363"/>
      <c r="B275" s="336">
        <f>+B268+1</f>
        <v>187</v>
      </c>
      <c r="C275" s="223" t="s">
        <v>1011</v>
      </c>
      <c r="D275" s="312" t="s">
        <v>1491</v>
      </c>
      <c r="E275" s="362" t="s">
        <v>17</v>
      </c>
      <c r="F275" s="225">
        <v>4</v>
      </c>
      <c r="G275" s="650"/>
      <c r="H275" s="651"/>
      <c r="I275" s="863"/>
      <c r="J275" s="364"/>
      <c r="K275" s="364"/>
    </row>
    <row r="276" spans="1:11" s="317" customFormat="1" ht="24" customHeight="1" x14ac:dyDescent="0.35">
      <c r="A276" s="1565"/>
      <c r="B276" s="243"/>
      <c r="C276" s="291" t="s">
        <v>1</v>
      </c>
      <c r="D276" s="315" t="s">
        <v>546</v>
      </c>
      <c r="E276" s="358"/>
      <c r="F276" s="221"/>
      <c r="G276" s="961"/>
      <c r="H276" s="962"/>
      <c r="I276" s="291"/>
      <c r="J276" s="291"/>
      <c r="K276" s="291"/>
    </row>
    <row r="277" spans="1:11" s="317" customFormat="1" ht="54.75" customHeight="1" x14ac:dyDescent="0.35">
      <c r="A277" s="363"/>
      <c r="B277" s="336">
        <f>+B275+1</f>
        <v>188</v>
      </c>
      <c r="C277" s="365" t="s">
        <v>36</v>
      </c>
      <c r="D277" s="475" t="s">
        <v>1491</v>
      </c>
      <c r="E277" s="362" t="s">
        <v>17</v>
      </c>
      <c r="F277" s="225">
        <v>1</v>
      </c>
      <c r="G277" s="650"/>
      <c r="H277" s="651"/>
      <c r="I277" s="863"/>
      <c r="J277" s="364"/>
      <c r="K277" s="364"/>
    </row>
    <row r="278" spans="1:11" s="317" customFormat="1" ht="29.25" customHeight="1" x14ac:dyDescent="0.35">
      <c r="A278" s="618"/>
      <c r="B278" s="492">
        <f>+B277+1</f>
        <v>189</v>
      </c>
      <c r="C278" s="365" t="s">
        <v>35</v>
      </c>
      <c r="D278" s="475" t="s">
        <v>125</v>
      </c>
      <c r="E278" s="362" t="s">
        <v>17</v>
      </c>
      <c r="F278" s="479">
        <v>3</v>
      </c>
      <c r="G278" s="652"/>
      <c r="H278" s="651"/>
      <c r="I278" s="367"/>
      <c r="J278" s="364"/>
      <c r="K278" s="364"/>
    </row>
    <row r="279" spans="1:11" s="317" customFormat="1" ht="22.5" customHeight="1" x14ac:dyDescent="0.35">
      <c r="A279" s="412"/>
      <c r="B279" s="492">
        <f>+B278+1</f>
        <v>190</v>
      </c>
      <c r="C279" s="365" t="s">
        <v>43</v>
      </c>
      <c r="D279" s="393" t="s">
        <v>126</v>
      </c>
      <c r="E279" s="368" t="s">
        <v>17</v>
      </c>
      <c r="F279" s="318">
        <v>1</v>
      </c>
      <c r="G279" s="661"/>
      <c r="H279" s="662"/>
      <c r="I279" s="379"/>
      <c r="J279" s="364"/>
      <c r="K279" s="364"/>
    </row>
    <row r="280" spans="1:11" s="160" customFormat="1" ht="19.149999999999999" customHeight="1" x14ac:dyDescent="0.35">
      <c r="A280" s="1662"/>
      <c r="B280" s="1662"/>
      <c r="C280" s="1662"/>
      <c r="D280" s="1662"/>
      <c r="E280" s="1662"/>
      <c r="F280" s="1662"/>
      <c r="G280" s="1662"/>
      <c r="H280" s="1662"/>
      <c r="I280" s="1662"/>
      <c r="J280" s="1662"/>
      <c r="K280" s="1662"/>
    </row>
    <row r="281" spans="1:11" s="317" customFormat="1" ht="21" customHeight="1" x14ac:dyDescent="0.35">
      <c r="A281" s="412"/>
      <c r="B281" s="492">
        <f>+B279+1</f>
        <v>191</v>
      </c>
      <c r="C281" s="365" t="s">
        <v>47</v>
      </c>
      <c r="D281" s="393" t="s">
        <v>127</v>
      </c>
      <c r="E281" s="368" t="s">
        <v>17</v>
      </c>
      <c r="F281" s="318">
        <v>2</v>
      </c>
      <c r="G281" s="661"/>
      <c r="H281" s="662"/>
      <c r="I281" s="379"/>
      <c r="J281" s="364"/>
      <c r="K281" s="364"/>
    </row>
    <row r="282" spans="1:11" s="317" customFormat="1" ht="21" customHeight="1" x14ac:dyDescent="0.35">
      <c r="A282" s="412"/>
      <c r="B282" s="492">
        <f t="shared" ref="B282:B290" si="7">+B281+1</f>
        <v>192</v>
      </c>
      <c r="C282" s="365" t="s">
        <v>77</v>
      </c>
      <c r="D282" s="393" t="s">
        <v>128</v>
      </c>
      <c r="E282" s="368" t="s">
        <v>17</v>
      </c>
      <c r="F282" s="318">
        <v>1</v>
      </c>
      <c r="G282" s="661"/>
      <c r="H282" s="662"/>
      <c r="I282" s="379"/>
      <c r="J282" s="364"/>
      <c r="K282" s="364"/>
    </row>
    <row r="283" spans="1:11" s="317" customFormat="1" ht="44.25" customHeight="1" x14ac:dyDescent="0.35">
      <c r="A283" s="618"/>
      <c r="B283" s="492">
        <f t="shared" si="7"/>
        <v>193</v>
      </c>
      <c r="C283" s="365" t="s">
        <v>78</v>
      </c>
      <c r="D283" s="313" t="s">
        <v>129</v>
      </c>
      <c r="E283" s="362" t="s">
        <v>17</v>
      </c>
      <c r="F283" s="223">
        <v>1</v>
      </c>
      <c r="G283" s="652"/>
      <c r="H283" s="651"/>
      <c r="I283" s="864"/>
      <c r="J283" s="364"/>
      <c r="K283" s="364"/>
    </row>
    <row r="284" spans="1:11" s="317" customFormat="1" ht="21" customHeight="1" x14ac:dyDescent="0.35">
      <c r="A284" s="412"/>
      <c r="B284" s="492">
        <f t="shared" si="7"/>
        <v>194</v>
      </c>
      <c r="C284" s="365" t="s">
        <v>79</v>
      </c>
      <c r="D284" s="393" t="s">
        <v>130</v>
      </c>
      <c r="E284" s="368" t="s">
        <v>17</v>
      </c>
      <c r="F284" s="318">
        <v>1</v>
      </c>
      <c r="G284" s="661"/>
      <c r="H284" s="662"/>
      <c r="I284" s="379"/>
      <c r="J284" s="364"/>
      <c r="K284" s="364"/>
    </row>
    <row r="285" spans="1:11" s="317" customFormat="1" ht="34.15" customHeight="1" x14ac:dyDescent="0.35">
      <c r="A285" s="618"/>
      <c r="B285" s="492">
        <f t="shared" si="7"/>
        <v>195</v>
      </c>
      <c r="C285" s="365" t="s">
        <v>80</v>
      </c>
      <c r="D285" s="475" t="s">
        <v>131</v>
      </c>
      <c r="E285" s="362" t="s">
        <v>17</v>
      </c>
      <c r="F285" s="479">
        <v>1</v>
      </c>
      <c r="G285" s="652"/>
      <c r="H285" s="651"/>
      <c r="I285" s="367"/>
      <c r="J285" s="364"/>
      <c r="K285" s="364"/>
    </row>
    <row r="286" spans="1:11" s="317" customFormat="1" ht="34.15" customHeight="1" x14ac:dyDescent="0.35">
      <c r="A286" s="618"/>
      <c r="B286" s="492">
        <f>+B285+1</f>
        <v>196</v>
      </c>
      <c r="C286" s="365" t="s">
        <v>81</v>
      </c>
      <c r="D286" s="475" t="s">
        <v>132</v>
      </c>
      <c r="E286" s="362" t="s">
        <v>17</v>
      </c>
      <c r="F286" s="479">
        <v>1</v>
      </c>
      <c r="G286" s="652"/>
      <c r="H286" s="651"/>
      <c r="I286" s="367"/>
      <c r="J286" s="364"/>
      <c r="K286" s="364"/>
    </row>
    <row r="287" spans="1:11" s="317" customFormat="1" ht="21" customHeight="1" x14ac:dyDescent="0.35">
      <c r="A287" s="618"/>
      <c r="B287" s="492">
        <f>+B286+1</f>
        <v>197</v>
      </c>
      <c r="C287" s="365" t="s">
        <v>82</v>
      </c>
      <c r="D287" s="475" t="s">
        <v>646</v>
      </c>
      <c r="E287" s="362" t="s">
        <v>17</v>
      </c>
      <c r="F287" s="479">
        <v>6</v>
      </c>
      <c r="G287" s="652"/>
      <c r="H287" s="651"/>
      <c r="I287" s="367"/>
      <c r="J287" s="364"/>
      <c r="K287" s="364"/>
    </row>
    <row r="288" spans="1:11" s="317" customFormat="1" ht="21" customHeight="1" x14ac:dyDescent="0.35">
      <c r="A288" s="412"/>
      <c r="B288" s="492">
        <f t="shared" si="7"/>
        <v>198</v>
      </c>
      <c r="C288" s="365" t="s">
        <v>83</v>
      </c>
      <c r="D288" s="393" t="s">
        <v>647</v>
      </c>
      <c r="E288" s="368" t="s">
        <v>17</v>
      </c>
      <c r="F288" s="318">
        <v>6</v>
      </c>
      <c r="G288" s="661"/>
      <c r="H288" s="662"/>
      <c r="I288" s="379"/>
      <c r="J288" s="364"/>
      <c r="K288" s="364"/>
    </row>
    <row r="289" spans="1:12" s="317" customFormat="1" ht="21" customHeight="1" x14ac:dyDescent="0.35">
      <c r="A289" s="412"/>
      <c r="B289" s="492">
        <f t="shared" si="7"/>
        <v>199</v>
      </c>
      <c r="C289" s="365" t="s">
        <v>407</v>
      </c>
      <c r="D289" s="393" t="s">
        <v>134</v>
      </c>
      <c r="E289" s="368" t="s">
        <v>17</v>
      </c>
      <c r="F289" s="318">
        <v>5</v>
      </c>
      <c r="G289" s="661"/>
      <c r="H289" s="662"/>
      <c r="I289" s="379"/>
      <c r="J289" s="364"/>
      <c r="K289" s="364"/>
    </row>
    <row r="290" spans="1:12" s="317" customFormat="1" ht="22.5" customHeight="1" x14ac:dyDescent="0.35">
      <c r="A290" s="618"/>
      <c r="B290" s="492">
        <f t="shared" si="7"/>
        <v>200</v>
      </c>
      <c r="C290" s="365" t="s">
        <v>446</v>
      </c>
      <c r="D290" s="313" t="s">
        <v>454</v>
      </c>
      <c r="E290" s="217" t="s">
        <v>17</v>
      </c>
      <c r="F290" s="215">
        <v>1</v>
      </c>
      <c r="G290" s="652"/>
      <c r="H290" s="651"/>
      <c r="I290" s="862"/>
      <c r="J290" s="264"/>
      <c r="K290" s="264"/>
      <c r="L290" s="742"/>
    </row>
    <row r="291" spans="1:12" s="317" customFormat="1" ht="67.5" customHeight="1" x14ac:dyDescent="0.35">
      <c r="A291" s="618"/>
      <c r="B291" s="336">
        <f>+B290+1</f>
        <v>201</v>
      </c>
      <c r="C291" s="223" t="s">
        <v>1012</v>
      </c>
      <c r="D291" s="316" t="s">
        <v>1492</v>
      </c>
      <c r="E291" s="362" t="s">
        <v>17</v>
      </c>
      <c r="F291" s="197">
        <v>3</v>
      </c>
      <c r="G291" s="652"/>
      <c r="H291" s="651"/>
      <c r="I291" s="864"/>
      <c r="J291" s="364"/>
      <c r="K291" s="364"/>
    </row>
    <row r="292" spans="1:12" s="160" customFormat="1" ht="19.149999999999999" customHeight="1" x14ac:dyDescent="0.35">
      <c r="A292" s="1662"/>
      <c r="B292" s="1662"/>
      <c r="C292" s="1662"/>
      <c r="D292" s="1662"/>
      <c r="E292" s="1662"/>
      <c r="F292" s="1662"/>
      <c r="G292" s="1662"/>
      <c r="H292" s="1662"/>
      <c r="I292" s="1662"/>
      <c r="J292" s="1662"/>
      <c r="K292" s="1662"/>
    </row>
    <row r="293" spans="1:12" s="317" customFormat="1" ht="20.65" customHeight="1" x14ac:dyDescent="0.35">
      <c r="A293" s="1565"/>
      <c r="B293" s="480"/>
      <c r="C293" s="291" t="s">
        <v>1</v>
      </c>
      <c r="D293" s="315" t="s">
        <v>553</v>
      </c>
      <c r="E293" s="358"/>
      <c r="F293" s="221"/>
      <c r="G293" s="961"/>
      <c r="H293" s="962"/>
      <c r="I293" s="291"/>
      <c r="J293" s="291"/>
      <c r="K293" s="291"/>
    </row>
    <row r="294" spans="1:12" s="317" customFormat="1" ht="54.4" customHeight="1" x14ac:dyDescent="0.35">
      <c r="A294" s="363"/>
      <c r="B294" s="492">
        <f>B291+1</f>
        <v>202</v>
      </c>
      <c r="C294" s="365" t="s">
        <v>36</v>
      </c>
      <c r="D294" s="586" t="s">
        <v>1492</v>
      </c>
      <c r="E294" s="362" t="s">
        <v>17</v>
      </c>
      <c r="F294" s="223">
        <v>1</v>
      </c>
      <c r="G294" s="650"/>
      <c r="H294" s="651"/>
      <c r="I294" s="864"/>
      <c r="J294" s="364"/>
      <c r="K294" s="364"/>
    </row>
    <row r="295" spans="1:12" s="317" customFormat="1" ht="21" customHeight="1" x14ac:dyDescent="0.35">
      <c r="A295" s="412"/>
      <c r="B295" s="492">
        <f t="shared" ref="B295:B301" si="8">B294+1</f>
        <v>203</v>
      </c>
      <c r="C295" s="365" t="s">
        <v>35</v>
      </c>
      <c r="D295" s="393" t="s">
        <v>137</v>
      </c>
      <c r="E295" s="368" t="s">
        <v>17</v>
      </c>
      <c r="F295" s="318">
        <v>1</v>
      </c>
      <c r="G295" s="661"/>
      <c r="H295" s="662"/>
      <c r="I295" s="379"/>
      <c r="J295" s="364"/>
      <c r="K295" s="364"/>
    </row>
    <row r="296" spans="1:12" s="317" customFormat="1" ht="21" customHeight="1" x14ac:dyDescent="0.35">
      <c r="A296" s="412"/>
      <c r="B296" s="492">
        <f t="shared" si="8"/>
        <v>204</v>
      </c>
      <c r="C296" s="365" t="s">
        <v>43</v>
      </c>
      <c r="D296" s="393" t="s">
        <v>138</v>
      </c>
      <c r="E296" s="368" t="s">
        <v>17</v>
      </c>
      <c r="F296" s="318">
        <v>2</v>
      </c>
      <c r="G296" s="661"/>
      <c r="H296" s="662"/>
      <c r="I296" s="379"/>
      <c r="J296" s="364"/>
      <c r="K296" s="364"/>
    </row>
    <row r="297" spans="1:12" s="317" customFormat="1" ht="29.25" customHeight="1" x14ac:dyDescent="0.35">
      <c r="A297" s="618"/>
      <c r="B297" s="492">
        <f t="shared" si="8"/>
        <v>205</v>
      </c>
      <c r="C297" s="365" t="s">
        <v>47</v>
      </c>
      <c r="D297" s="475" t="s">
        <v>139</v>
      </c>
      <c r="E297" s="362" t="s">
        <v>17</v>
      </c>
      <c r="F297" s="479">
        <v>1</v>
      </c>
      <c r="G297" s="652"/>
      <c r="H297" s="651"/>
      <c r="I297" s="367"/>
      <c r="J297" s="364"/>
      <c r="K297" s="364"/>
    </row>
    <row r="298" spans="1:12" s="317" customFormat="1" ht="21" customHeight="1" x14ac:dyDescent="0.35">
      <c r="A298" s="412"/>
      <c r="B298" s="492">
        <f t="shared" si="8"/>
        <v>206</v>
      </c>
      <c r="C298" s="365" t="s">
        <v>77</v>
      </c>
      <c r="D298" s="393" t="s">
        <v>140</v>
      </c>
      <c r="E298" s="368" t="s">
        <v>17</v>
      </c>
      <c r="F298" s="318">
        <v>1</v>
      </c>
      <c r="G298" s="661"/>
      <c r="H298" s="662"/>
      <c r="I298" s="379"/>
      <c r="J298" s="364"/>
      <c r="K298" s="364"/>
    </row>
    <row r="299" spans="1:12" s="317" customFormat="1" ht="21" customHeight="1" x14ac:dyDescent="0.35">
      <c r="A299" s="412"/>
      <c r="B299" s="492">
        <f t="shared" si="8"/>
        <v>207</v>
      </c>
      <c r="C299" s="365" t="s">
        <v>78</v>
      </c>
      <c r="D299" s="393" t="s">
        <v>646</v>
      </c>
      <c r="E299" s="368" t="s">
        <v>17</v>
      </c>
      <c r="F299" s="318">
        <v>6</v>
      </c>
      <c r="G299" s="661"/>
      <c r="H299" s="662"/>
      <c r="I299" s="379"/>
      <c r="J299" s="364"/>
      <c r="K299" s="364"/>
    </row>
    <row r="300" spans="1:12" s="317" customFormat="1" ht="21" customHeight="1" x14ac:dyDescent="0.35">
      <c r="A300" s="412"/>
      <c r="B300" s="492">
        <f t="shared" si="8"/>
        <v>208</v>
      </c>
      <c r="C300" s="365" t="s">
        <v>79</v>
      </c>
      <c r="D300" s="393" t="s">
        <v>647</v>
      </c>
      <c r="E300" s="368" t="s">
        <v>17</v>
      </c>
      <c r="F300" s="318">
        <v>6</v>
      </c>
      <c r="G300" s="661"/>
      <c r="H300" s="662"/>
      <c r="I300" s="379"/>
      <c r="J300" s="364"/>
      <c r="K300" s="364"/>
      <c r="L300" s="742"/>
    </row>
    <row r="301" spans="1:12" s="317" customFormat="1" ht="65.650000000000006" customHeight="1" x14ac:dyDescent="0.35">
      <c r="A301" s="363"/>
      <c r="B301" s="492">
        <f t="shared" si="8"/>
        <v>209</v>
      </c>
      <c r="C301" s="223" t="s">
        <v>1013</v>
      </c>
      <c r="D301" s="314" t="s">
        <v>1495</v>
      </c>
      <c r="E301" s="362" t="s">
        <v>17</v>
      </c>
      <c r="F301" s="223">
        <v>11</v>
      </c>
      <c r="G301" s="650"/>
      <c r="H301" s="651"/>
      <c r="I301" s="364"/>
      <c r="J301" s="364"/>
      <c r="K301" s="364"/>
    </row>
    <row r="302" spans="1:12" s="317" customFormat="1" ht="20.65" customHeight="1" x14ac:dyDescent="0.35">
      <c r="A302" s="1565"/>
      <c r="B302" s="243"/>
      <c r="C302" s="291" t="s">
        <v>1</v>
      </c>
      <c r="D302" s="315" t="s">
        <v>553</v>
      </c>
      <c r="E302" s="358"/>
      <c r="F302" s="221"/>
      <c r="G302" s="961"/>
      <c r="H302" s="962"/>
      <c r="I302" s="291"/>
      <c r="J302" s="291"/>
      <c r="K302" s="291"/>
    </row>
    <row r="303" spans="1:12" s="317" customFormat="1" ht="54.4" customHeight="1" x14ac:dyDescent="0.35">
      <c r="A303" s="363"/>
      <c r="B303" s="492">
        <f>B301+1</f>
        <v>210</v>
      </c>
      <c r="C303" s="365" t="s">
        <v>36</v>
      </c>
      <c r="D303" s="586" t="s">
        <v>1495</v>
      </c>
      <c r="E303" s="362" t="s">
        <v>17</v>
      </c>
      <c r="F303" s="223">
        <v>2</v>
      </c>
      <c r="G303" s="650"/>
      <c r="H303" s="651"/>
      <c r="I303" s="364"/>
      <c r="J303" s="364"/>
      <c r="K303" s="364"/>
    </row>
    <row r="304" spans="1:12" s="160" customFormat="1" ht="19.149999999999999" customHeight="1" x14ac:dyDescent="0.35">
      <c r="A304" s="1662"/>
      <c r="B304" s="1662"/>
      <c r="C304" s="1662"/>
      <c r="D304" s="1662"/>
      <c r="E304" s="1662"/>
      <c r="F304" s="1662"/>
      <c r="G304" s="1662"/>
      <c r="H304" s="1662"/>
      <c r="I304" s="1662"/>
      <c r="J304" s="1662"/>
      <c r="K304" s="1662"/>
    </row>
    <row r="305" spans="1:12" s="317" customFormat="1" ht="21" customHeight="1" x14ac:dyDescent="0.35">
      <c r="A305" s="412"/>
      <c r="B305" s="492">
        <f>B303+1</f>
        <v>211</v>
      </c>
      <c r="C305" s="365" t="s">
        <v>35</v>
      </c>
      <c r="D305" s="393" t="s">
        <v>181</v>
      </c>
      <c r="E305" s="368" t="s">
        <v>17</v>
      </c>
      <c r="F305" s="318">
        <v>1</v>
      </c>
      <c r="G305" s="661"/>
      <c r="H305" s="662"/>
      <c r="I305" s="379"/>
      <c r="J305" s="364"/>
      <c r="K305" s="364"/>
    </row>
    <row r="306" spans="1:12" s="317" customFormat="1" ht="21" customHeight="1" x14ac:dyDescent="0.35">
      <c r="A306" s="412"/>
      <c r="B306" s="492">
        <f t="shared" ref="B306:B311" si="9">B305+1</f>
        <v>212</v>
      </c>
      <c r="C306" s="365" t="s">
        <v>43</v>
      </c>
      <c r="D306" s="393" t="s">
        <v>138</v>
      </c>
      <c r="E306" s="368" t="s">
        <v>17</v>
      </c>
      <c r="F306" s="318">
        <v>2</v>
      </c>
      <c r="G306" s="661"/>
      <c r="H306" s="662"/>
      <c r="I306" s="379"/>
      <c r="J306" s="364"/>
      <c r="K306" s="364"/>
    </row>
    <row r="307" spans="1:12" s="317" customFormat="1" ht="33" customHeight="1" x14ac:dyDescent="0.35">
      <c r="A307" s="618"/>
      <c r="B307" s="492">
        <f t="shared" si="9"/>
        <v>213</v>
      </c>
      <c r="C307" s="365" t="s">
        <v>47</v>
      </c>
      <c r="D307" s="475" t="s">
        <v>458</v>
      </c>
      <c r="E307" s="362" t="s">
        <v>17</v>
      </c>
      <c r="F307" s="479">
        <v>1</v>
      </c>
      <c r="G307" s="652"/>
      <c r="H307" s="651"/>
      <c r="I307" s="367"/>
      <c r="J307" s="364"/>
      <c r="K307" s="364"/>
    </row>
    <row r="308" spans="1:12" s="317" customFormat="1" ht="21" customHeight="1" x14ac:dyDescent="0.35">
      <c r="A308" s="412"/>
      <c r="B308" s="492">
        <f t="shared" si="9"/>
        <v>214</v>
      </c>
      <c r="C308" s="365" t="s">
        <v>77</v>
      </c>
      <c r="D308" s="393" t="s">
        <v>140</v>
      </c>
      <c r="E308" s="368" t="s">
        <v>17</v>
      </c>
      <c r="F308" s="318">
        <v>1</v>
      </c>
      <c r="G308" s="661"/>
      <c r="H308" s="662"/>
      <c r="I308" s="379"/>
      <c r="J308" s="364"/>
      <c r="K308" s="364"/>
    </row>
    <row r="309" spans="1:12" s="317" customFormat="1" ht="21" customHeight="1" x14ac:dyDescent="0.35">
      <c r="A309" s="412"/>
      <c r="B309" s="492">
        <f t="shared" si="9"/>
        <v>215</v>
      </c>
      <c r="C309" s="365" t="s">
        <v>78</v>
      </c>
      <c r="D309" s="393" t="s">
        <v>646</v>
      </c>
      <c r="E309" s="368" t="s">
        <v>17</v>
      </c>
      <c r="F309" s="318">
        <v>6</v>
      </c>
      <c r="G309" s="661"/>
      <c r="H309" s="662"/>
      <c r="I309" s="379"/>
      <c r="J309" s="364"/>
      <c r="K309" s="364"/>
    </row>
    <row r="310" spans="1:12" s="317" customFormat="1" ht="21" customHeight="1" x14ac:dyDescent="0.35">
      <c r="A310" s="412"/>
      <c r="B310" s="492">
        <f t="shared" si="9"/>
        <v>216</v>
      </c>
      <c r="C310" s="365" t="s">
        <v>79</v>
      </c>
      <c r="D310" s="393" t="s">
        <v>647</v>
      </c>
      <c r="E310" s="368" t="s">
        <v>17</v>
      </c>
      <c r="F310" s="318">
        <v>6</v>
      </c>
      <c r="G310" s="661"/>
      <c r="H310" s="662"/>
      <c r="I310" s="379"/>
      <c r="J310" s="364"/>
      <c r="K310" s="364"/>
      <c r="L310" s="742"/>
    </row>
    <row r="311" spans="1:12" s="317" customFormat="1" ht="33" customHeight="1" x14ac:dyDescent="0.35">
      <c r="A311" s="363"/>
      <c r="B311" s="492">
        <f t="shared" si="9"/>
        <v>217</v>
      </c>
      <c r="C311" s="478" t="s">
        <v>1014</v>
      </c>
      <c r="D311" s="316" t="s">
        <v>1007</v>
      </c>
      <c r="E311" s="362" t="s">
        <v>17</v>
      </c>
      <c r="F311" s="223">
        <v>18</v>
      </c>
      <c r="G311" s="650"/>
      <c r="H311" s="651"/>
      <c r="I311" s="364"/>
      <c r="J311" s="364"/>
      <c r="K311" s="364"/>
    </row>
    <row r="312" spans="1:12" s="317" customFormat="1" ht="18" customHeight="1" x14ac:dyDescent="0.35">
      <c r="A312" s="1565"/>
      <c r="B312" s="243"/>
      <c r="C312" s="291" t="s">
        <v>1</v>
      </c>
      <c r="D312" s="315" t="s">
        <v>552</v>
      </c>
      <c r="E312" s="358"/>
      <c r="F312" s="221"/>
      <c r="G312" s="961"/>
      <c r="H312" s="962"/>
      <c r="I312" s="291"/>
      <c r="J312" s="291"/>
      <c r="K312" s="291"/>
    </row>
    <row r="313" spans="1:12" s="317" customFormat="1" ht="33" customHeight="1" x14ac:dyDescent="0.35">
      <c r="A313" s="618"/>
      <c r="B313" s="492">
        <f>+B311+1</f>
        <v>218</v>
      </c>
      <c r="C313" s="365" t="s">
        <v>36</v>
      </c>
      <c r="D313" s="475" t="s">
        <v>1007</v>
      </c>
      <c r="E313" s="362" t="s">
        <v>17</v>
      </c>
      <c r="F313" s="479">
        <v>3</v>
      </c>
      <c r="G313" s="652"/>
      <c r="H313" s="651"/>
      <c r="I313" s="364"/>
      <c r="J313" s="364"/>
      <c r="K313" s="364"/>
    </row>
    <row r="314" spans="1:12" s="317" customFormat="1" ht="21" customHeight="1" x14ac:dyDescent="0.35">
      <c r="A314" s="412"/>
      <c r="B314" s="492">
        <f>B313+1</f>
        <v>219</v>
      </c>
      <c r="C314" s="365" t="s">
        <v>35</v>
      </c>
      <c r="D314" s="393" t="s">
        <v>141</v>
      </c>
      <c r="E314" s="368" t="s">
        <v>17</v>
      </c>
      <c r="F314" s="318">
        <v>15</v>
      </c>
      <c r="G314" s="661"/>
      <c r="H314" s="662"/>
      <c r="I314" s="379"/>
      <c r="J314" s="364"/>
      <c r="K314" s="364"/>
    </row>
    <row r="315" spans="1:12" s="317" customFormat="1" ht="21" customHeight="1" x14ac:dyDescent="0.35">
      <c r="A315" s="412"/>
      <c r="B315" s="492">
        <f>B314+1</f>
        <v>220</v>
      </c>
      <c r="C315" s="365" t="s">
        <v>43</v>
      </c>
      <c r="D315" s="393" t="s">
        <v>133</v>
      </c>
      <c r="E315" s="368" t="s">
        <v>17</v>
      </c>
      <c r="F315" s="318">
        <v>15</v>
      </c>
      <c r="G315" s="661"/>
      <c r="H315" s="662"/>
      <c r="I315" s="379"/>
      <c r="J315" s="364"/>
      <c r="K315" s="364"/>
      <c r="L315" s="742"/>
    </row>
    <row r="316" spans="1:12" s="317" customFormat="1" ht="33" customHeight="1" x14ac:dyDescent="0.35">
      <c r="A316" s="363"/>
      <c r="B316" s="492">
        <f>B315+1</f>
        <v>221</v>
      </c>
      <c r="C316" s="478" t="s">
        <v>1015</v>
      </c>
      <c r="D316" s="316" t="s">
        <v>145</v>
      </c>
      <c r="E316" s="362" t="s">
        <v>17</v>
      </c>
      <c r="F316" s="223">
        <v>12</v>
      </c>
      <c r="G316" s="650"/>
      <c r="H316" s="651"/>
      <c r="I316" s="364"/>
      <c r="J316" s="364"/>
      <c r="K316" s="364"/>
    </row>
    <row r="317" spans="1:12" s="317" customFormat="1" ht="21.4" customHeight="1" x14ac:dyDescent="0.35">
      <c r="A317" s="1565"/>
      <c r="B317" s="243"/>
      <c r="C317" s="291" t="s">
        <v>1</v>
      </c>
      <c r="D317" s="315" t="s">
        <v>551</v>
      </c>
      <c r="E317" s="358"/>
      <c r="F317" s="226"/>
      <c r="G317" s="961"/>
      <c r="H317" s="962"/>
      <c r="I317" s="291"/>
      <c r="J317" s="291"/>
      <c r="K317" s="291"/>
    </row>
    <row r="318" spans="1:12" s="317" customFormat="1" ht="33" customHeight="1" x14ac:dyDescent="0.35">
      <c r="A318" s="618"/>
      <c r="B318" s="492">
        <f>+B316+1</f>
        <v>222</v>
      </c>
      <c r="C318" s="365" t="s">
        <v>36</v>
      </c>
      <c r="D318" s="475" t="s">
        <v>145</v>
      </c>
      <c r="E318" s="362" t="s">
        <v>17</v>
      </c>
      <c r="F318" s="479">
        <v>3</v>
      </c>
      <c r="G318" s="652"/>
      <c r="H318" s="651"/>
      <c r="I318" s="367"/>
      <c r="J318" s="364"/>
      <c r="K318" s="364"/>
    </row>
    <row r="319" spans="1:12" s="160" customFormat="1" ht="19.149999999999999" customHeight="1" x14ac:dyDescent="0.35">
      <c r="A319" s="1662"/>
      <c r="B319" s="1662"/>
      <c r="C319" s="1662"/>
      <c r="D319" s="1662"/>
      <c r="E319" s="1662"/>
      <c r="F319" s="1662"/>
      <c r="G319" s="1662"/>
      <c r="H319" s="1662"/>
      <c r="I319" s="1662"/>
      <c r="J319" s="1662"/>
      <c r="K319" s="1662"/>
    </row>
    <row r="320" spans="1:12" s="317" customFormat="1" ht="21" customHeight="1" x14ac:dyDescent="0.35">
      <c r="A320" s="412"/>
      <c r="B320" s="492">
        <f>+B318+1</f>
        <v>223</v>
      </c>
      <c r="C320" s="365" t="s">
        <v>35</v>
      </c>
      <c r="D320" s="393" t="s">
        <v>646</v>
      </c>
      <c r="E320" s="368" t="s">
        <v>17</v>
      </c>
      <c r="F320" s="318">
        <v>15</v>
      </c>
      <c r="G320" s="661"/>
      <c r="H320" s="662"/>
      <c r="I320" s="379"/>
      <c r="J320" s="364"/>
      <c r="K320" s="364"/>
    </row>
    <row r="321" spans="1:12" s="317" customFormat="1" ht="21" customHeight="1" x14ac:dyDescent="0.35">
      <c r="A321" s="412"/>
      <c r="B321" s="492">
        <f>+B320+1</f>
        <v>224</v>
      </c>
      <c r="C321" s="365" t="s">
        <v>43</v>
      </c>
      <c r="D321" s="393" t="s">
        <v>647</v>
      </c>
      <c r="E321" s="368" t="s">
        <v>17</v>
      </c>
      <c r="F321" s="318">
        <v>15</v>
      </c>
      <c r="G321" s="661"/>
      <c r="H321" s="662"/>
      <c r="I321" s="379"/>
      <c r="J321" s="364"/>
      <c r="K321" s="364"/>
      <c r="L321" s="742"/>
    </row>
    <row r="322" spans="1:12" s="317" customFormat="1" ht="44.35" customHeight="1" x14ac:dyDescent="0.35">
      <c r="A322" s="363"/>
      <c r="B322" s="492">
        <f>+B321+1</f>
        <v>225</v>
      </c>
      <c r="C322" s="478" t="s">
        <v>1016</v>
      </c>
      <c r="D322" s="316" t="s">
        <v>207</v>
      </c>
      <c r="E322" s="362" t="s">
        <v>17</v>
      </c>
      <c r="F322" s="223">
        <v>6</v>
      </c>
      <c r="G322" s="650"/>
      <c r="H322" s="651"/>
      <c r="I322" s="364"/>
      <c r="J322" s="364"/>
      <c r="K322" s="364"/>
    </row>
    <row r="323" spans="1:12" s="317" customFormat="1" ht="19.5" customHeight="1" x14ac:dyDescent="0.35">
      <c r="A323" s="1566"/>
      <c r="B323" s="434"/>
      <c r="C323" s="435" t="s">
        <v>1</v>
      </c>
      <c r="D323" s="436" t="s">
        <v>550</v>
      </c>
      <c r="E323" s="433"/>
      <c r="F323" s="612"/>
      <c r="G323" s="991"/>
      <c r="H323" s="992"/>
      <c r="I323" s="435"/>
      <c r="J323" s="435"/>
      <c r="K323" s="435"/>
    </row>
    <row r="324" spans="1:12" s="317" customFormat="1" ht="43.5" customHeight="1" x14ac:dyDescent="0.35">
      <c r="A324" s="363"/>
      <c r="B324" s="336">
        <f>+B322+1</f>
        <v>226</v>
      </c>
      <c r="C324" s="365" t="s">
        <v>36</v>
      </c>
      <c r="D324" s="310" t="s">
        <v>207</v>
      </c>
      <c r="E324" s="362" t="s">
        <v>17</v>
      </c>
      <c r="F324" s="223">
        <v>3</v>
      </c>
      <c r="G324" s="650"/>
      <c r="H324" s="651"/>
      <c r="I324" s="364"/>
      <c r="J324" s="364"/>
      <c r="K324" s="364"/>
    </row>
    <row r="325" spans="1:12" s="317" customFormat="1" ht="21" customHeight="1" x14ac:dyDescent="0.35">
      <c r="A325" s="412"/>
      <c r="B325" s="492">
        <f>+B324+1</f>
        <v>227</v>
      </c>
      <c r="C325" s="365" t="s">
        <v>35</v>
      </c>
      <c r="D325" s="393" t="s">
        <v>150</v>
      </c>
      <c r="E325" s="368" t="s">
        <v>17</v>
      </c>
      <c r="F325" s="318">
        <v>15</v>
      </c>
      <c r="G325" s="661"/>
      <c r="H325" s="662"/>
      <c r="I325" s="379"/>
      <c r="J325" s="364"/>
      <c r="K325" s="364"/>
    </row>
    <row r="326" spans="1:12" s="317" customFormat="1" ht="21" customHeight="1" x14ac:dyDescent="0.35">
      <c r="A326" s="412"/>
      <c r="B326" s="492">
        <f>+B325+1</f>
        <v>228</v>
      </c>
      <c r="C326" s="365" t="s">
        <v>43</v>
      </c>
      <c r="D326" s="393" t="s">
        <v>646</v>
      </c>
      <c r="E326" s="368" t="s">
        <v>17</v>
      </c>
      <c r="F326" s="318">
        <v>15</v>
      </c>
      <c r="G326" s="661"/>
      <c r="H326" s="662"/>
      <c r="I326" s="379"/>
      <c r="J326" s="364"/>
      <c r="K326" s="364"/>
    </row>
    <row r="327" spans="1:12" s="317" customFormat="1" ht="21" customHeight="1" x14ac:dyDescent="0.35">
      <c r="A327" s="412"/>
      <c r="B327" s="492">
        <f>+B326+1</f>
        <v>229</v>
      </c>
      <c r="C327" s="365" t="s">
        <v>47</v>
      </c>
      <c r="D327" s="393" t="s">
        <v>647</v>
      </c>
      <c r="E327" s="368" t="s">
        <v>17</v>
      </c>
      <c r="F327" s="318">
        <v>15</v>
      </c>
      <c r="G327" s="661"/>
      <c r="H327" s="662"/>
      <c r="I327" s="379"/>
      <c r="J327" s="364"/>
      <c r="K327" s="364"/>
    </row>
    <row r="328" spans="1:12" s="317" customFormat="1" ht="21" customHeight="1" x14ac:dyDescent="0.35">
      <c r="A328" s="412"/>
      <c r="B328" s="492">
        <f>+B327+1</f>
        <v>230</v>
      </c>
      <c r="C328" s="365" t="s">
        <v>77</v>
      </c>
      <c r="D328" s="393" t="s">
        <v>151</v>
      </c>
      <c r="E328" s="368" t="s">
        <v>17</v>
      </c>
      <c r="F328" s="318">
        <v>15</v>
      </c>
      <c r="G328" s="661"/>
      <c r="H328" s="662"/>
      <c r="I328" s="379"/>
      <c r="J328" s="364"/>
      <c r="K328" s="364"/>
      <c r="L328" s="742"/>
    </row>
    <row r="329" spans="1:12" s="317" customFormat="1" ht="44.25" customHeight="1" x14ac:dyDescent="0.35">
      <c r="A329" s="1565"/>
      <c r="B329" s="480"/>
      <c r="C329" s="476" t="s">
        <v>1037</v>
      </c>
      <c r="D329" s="587" t="s">
        <v>1009</v>
      </c>
      <c r="E329" s="358"/>
      <c r="F329" s="221"/>
      <c r="G329" s="961"/>
      <c r="H329" s="962"/>
      <c r="I329" s="291"/>
      <c r="J329" s="291"/>
      <c r="K329" s="291"/>
    </row>
    <row r="330" spans="1:12" s="317" customFormat="1" ht="21" customHeight="1" x14ac:dyDescent="0.35">
      <c r="A330" s="412"/>
      <c r="B330" s="492">
        <f>+B328+1</f>
        <v>231</v>
      </c>
      <c r="C330" s="365" t="s">
        <v>1</v>
      </c>
      <c r="D330" s="393" t="s">
        <v>695</v>
      </c>
      <c r="E330" s="368" t="s">
        <v>17</v>
      </c>
      <c r="F330" s="318">
        <v>1</v>
      </c>
      <c r="G330" s="661"/>
      <c r="H330" s="662"/>
      <c r="I330" s="379"/>
      <c r="J330" s="364"/>
      <c r="K330" s="364"/>
    </row>
    <row r="331" spans="1:12" s="317" customFormat="1" ht="21" customHeight="1" x14ac:dyDescent="0.35">
      <c r="A331" s="412"/>
      <c r="B331" s="492">
        <f>+B330+1</f>
        <v>232</v>
      </c>
      <c r="C331" s="365" t="s">
        <v>2</v>
      </c>
      <c r="D331" s="393" t="s">
        <v>696</v>
      </c>
      <c r="E331" s="368" t="s">
        <v>17</v>
      </c>
      <c r="F331" s="318">
        <v>8</v>
      </c>
      <c r="G331" s="661"/>
      <c r="H331" s="662"/>
      <c r="I331" s="379"/>
      <c r="J331" s="364"/>
      <c r="K331" s="364"/>
    </row>
    <row r="332" spans="1:12" s="317" customFormat="1" ht="31.9" customHeight="1" x14ac:dyDescent="0.35">
      <c r="A332" s="618"/>
      <c r="B332" s="492">
        <f t="shared" ref="B332:B337" si="10">+B331+1</f>
        <v>233</v>
      </c>
      <c r="C332" s="365" t="s">
        <v>3</v>
      </c>
      <c r="D332" s="475" t="s">
        <v>697</v>
      </c>
      <c r="E332" s="362" t="s">
        <v>17</v>
      </c>
      <c r="F332" s="479">
        <v>1</v>
      </c>
      <c r="G332" s="652"/>
      <c r="H332" s="651"/>
      <c r="I332" s="367"/>
      <c r="J332" s="364"/>
      <c r="K332" s="364"/>
    </row>
    <row r="333" spans="1:12" s="160" customFormat="1" ht="19.149999999999999" customHeight="1" x14ac:dyDescent="0.35">
      <c r="A333" s="1662"/>
      <c r="B333" s="1662"/>
      <c r="C333" s="1662"/>
      <c r="D333" s="1662"/>
      <c r="E333" s="1662"/>
      <c r="F333" s="1662"/>
      <c r="G333" s="1662"/>
      <c r="H333" s="1662"/>
      <c r="I333" s="1662"/>
      <c r="J333" s="1662"/>
      <c r="K333" s="1662"/>
    </row>
    <row r="334" spans="1:12" s="317" customFormat="1" ht="22.5" customHeight="1" x14ac:dyDescent="0.35">
      <c r="A334" s="412"/>
      <c r="B334" s="492">
        <f>+B332+1</f>
        <v>234</v>
      </c>
      <c r="C334" s="365" t="s">
        <v>4</v>
      </c>
      <c r="D334" s="393" t="s">
        <v>698</v>
      </c>
      <c r="E334" s="368" t="s">
        <v>17</v>
      </c>
      <c r="F334" s="318">
        <v>1</v>
      </c>
      <c r="G334" s="661"/>
      <c r="H334" s="662"/>
      <c r="I334" s="379"/>
      <c r="J334" s="364"/>
      <c r="K334" s="364"/>
    </row>
    <row r="335" spans="1:12" s="317" customFormat="1" ht="33.85" customHeight="1" x14ac:dyDescent="0.35">
      <c r="A335" s="618"/>
      <c r="B335" s="492">
        <f t="shared" si="10"/>
        <v>235</v>
      </c>
      <c r="C335" s="365" t="s">
        <v>5</v>
      </c>
      <c r="D335" s="475" t="s">
        <v>699</v>
      </c>
      <c r="E335" s="362" t="s">
        <v>17</v>
      </c>
      <c r="F335" s="479">
        <v>1</v>
      </c>
      <c r="G335" s="652"/>
      <c r="H335" s="651"/>
      <c r="I335" s="367"/>
      <c r="J335" s="364"/>
      <c r="K335" s="364"/>
    </row>
    <row r="336" spans="1:12" s="317" customFormat="1" ht="33.85" customHeight="1" x14ac:dyDescent="0.35">
      <c r="A336" s="618"/>
      <c r="B336" s="492">
        <f t="shared" si="10"/>
        <v>236</v>
      </c>
      <c r="C336" s="365" t="s">
        <v>6</v>
      </c>
      <c r="D336" s="475" t="s">
        <v>700</v>
      </c>
      <c r="E336" s="362" t="s">
        <v>17</v>
      </c>
      <c r="F336" s="479">
        <v>1</v>
      </c>
      <c r="G336" s="652"/>
      <c r="H336" s="651"/>
      <c r="I336" s="367"/>
      <c r="J336" s="364"/>
      <c r="K336" s="364"/>
    </row>
    <row r="337" spans="1:12" s="317" customFormat="1" ht="22.5" customHeight="1" x14ac:dyDescent="0.35">
      <c r="A337" s="412"/>
      <c r="B337" s="492">
        <f t="shared" si="10"/>
        <v>237</v>
      </c>
      <c r="C337" s="365" t="s">
        <v>7</v>
      </c>
      <c r="D337" s="393" t="s">
        <v>1043</v>
      </c>
      <c r="E337" s="368" t="s">
        <v>17</v>
      </c>
      <c r="F337" s="318">
        <v>1</v>
      </c>
      <c r="G337" s="661"/>
      <c r="H337" s="662"/>
      <c r="I337" s="379"/>
      <c r="J337" s="364"/>
      <c r="K337" s="364"/>
    </row>
    <row r="338" spans="1:12" s="160" customFormat="1" ht="22.5" customHeight="1" x14ac:dyDescent="0.35">
      <c r="A338" s="1563"/>
      <c r="B338" s="220"/>
      <c r="C338" s="291" t="s">
        <v>8</v>
      </c>
      <c r="D338" s="315" t="s">
        <v>156</v>
      </c>
      <c r="E338" s="219"/>
      <c r="F338" s="966"/>
      <c r="G338" s="961"/>
      <c r="H338" s="962"/>
      <c r="I338" s="222"/>
      <c r="J338" s="222"/>
      <c r="K338" s="222"/>
    </row>
    <row r="339" spans="1:12" s="317" customFormat="1" ht="22.5" customHeight="1" x14ac:dyDescent="0.35">
      <c r="A339" s="412"/>
      <c r="B339" s="492">
        <f>+B337+1</f>
        <v>238</v>
      </c>
      <c r="C339" s="365" t="s">
        <v>435</v>
      </c>
      <c r="D339" s="393" t="s">
        <v>593</v>
      </c>
      <c r="E339" s="368" t="s">
        <v>17</v>
      </c>
      <c r="F339" s="318">
        <v>1</v>
      </c>
      <c r="G339" s="661"/>
      <c r="H339" s="662"/>
      <c r="I339" s="379"/>
      <c r="J339" s="364"/>
      <c r="K339" s="364"/>
    </row>
    <row r="340" spans="1:12" s="317" customFormat="1" ht="33.85" customHeight="1" x14ac:dyDescent="0.35">
      <c r="A340" s="618"/>
      <c r="B340" s="492">
        <f>+B339+1</f>
        <v>239</v>
      </c>
      <c r="C340" s="365" t="s">
        <v>441</v>
      </c>
      <c r="D340" s="475" t="s">
        <v>594</v>
      </c>
      <c r="E340" s="362" t="s">
        <v>17</v>
      </c>
      <c r="F340" s="479">
        <v>1</v>
      </c>
      <c r="G340" s="652"/>
      <c r="H340" s="651"/>
      <c r="I340" s="367"/>
      <c r="J340" s="364"/>
      <c r="K340" s="364"/>
    </row>
    <row r="341" spans="1:12" s="317" customFormat="1" ht="22.5" customHeight="1" x14ac:dyDescent="0.35">
      <c r="A341" s="412"/>
      <c r="B341" s="492">
        <f>+B340+1</f>
        <v>240</v>
      </c>
      <c r="C341" s="365" t="s">
        <v>436</v>
      </c>
      <c r="D341" s="393" t="s">
        <v>1577</v>
      </c>
      <c r="E341" s="368" t="s">
        <v>17</v>
      </c>
      <c r="F341" s="318">
        <v>2</v>
      </c>
      <c r="G341" s="661"/>
      <c r="H341" s="662"/>
      <c r="I341" s="379"/>
      <c r="J341" s="364"/>
      <c r="K341" s="364"/>
    </row>
    <row r="342" spans="1:12" s="317" customFormat="1" ht="22.5" customHeight="1" x14ac:dyDescent="0.35">
      <c r="A342" s="412"/>
      <c r="B342" s="492">
        <f>+B341+1</f>
        <v>241</v>
      </c>
      <c r="C342" s="365" t="s">
        <v>437</v>
      </c>
      <c r="D342" s="393" t="s">
        <v>595</v>
      </c>
      <c r="E342" s="368" t="s">
        <v>17</v>
      </c>
      <c r="F342" s="318">
        <v>2</v>
      </c>
      <c r="G342" s="661"/>
      <c r="H342" s="662"/>
      <c r="I342" s="379"/>
      <c r="J342" s="364"/>
      <c r="K342" s="364"/>
    </row>
    <row r="343" spans="1:12" s="160" customFormat="1" ht="22.5" customHeight="1" x14ac:dyDescent="0.35">
      <c r="A343" s="1564"/>
      <c r="B343" s="293"/>
      <c r="C343" s="354" t="s">
        <v>50</v>
      </c>
      <c r="D343" s="394" t="s">
        <v>120</v>
      </c>
      <c r="E343" s="292"/>
      <c r="F343" s="355"/>
      <c r="G343" s="956"/>
      <c r="H343" s="957"/>
      <c r="I343" s="958"/>
      <c r="J343" s="960"/>
      <c r="K343" s="960"/>
    </row>
    <row r="344" spans="1:12" s="317" customFormat="1" ht="22.5" customHeight="1" x14ac:dyDescent="0.35">
      <c r="A344" s="412"/>
      <c r="B344" s="492">
        <f>B342+1</f>
        <v>242</v>
      </c>
      <c r="C344" s="365" t="s">
        <v>51</v>
      </c>
      <c r="D344" s="393" t="s">
        <v>121</v>
      </c>
      <c r="E344" s="368" t="s">
        <v>17</v>
      </c>
      <c r="F344" s="318">
        <v>1</v>
      </c>
      <c r="G344" s="661"/>
      <c r="H344" s="662"/>
      <c r="I344" s="1011" t="s">
        <v>523</v>
      </c>
      <c r="J344" s="364"/>
      <c r="K344" s="364"/>
    </row>
    <row r="345" spans="1:12" s="317" customFormat="1" ht="22.5" customHeight="1" x14ac:dyDescent="0.35">
      <c r="A345" s="412"/>
      <c r="B345" s="492">
        <f>B344+1</f>
        <v>243</v>
      </c>
      <c r="C345" s="365" t="s">
        <v>52</v>
      </c>
      <c r="D345" s="393" t="s">
        <v>122</v>
      </c>
      <c r="E345" s="368" t="s">
        <v>17</v>
      </c>
      <c r="F345" s="318">
        <v>1</v>
      </c>
      <c r="G345" s="661"/>
      <c r="H345" s="662"/>
      <c r="I345" s="1011" t="s">
        <v>523</v>
      </c>
      <c r="J345" s="364"/>
      <c r="K345" s="364"/>
      <c r="L345" s="742"/>
    </row>
    <row r="346" spans="1:12" s="317" customFormat="1" ht="33.85" customHeight="1" x14ac:dyDescent="0.35">
      <c r="A346" s="618"/>
      <c r="B346" s="492">
        <f>B345+1</f>
        <v>244</v>
      </c>
      <c r="C346" s="223" t="s">
        <v>1038</v>
      </c>
      <c r="D346" s="475" t="s">
        <v>455</v>
      </c>
      <c r="E346" s="362" t="s">
        <v>17</v>
      </c>
      <c r="F346" s="479">
        <v>1</v>
      </c>
      <c r="G346" s="652"/>
      <c r="H346" s="651"/>
      <c r="I346" s="367"/>
      <c r="J346" s="364"/>
      <c r="K346" s="364"/>
    </row>
    <row r="347" spans="1:12" s="160" customFormat="1" ht="19.149999999999999" customHeight="1" x14ac:dyDescent="0.35">
      <c r="A347" s="1662"/>
      <c r="B347" s="1662"/>
      <c r="C347" s="1662"/>
      <c r="D347" s="1662"/>
      <c r="E347" s="1662"/>
      <c r="F347" s="1662"/>
      <c r="G347" s="1662"/>
      <c r="H347" s="1662"/>
      <c r="I347" s="1662"/>
      <c r="J347" s="1662"/>
      <c r="K347" s="1662"/>
    </row>
    <row r="348" spans="1:12" s="160" customFormat="1" ht="55.9" customHeight="1" x14ac:dyDescent="0.35">
      <c r="A348" s="1626"/>
      <c r="B348" s="218">
        <f>B346+1</f>
        <v>245</v>
      </c>
      <c r="C348" s="215" t="s">
        <v>1039</v>
      </c>
      <c r="D348" s="311" t="s">
        <v>548</v>
      </c>
      <c r="E348" s="274" t="s">
        <v>17</v>
      </c>
      <c r="F348" s="275">
        <v>1</v>
      </c>
      <c r="G348" s="652"/>
      <c r="H348" s="663"/>
      <c r="I348" s="264"/>
      <c r="J348" s="264"/>
      <c r="K348" s="264"/>
      <c r="L348" s="741"/>
    </row>
    <row r="349" spans="1:12" s="317" customFormat="1" ht="33.85" customHeight="1" x14ac:dyDescent="0.35">
      <c r="A349" s="618"/>
      <c r="B349" s="492">
        <f>B348+1</f>
        <v>246</v>
      </c>
      <c r="C349" s="223" t="s">
        <v>1040</v>
      </c>
      <c r="D349" s="475" t="s">
        <v>539</v>
      </c>
      <c r="E349" s="362" t="s">
        <v>17</v>
      </c>
      <c r="F349" s="479">
        <v>1</v>
      </c>
      <c r="G349" s="652"/>
      <c r="H349" s="651"/>
      <c r="I349" s="367"/>
      <c r="J349" s="364"/>
      <c r="K349" s="364"/>
    </row>
    <row r="350" spans="1:12" s="160" customFormat="1" ht="22.5" customHeight="1" x14ac:dyDescent="0.35">
      <c r="A350" s="1563"/>
      <c r="B350" s="220"/>
      <c r="C350" s="291" t="s">
        <v>1</v>
      </c>
      <c r="D350" s="315" t="s">
        <v>549</v>
      </c>
      <c r="E350" s="219"/>
      <c r="F350" s="221"/>
      <c r="G350" s="961"/>
      <c r="H350" s="962"/>
      <c r="I350" s="222"/>
      <c r="J350" s="222"/>
      <c r="K350" s="222"/>
    </row>
    <row r="351" spans="1:12" s="317" customFormat="1" ht="22.15" customHeight="1" x14ac:dyDescent="0.35">
      <c r="A351" s="412"/>
      <c r="B351" s="492">
        <f>+B349+1</f>
        <v>247</v>
      </c>
      <c r="C351" s="365" t="s">
        <v>36</v>
      </c>
      <c r="D351" s="393" t="s">
        <v>162</v>
      </c>
      <c r="E351" s="368" t="s">
        <v>14</v>
      </c>
      <c r="F351" s="318">
        <v>1</v>
      </c>
      <c r="G351" s="661"/>
      <c r="H351" s="662"/>
      <c r="I351" s="379"/>
      <c r="J351" s="364"/>
      <c r="K351" s="364"/>
    </row>
    <row r="352" spans="1:12" s="317" customFormat="1" ht="22.15" customHeight="1" x14ac:dyDescent="0.35">
      <c r="A352" s="412"/>
      <c r="B352" s="492">
        <f>+B351+1</f>
        <v>248</v>
      </c>
      <c r="C352" s="365" t="s">
        <v>35</v>
      </c>
      <c r="D352" s="393" t="s">
        <v>163</v>
      </c>
      <c r="E352" s="368" t="s">
        <v>17</v>
      </c>
      <c r="F352" s="318">
        <v>1</v>
      </c>
      <c r="G352" s="661"/>
      <c r="H352" s="662"/>
      <c r="I352" s="379"/>
      <c r="J352" s="364"/>
      <c r="K352" s="364"/>
    </row>
    <row r="353" spans="1:12" s="317" customFormat="1" ht="22.15" customHeight="1" x14ac:dyDescent="0.35">
      <c r="A353" s="412"/>
      <c r="B353" s="492">
        <f>+B352+1</f>
        <v>249</v>
      </c>
      <c r="C353" s="365" t="s">
        <v>43</v>
      </c>
      <c r="D353" s="393" t="s">
        <v>164</v>
      </c>
      <c r="E353" s="368" t="s">
        <v>17</v>
      </c>
      <c r="F353" s="318">
        <v>1</v>
      </c>
      <c r="G353" s="661"/>
      <c r="H353" s="662"/>
      <c r="I353" s="379"/>
      <c r="J353" s="364"/>
      <c r="K353" s="364"/>
      <c r="L353" s="742"/>
    </row>
    <row r="354" spans="1:12" s="160" customFormat="1" ht="22.5" customHeight="1" x14ac:dyDescent="0.35">
      <c r="A354" s="1563"/>
      <c r="B354" s="220"/>
      <c r="C354" s="221" t="s">
        <v>1041</v>
      </c>
      <c r="D354" s="315" t="s">
        <v>165</v>
      </c>
      <c r="E354" s="219"/>
      <c r="F354" s="221"/>
      <c r="G354" s="961"/>
      <c r="H354" s="962"/>
      <c r="I354" s="222"/>
      <c r="J354" s="222"/>
      <c r="K354" s="222"/>
    </row>
    <row r="355" spans="1:12" s="317" customFormat="1" ht="33.85" customHeight="1" x14ac:dyDescent="0.35">
      <c r="A355" s="618"/>
      <c r="B355" s="492">
        <f>+B353+1</f>
        <v>250</v>
      </c>
      <c r="C355" s="365" t="s">
        <v>1</v>
      </c>
      <c r="D355" s="475" t="s">
        <v>500</v>
      </c>
      <c r="E355" s="362" t="s">
        <v>17</v>
      </c>
      <c r="F355" s="479">
        <v>15</v>
      </c>
      <c r="G355" s="652"/>
      <c r="H355" s="651"/>
      <c r="I355" s="367"/>
      <c r="J355" s="364"/>
      <c r="K355" s="364"/>
    </row>
    <row r="356" spans="1:12" s="160" customFormat="1" ht="22.5" customHeight="1" x14ac:dyDescent="0.35">
      <c r="A356" s="1563"/>
      <c r="B356" s="220"/>
      <c r="C356" s="291" t="s">
        <v>2</v>
      </c>
      <c r="D356" s="315" t="s">
        <v>554</v>
      </c>
      <c r="E356" s="219"/>
      <c r="F356" s="221"/>
      <c r="G356" s="961"/>
      <c r="H356" s="962"/>
      <c r="I356" s="222"/>
      <c r="J356" s="222"/>
      <c r="K356" s="222"/>
    </row>
    <row r="357" spans="1:12" s="317" customFormat="1" ht="33.85" customHeight="1" x14ac:dyDescent="0.35">
      <c r="A357" s="618"/>
      <c r="B357" s="492">
        <f>+B355+1</f>
        <v>251</v>
      </c>
      <c r="C357" s="365" t="s">
        <v>34</v>
      </c>
      <c r="D357" s="475" t="s">
        <v>500</v>
      </c>
      <c r="E357" s="362" t="s">
        <v>17</v>
      </c>
      <c r="F357" s="479">
        <v>15</v>
      </c>
      <c r="G357" s="652"/>
      <c r="H357" s="651"/>
      <c r="I357" s="367"/>
      <c r="J357" s="364"/>
      <c r="K357" s="364"/>
    </row>
    <row r="358" spans="1:12" s="160" customFormat="1" ht="22.5" customHeight="1" x14ac:dyDescent="0.35">
      <c r="A358" s="1563"/>
      <c r="B358" s="220"/>
      <c r="C358" s="221" t="s">
        <v>1042</v>
      </c>
      <c r="D358" s="315" t="s">
        <v>166</v>
      </c>
      <c r="E358" s="219"/>
      <c r="F358" s="221"/>
      <c r="G358" s="961"/>
      <c r="H358" s="962"/>
      <c r="I358" s="222"/>
      <c r="J358" s="222"/>
      <c r="K358" s="222"/>
    </row>
    <row r="359" spans="1:12" s="317" customFormat="1" ht="33.85" customHeight="1" x14ac:dyDescent="0.35">
      <c r="A359" s="618"/>
      <c r="B359" s="492">
        <f>+B357+1</f>
        <v>252</v>
      </c>
      <c r="C359" s="365" t="s">
        <v>1</v>
      </c>
      <c r="D359" s="475" t="s">
        <v>167</v>
      </c>
      <c r="E359" s="362" t="s">
        <v>0</v>
      </c>
      <c r="F359" s="479">
        <v>1500</v>
      </c>
      <c r="G359" s="652"/>
      <c r="H359" s="651"/>
      <c r="I359" s="367"/>
      <c r="J359" s="364"/>
      <c r="K359" s="364"/>
    </row>
    <row r="360" spans="1:12" s="160" customFormat="1" ht="19.149999999999999" customHeight="1" x14ac:dyDescent="0.35">
      <c r="A360" s="1662"/>
      <c r="B360" s="1662"/>
      <c r="C360" s="1662"/>
      <c r="D360" s="1662"/>
      <c r="E360" s="1662"/>
      <c r="F360" s="1662"/>
      <c r="G360" s="1662"/>
      <c r="H360" s="1662"/>
      <c r="I360" s="1662"/>
      <c r="J360" s="1662"/>
      <c r="K360" s="1662"/>
    </row>
    <row r="361" spans="1:12" s="160" customFormat="1" ht="22.15" customHeight="1" x14ac:dyDescent="0.35">
      <c r="A361" s="1563"/>
      <c r="B361" s="220"/>
      <c r="C361" s="291" t="s">
        <v>2</v>
      </c>
      <c r="D361" s="315" t="s">
        <v>555</v>
      </c>
      <c r="E361" s="219"/>
      <c r="F361" s="221"/>
      <c r="G361" s="961"/>
      <c r="H361" s="962"/>
      <c r="I361" s="222"/>
      <c r="J361" s="222"/>
      <c r="K361" s="222"/>
    </row>
    <row r="362" spans="1:12" s="317" customFormat="1" ht="30" customHeight="1" x14ac:dyDescent="0.35">
      <c r="A362" s="618"/>
      <c r="B362" s="492">
        <f>+B359+1</f>
        <v>253</v>
      </c>
      <c r="C362" s="365" t="s">
        <v>34</v>
      </c>
      <c r="D362" s="475" t="s">
        <v>167</v>
      </c>
      <c r="E362" s="362" t="s">
        <v>0</v>
      </c>
      <c r="F362" s="479">
        <v>2000</v>
      </c>
      <c r="G362" s="652"/>
      <c r="H362" s="651"/>
      <c r="I362" s="367"/>
      <c r="J362" s="364"/>
      <c r="K362" s="364"/>
      <c r="L362" s="742"/>
    </row>
    <row r="363" spans="1:12" s="317" customFormat="1" ht="22.15" customHeight="1" x14ac:dyDescent="0.35">
      <c r="A363" s="1565"/>
      <c r="B363" s="243"/>
      <c r="C363" s="221" t="s">
        <v>1044</v>
      </c>
      <c r="D363" s="315" t="s">
        <v>169</v>
      </c>
      <c r="E363" s="358"/>
      <c r="F363" s="226"/>
      <c r="G363" s="961"/>
      <c r="H363" s="962"/>
      <c r="I363" s="291"/>
      <c r="J363" s="291"/>
      <c r="K363" s="291"/>
    </row>
    <row r="364" spans="1:12" s="317" customFormat="1" ht="21" customHeight="1" x14ac:dyDescent="0.35">
      <c r="A364" s="412"/>
      <c r="B364" s="492">
        <f>+B362+1</f>
        <v>254</v>
      </c>
      <c r="C364" s="365" t="s">
        <v>1</v>
      </c>
      <c r="D364" s="393" t="s">
        <v>1348</v>
      </c>
      <c r="E364" s="368" t="s">
        <v>0</v>
      </c>
      <c r="F364" s="318">
        <v>612</v>
      </c>
      <c r="G364" s="661"/>
      <c r="H364" s="662"/>
      <c r="I364" s="379"/>
      <c r="J364" s="364"/>
      <c r="K364" s="364"/>
    </row>
    <row r="365" spans="1:12" s="317" customFormat="1" ht="30" customHeight="1" x14ac:dyDescent="0.35">
      <c r="A365" s="618"/>
      <c r="B365" s="492">
        <f>+B364+1</f>
        <v>255</v>
      </c>
      <c r="C365" s="365" t="s">
        <v>2</v>
      </c>
      <c r="D365" s="475" t="s">
        <v>170</v>
      </c>
      <c r="E365" s="362" t="s">
        <v>0</v>
      </c>
      <c r="F365" s="479">
        <v>1900</v>
      </c>
      <c r="G365" s="652"/>
      <c r="H365" s="651"/>
      <c r="I365" s="367"/>
      <c r="J365" s="364"/>
      <c r="K365" s="364"/>
    </row>
    <row r="366" spans="1:12" s="317" customFormat="1" ht="22.15" customHeight="1" x14ac:dyDescent="0.35">
      <c r="A366" s="1565"/>
      <c r="B366" s="243"/>
      <c r="C366" s="291" t="s">
        <v>3</v>
      </c>
      <c r="D366" s="315" t="s">
        <v>556</v>
      </c>
      <c r="E366" s="358"/>
      <c r="F366" s="226"/>
      <c r="G366" s="961"/>
      <c r="H366" s="962"/>
      <c r="I366" s="291"/>
      <c r="J366" s="291"/>
      <c r="K366" s="291"/>
    </row>
    <row r="367" spans="1:12" s="317" customFormat="1" ht="21" customHeight="1" x14ac:dyDescent="0.35">
      <c r="A367" s="412"/>
      <c r="B367" s="492">
        <f>+B365+1</f>
        <v>256</v>
      </c>
      <c r="C367" s="365" t="s">
        <v>32</v>
      </c>
      <c r="D367" s="393" t="s">
        <v>1348</v>
      </c>
      <c r="E367" s="368" t="s">
        <v>0</v>
      </c>
      <c r="F367" s="318">
        <v>30</v>
      </c>
      <c r="G367" s="661"/>
      <c r="H367" s="662"/>
      <c r="I367" s="379"/>
      <c r="J367" s="364"/>
      <c r="K367" s="364"/>
    </row>
    <row r="368" spans="1:12" s="317" customFormat="1" ht="30" customHeight="1" x14ac:dyDescent="0.35">
      <c r="A368" s="618"/>
      <c r="B368" s="492">
        <f>+B367+1</f>
        <v>257</v>
      </c>
      <c r="C368" s="365" t="s">
        <v>31</v>
      </c>
      <c r="D368" s="475" t="s">
        <v>170</v>
      </c>
      <c r="E368" s="362" t="s">
        <v>0</v>
      </c>
      <c r="F368" s="479">
        <v>1000</v>
      </c>
      <c r="G368" s="652"/>
      <c r="H368" s="651"/>
      <c r="I368" s="367"/>
      <c r="J368" s="364"/>
      <c r="K368" s="364"/>
      <c r="L368" s="742"/>
    </row>
    <row r="369" spans="1:12" s="317" customFormat="1" ht="22.15" customHeight="1" x14ac:dyDescent="0.35">
      <c r="A369" s="1565"/>
      <c r="B369" s="480"/>
      <c r="C369" s="221" t="s">
        <v>1045</v>
      </c>
      <c r="D369" s="315" t="s">
        <v>1047</v>
      </c>
      <c r="E369" s="358"/>
      <c r="F369" s="226"/>
      <c r="G369" s="961"/>
      <c r="H369" s="962"/>
      <c r="I369" s="291"/>
      <c r="J369" s="291"/>
      <c r="K369" s="291"/>
    </row>
    <row r="370" spans="1:12" s="317" customFormat="1" ht="21" customHeight="1" x14ac:dyDescent="0.35">
      <c r="A370" s="412"/>
      <c r="B370" s="492">
        <f>+B368+1</f>
        <v>258</v>
      </c>
      <c r="C370" s="365" t="s">
        <v>1</v>
      </c>
      <c r="D370" s="393" t="s">
        <v>597</v>
      </c>
      <c r="E370" s="368" t="s">
        <v>17</v>
      </c>
      <c r="F370" s="318">
        <v>69</v>
      </c>
      <c r="G370" s="661"/>
      <c r="H370" s="662"/>
      <c r="I370" s="379"/>
      <c r="J370" s="364"/>
      <c r="K370" s="364"/>
      <c r="L370" s="370"/>
    </row>
    <row r="371" spans="1:12" s="317" customFormat="1" ht="30" customHeight="1" x14ac:dyDescent="0.35">
      <c r="A371" s="618"/>
      <c r="B371" s="492">
        <f>+B370+1</f>
        <v>259</v>
      </c>
      <c r="C371" s="365" t="s">
        <v>2</v>
      </c>
      <c r="D371" s="475" t="s">
        <v>1048</v>
      </c>
      <c r="E371" s="362" t="s">
        <v>17</v>
      </c>
      <c r="F371" s="479">
        <v>30</v>
      </c>
      <c r="G371" s="652"/>
      <c r="H371" s="651"/>
      <c r="I371" s="367"/>
      <c r="J371" s="364"/>
      <c r="K371" s="364"/>
    </row>
    <row r="372" spans="1:12" s="317" customFormat="1" ht="18.75" customHeight="1" x14ac:dyDescent="0.35">
      <c r="A372" s="1565"/>
      <c r="B372" s="243"/>
      <c r="C372" s="221" t="s">
        <v>1046</v>
      </c>
      <c r="D372" s="315" t="s">
        <v>746</v>
      </c>
      <c r="E372" s="358"/>
      <c r="F372" s="226"/>
      <c r="G372" s="961"/>
      <c r="H372" s="962"/>
      <c r="I372" s="291"/>
      <c r="J372" s="291"/>
      <c r="K372" s="291"/>
      <c r="L372" s="742"/>
    </row>
    <row r="373" spans="1:12" s="317" customFormat="1" ht="30" customHeight="1" x14ac:dyDescent="0.35">
      <c r="A373" s="618"/>
      <c r="B373" s="492">
        <f>+B371+1</f>
        <v>260</v>
      </c>
      <c r="C373" s="365" t="s">
        <v>1</v>
      </c>
      <c r="D373" s="475" t="s">
        <v>744</v>
      </c>
      <c r="E373" s="362" t="s">
        <v>17</v>
      </c>
      <c r="F373" s="479">
        <v>231</v>
      </c>
      <c r="G373" s="652"/>
      <c r="H373" s="651"/>
      <c r="I373" s="367"/>
      <c r="J373" s="364"/>
      <c r="K373" s="364"/>
    </row>
    <row r="374" spans="1:12" s="317" customFormat="1" ht="30" customHeight="1" x14ac:dyDescent="0.35">
      <c r="A374" s="618"/>
      <c r="B374" s="492">
        <f>+B373+1</f>
        <v>261</v>
      </c>
      <c r="C374" s="365" t="s">
        <v>2</v>
      </c>
      <c r="D374" s="475" t="s">
        <v>745</v>
      </c>
      <c r="E374" s="362" t="s">
        <v>17</v>
      </c>
      <c r="F374" s="479">
        <v>186</v>
      </c>
      <c r="G374" s="652"/>
      <c r="H374" s="651"/>
      <c r="I374" s="367"/>
      <c r="J374" s="364"/>
      <c r="K374" s="364"/>
    </row>
    <row r="375" spans="1:12" s="160" customFormat="1" ht="19.149999999999999" customHeight="1" x14ac:dyDescent="0.35">
      <c r="A375" s="1662"/>
      <c r="B375" s="1662"/>
      <c r="C375" s="1662"/>
      <c r="D375" s="1662"/>
      <c r="E375" s="1662"/>
      <c r="F375" s="1662"/>
      <c r="G375" s="1662"/>
      <c r="H375" s="1662"/>
      <c r="I375" s="1662"/>
      <c r="J375" s="1662"/>
      <c r="K375" s="1662"/>
    </row>
    <row r="376" spans="1:12" s="317" customFormat="1" ht="31.9" customHeight="1" x14ac:dyDescent="0.35">
      <c r="A376" s="1565"/>
      <c r="B376" s="480"/>
      <c r="C376" s="221" t="s">
        <v>1528</v>
      </c>
      <c r="D376" s="315" t="s">
        <v>747</v>
      </c>
      <c r="E376" s="358"/>
      <c r="F376" s="226"/>
      <c r="G376" s="961"/>
      <c r="H376" s="962"/>
      <c r="I376" s="291"/>
      <c r="J376" s="291"/>
      <c r="K376" s="291"/>
      <c r="L376" s="742"/>
    </row>
    <row r="377" spans="1:12" s="317" customFormat="1" ht="61.15" customHeight="1" x14ac:dyDescent="0.35">
      <c r="A377" s="363"/>
      <c r="B377" s="336">
        <f>+B374+1</f>
        <v>262</v>
      </c>
      <c r="C377" s="365" t="s">
        <v>1</v>
      </c>
      <c r="D377" s="313" t="s">
        <v>973</v>
      </c>
      <c r="E377" s="362" t="s">
        <v>17</v>
      </c>
      <c r="F377" s="197">
        <v>6</v>
      </c>
      <c r="G377" s="652"/>
      <c r="H377" s="663"/>
      <c r="I377" s="367"/>
      <c r="J377" s="367"/>
      <c r="K377" s="364"/>
    </row>
    <row r="378" spans="1:12" s="317" customFormat="1" ht="57" customHeight="1" x14ac:dyDescent="0.35">
      <c r="A378" s="363"/>
      <c r="B378" s="336">
        <f>+B377+1</f>
        <v>263</v>
      </c>
      <c r="C378" s="365" t="s">
        <v>36</v>
      </c>
      <c r="D378" s="313" t="s">
        <v>974</v>
      </c>
      <c r="E378" s="362" t="s">
        <v>17</v>
      </c>
      <c r="F378" s="197">
        <v>6</v>
      </c>
      <c r="G378" s="652"/>
      <c r="H378" s="663"/>
      <c r="I378" s="367"/>
      <c r="J378" s="367"/>
      <c r="K378" s="364"/>
    </row>
    <row r="379" spans="1:12" s="317" customFormat="1" ht="52.5" customHeight="1" x14ac:dyDescent="0.35">
      <c r="A379" s="363"/>
      <c r="B379" s="492">
        <f>+B378+1</f>
        <v>264</v>
      </c>
      <c r="C379" s="365" t="s">
        <v>2</v>
      </c>
      <c r="D379" s="313" t="s">
        <v>977</v>
      </c>
      <c r="E379" s="362" t="s">
        <v>17</v>
      </c>
      <c r="F379" s="197">
        <v>9</v>
      </c>
      <c r="G379" s="652"/>
      <c r="H379" s="663"/>
      <c r="I379" s="367"/>
      <c r="J379" s="367"/>
      <c r="K379" s="364"/>
    </row>
    <row r="380" spans="1:12" s="317" customFormat="1" ht="56.25" customHeight="1" x14ac:dyDescent="0.35">
      <c r="A380" s="363"/>
      <c r="B380" s="492">
        <f>+B379+1</f>
        <v>265</v>
      </c>
      <c r="C380" s="365" t="s">
        <v>34</v>
      </c>
      <c r="D380" s="313" t="s">
        <v>976</v>
      </c>
      <c r="E380" s="362" t="s">
        <v>17</v>
      </c>
      <c r="F380" s="479">
        <v>6</v>
      </c>
      <c r="G380" s="652"/>
      <c r="H380" s="663"/>
      <c r="I380" s="367"/>
      <c r="J380" s="367"/>
      <c r="K380" s="364"/>
      <c r="L380" s="742"/>
    </row>
    <row r="381" spans="1:12" s="317" customFormat="1" ht="21" customHeight="1" x14ac:dyDescent="0.35">
      <c r="A381" s="1565"/>
      <c r="B381" s="243"/>
      <c r="C381" s="221" t="s">
        <v>1529</v>
      </c>
      <c r="D381" s="315" t="s">
        <v>607</v>
      </c>
      <c r="E381" s="358"/>
      <c r="F381" s="221"/>
      <c r="G381" s="961"/>
      <c r="H381" s="962"/>
      <c r="I381" s="291"/>
      <c r="J381" s="291"/>
      <c r="K381" s="291"/>
    </row>
    <row r="382" spans="1:12" s="317" customFormat="1" ht="31.9" customHeight="1" x14ac:dyDescent="0.35">
      <c r="A382" s="618"/>
      <c r="B382" s="492">
        <f>+B380+1</f>
        <v>266</v>
      </c>
      <c r="C382" s="365" t="s">
        <v>1</v>
      </c>
      <c r="D382" s="475" t="s">
        <v>1349</v>
      </c>
      <c r="E382" s="362" t="s">
        <v>17</v>
      </c>
      <c r="F382" s="479">
        <v>36</v>
      </c>
      <c r="G382" s="652"/>
      <c r="H382" s="651"/>
      <c r="I382" s="367"/>
      <c r="J382" s="364"/>
      <c r="K382" s="364"/>
    </row>
    <row r="383" spans="1:12" s="317" customFormat="1" ht="31.9" customHeight="1" x14ac:dyDescent="0.35">
      <c r="A383" s="618"/>
      <c r="B383" s="492">
        <f>+B382+1</f>
        <v>267</v>
      </c>
      <c r="C383" s="365" t="s">
        <v>2</v>
      </c>
      <c r="D383" s="475" t="s">
        <v>1105</v>
      </c>
      <c r="E383" s="362" t="s">
        <v>14</v>
      </c>
      <c r="F383" s="479">
        <v>1</v>
      </c>
      <c r="G383" s="652"/>
      <c r="H383" s="651"/>
      <c r="I383" s="367"/>
      <c r="J383" s="364"/>
      <c r="K383" s="364"/>
    </row>
    <row r="384" spans="1:12" s="160" customFormat="1" ht="19.149999999999999" customHeight="1" x14ac:dyDescent="0.35">
      <c r="A384" s="1662"/>
      <c r="B384" s="1662"/>
      <c r="C384" s="1662"/>
      <c r="D384" s="1662"/>
      <c r="E384" s="1662"/>
      <c r="F384" s="1662"/>
      <c r="G384" s="1662"/>
      <c r="H384" s="1662"/>
      <c r="I384" s="1662"/>
      <c r="J384" s="1662"/>
      <c r="K384" s="1662"/>
    </row>
    <row r="385" spans="1:12" s="317" customFormat="1" ht="21" customHeight="1" x14ac:dyDescent="0.35">
      <c r="A385" s="1565"/>
      <c r="B385" s="243"/>
      <c r="C385" s="291" t="s">
        <v>3</v>
      </c>
      <c r="D385" s="315" t="s">
        <v>558</v>
      </c>
      <c r="E385" s="358"/>
      <c r="F385" s="221"/>
      <c r="G385" s="961"/>
      <c r="H385" s="962"/>
      <c r="I385" s="291"/>
      <c r="J385" s="291"/>
      <c r="K385" s="291"/>
    </row>
    <row r="386" spans="1:12" s="317" customFormat="1" ht="20.65" customHeight="1" x14ac:dyDescent="0.35">
      <c r="A386" s="412"/>
      <c r="B386" s="492">
        <f>+B383+1</f>
        <v>268</v>
      </c>
      <c r="C386" s="365" t="s">
        <v>32</v>
      </c>
      <c r="D386" s="393" t="s">
        <v>648</v>
      </c>
      <c r="E386" s="368" t="s">
        <v>17</v>
      </c>
      <c r="F386" s="318">
        <v>15</v>
      </c>
      <c r="G386" s="661"/>
      <c r="H386" s="662"/>
      <c r="I386" s="379"/>
      <c r="J386" s="364"/>
      <c r="K386" s="364"/>
    </row>
    <row r="387" spans="1:12" s="317" customFormat="1" ht="20.65" customHeight="1" x14ac:dyDescent="0.35">
      <c r="A387" s="412"/>
      <c r="B387" s="492">
        <f>+B386+1</f>
        <v>269</v>
      </c>
      <c r="C387" s="365" t="s">
        <v>31</v>
      </c>
      <c r="D387" s="393" t="s">
        <v>649</v>
      </c>
      <c r="E387" s="368" t="s">
        <v>17</v>
      </c>
      <c r="F387" s="318">
        <v>15</v>
      </c>
      <c r="G387" s="661"/>
      <c r="H387" s="662"/>
      <c r="I387" s="379"/>
      <c r="J387" s="364"/>
      <c r="K387" s="364"/>
    </row>
    <row r="388" spans="1:12" s="317" customFormat="1" ht="28.25" customHeight="1" x14ac:dyDescent="0.35">
      <c r="A388" s="618"/>
      <c r="B388" s="492">
        <f>+B387+1</f>
        <v>270</v>
      </c>
      <c r="C388" s="365" t="s">
        <v>30</v>
      </c>
      <c r="D388" s="475" t="s">
        <v>650</v>
      </c>
      <c r="E388" s="362" t="s">
        <v>17</v>
      </c>
      <c r="F388" s="479">
        <v>15</v>
      </c>
      <c r="G388" s="652"/>
      <c r="H388" s="651"/>
      <c r="I388" s="367"/>
      <c r="J388" s="364"/>
      <c r="K388" s="364"/>
    </row>
    <row r="389" spans="1:12" s="317" customFormat="1" ht="28.25" customHeight="1" x14ac:dyDescent="0.35">
      <c r="A389" s="618"/>
      <c r="B389" s="492">
        <f>+B388+1</f>
        <v>271</v>
      </c>
      <c r="C389" s="365" t="s">
        <v>101</v>
      </c>
      <c r="D389" s="475" t="s">
        <v>1350</v>
      </c>
      <c r="E389" s="362" t="s">
        <v>17</v>
      </c>
      <c r="F389" s="479">
        <v>15</v>
      </c>
      <c r="G389" s="652"/>
      <c r="H389" s="651"/>
      <c r="I389" s="367"/>
      <c r="J389" s="364"/>
      <c r="K389" s="364"/>
    </row>
    <row r="390" spans="1:12" s="317" customFormat="1" ht="28.25" customHeight="1" x14ac:dyDescent="0.35">
      <c r="A390" s="618"/>
      <c r="B390" s="492">
        <f>+B389+1</f>
        <v>272</v>
      </c>
      <c r="C390" s="365" t="s">
        <v>239</v>
      </c>
      <c r="D390" s="475" t="s">
        <v>651</v>
      </c>
      <c r="E390" s="362" t="s">
        <v>17</v>
      </c>
      <c r="F390" s="479">
        <v>15</v>
      </c>
      <c r="G390" s="652"/>
      <c r="H390" s="651"/>
      <c r="I390" s="367"/>
      <c r="J390" s="364"/>
      <c r="K390" s="364"/>
      <c r="L390" s="742"/>
    </row>
    <row r="391" spans="1:12" s="317" customFormat="1" ht="21" customHeight="1" x14ac:dyDescent="0.35">
      <c r="A391" s="1565"/>
      <c r="B391" s="243"/>
      <c r="C391" s="221" t="s">
        <v>1530</v>
      </c>
      <c r="D391" s="315" t="s">
        <v>1490</v>
      </c>
      <c r="E391" s="358"/>
      <c r="F391" s="221"/>
      <c r="G391" s="961"/>
      <c r="H391" s="962"/>
      <c r="I391" s="291"/>
      <c r="J391" s="291"/>
      <c r="K391" s="291"/>
    </row>
    <row r="392" spans="1:12" s="317" customFormat="1" ht="20.65" customHeight="1" x14ac:dyDescent="0.35">
      <c r="A392" s="412"/>
      <c r="B392" s="492">
        <f>+B390+1</f>
        <v>273</v>
      </c>
      <c r="C392" s="365" t="s">
        <v>1</v>
      </c>
      <c r="D392" s="393" t="s">
        <v>171</v>
      </c>
      <c r="E392" s="368" t="s">
        <v>0</v>
      </c>
      <c r="F392" s="318">
        <v>750</v>
      </c>
      <c r="G392" s="661"/>
      <c r="H392" s="662"/>
      <c r="I392" s="379"/>
      <c r="J392" s="364"/>
      <c r="K392" s="364"/>
    </row>
    <row r="393" spans="1:12" s="317" customFormat="1" ht="20.65" customHeight="1" x14ac:dyDescent="0.35">
      <c r="A393" s="412"/>
      <c r="B393" s="492">
        <f>+B392+1</f>
        <v>274</v>
      </c>
      <c r="C393" s="365" t="s">
        <v>2</v>
      </c>
      <c r="D393" s="393" t="s">
        <v>172</v>
      </c>
      <c r="E393" s="368" t="s">
        <v>14</v>
      </c>
      <c r="F393" s="318">
        <v>1</v>
      </c>
      <c r="G393" s="661"/>
      <c r="H393" s="662"/>
      <c r="I393" s="367"/>
      <c r="J393" s="364"/>
      <c r="K393" s="364"/>
    </row>
    <row r="394" spans="1:12" s="317" customFormat="1" ht="21" customHeight="1" x14ac:dyDescent="0.35">
      <c r="A394" s="1565"/>
      <c r="B394" s="243"/>
      <c r="C394" s="291" t="s">
        <v>3</v>
      </c>
      <c r="D394" s="315" t="s">
        <v>559</v>
      </c>
      <c r="E394" s="358"/>
      <c r="F394" s="221"/>
      <c r="G394" s="961"/>
      <c r="H394" s="962"/>
      <c r="I394" s="291"/>
      <c r="J394" s="291"/>
      <c r="K394" s="291"/>
    </row>
    <row r="395" spans="1:12" s="317" customFormat="1" ht="20.65" customHeight="1" x14ac:dyDescent="0.35">
      <c r="A395" s="412"/>
      <c r="B395" s="492">
        <f>+B393+1</f>
        <v>275</v>
      </c>
      <c r="C395" s="365" t="s">
        <v>32</v>
      </c>
      <c r="D395" s="393" t="s">
        <v>171</v>
      </c>
      <c r="E395" s="368" t="s">
        <v>0</v>
      </c>
      <c r="F395" s="318">
        <v>1000</v>
      </c>
      <c r="G395" s="661"/>
      <c r="H395" s="662"/>
      <c r="I395" s="379"/>
      <c r="J395" s="364"/>
      <c r="K395" s="364"/>
    </row>
    <row r="396" spans="1:12" s="317" customFormat="1" ht="28.25" customHeight="1" x14ac:dyDescent="0.35">
      <c r="A396" s="618"/>
      <c r="B396" s="492">
        <f>+B395+1</f>
        <v>276</v>
      </c>
      <c r="C396" s="365" t="s">
        <v>31</v>
      </c>
      <c r="D396" s="475" t="s">
        <v>1003</v>
      </c>
      <c r="E396" s="362" t="s">
        <v>14</v>
      </c>
      <c r="F396" s="479">
        <v>1</v>
      </c>
      <c r="G396" s="652"/>
      <c r="H396" s="651"/>
      <c r="I396" s="367"/>
      <c r="J396" s="364"/>
      <c r="K396" s="364"/>
      <c r="L396" s="742"/>
    </row>
    <row r="397" spans="1:12" s="317" customFormat="1" ht="21" customHeight="1" x14ac:dyDescent="0.35">
      <c r="A397" s="1565"/>
      <c r="B397" s="480"/>
      <c r="C397" s="221" t="s">
        <v>1531</v>
      </c>
      <c r="D397" s="315" t="s">
        <v>560</v>
      </c>
      <c r="E397" s="358"/>
      <c r="F397" s="221"/>
      <c r="G397" s="961"/>
      <c r="H397" s="962"/>
      <c r="I397" s="291"/>
      <c r="J397" s="291"/>
      <c r="K397" s="291"/>
    </row>
    <row r="398" spans="1:12" s="317" customFormat="1" ht="51" customHeight="1" x14ac:dyDescent="0.35">
      <c r="A398" s="363"/>
      <c r="B398" s="492">
        <f>+B396+1</f>
        <v>277</v>
      </c>
      <c r="C398" s="365" t="s">
        <v>1</v>
      </c>
      <c r="D398" s="310" t="s">
        <v>1351</v>
      </c>
      <c r="E398" s="362" t="s">
        <v>14</v>
      </c>
      <c r="F398" s="223">
        <v>1</v>
      </c>
      <c r="G398" s="650"/>
      <c r="H398" s="651"/>
      <c r="I398" s="367"/>
      <c r="J398" s="367"/>
      <c r="K398" s="364"/>
    </row>
    <row r="399" spans="1:12" s="160" customFormat="1" ht="19.149999999999999" customHeight="1" x14ac:dyDescent="0.35">
      <c r="A399" s="1662"/>
      <c r="B399" s="1662"/>
      <c r="C399" s="1662"/>
      <c r="D399" s="1662"/>
      <c r="E399" s="1662"/>
      <c r="F399" s="1662"/>
      <c r="G399" s="1662"/>
      <c r="H399" s="1662"/>
      <c r="I399" s="1662"/>
      <c r="J399" s="1662"/>
      <c r="K399" s="1662"/>
    </row>
    <row r="400" spans="1:12" s="317" customFormat="1" ht="22.5" customHeight="1" x14ac:dyDescent="0.35">
      <c r="A400" s="1565"/>
      <c r="B400" s="243"/>
      <c r="C400" s="221" t="s">
        <v>1532</v>
      </c>
      <c r="D400" s="315" t="s">
        <v>168</v>
      </c>
      <c r="E400" s="358"/>
      <c r="F400" s="221"/>
      <c r="G400" s="961"/>
      <c r="H400" s="962"/>
      <c r="I400" s="291"/>
      <c r="J400" s="291"/>
      <c r="K400" s="291"/>
    </row>
    <row r="401" spans="1:12" s="317" customFormat="1" ht="45" customHeight="1" x14ac:dyDescent="0.35">
      <c r="A401" s="363"/>
      <c r="B401" s="492">
        <f>+B398+1</f>
        <v>278</v>
      </c>
      <c r="C401" s="365" t="s">
        <v>1</v>
      </c>
      <c r="D401" s="310" t="s">
        <v>456</v>
      </c>
      <c r="E401" s="362" t="s">
        <v>14</v>
      </c>
      <c r="F401" s="223">
        <v>1</v>
      </c>
      <c r="G401" s="650"/>
      <c r="H401" s="651"/>
      <c r="I401" s="367"/>
      <c r="J401" s="367"/>
      <c r="K401" s="364"/>
    </row>
    <row r="402" spans="1:12" s="317" customFormat="1" ht="45" customHeight="1" x14ac:dyDescent="0.35">
      <c r="A402" s="363"/>
      <c r="B402" s="492">
        <f>+B401+1</f>
        <v>279</v>
      </c>
      <c r="C402" s="365" t="s">
        <v>2</v>
      </c>
      <c r="D402" s="310" t="s">
        <v>502</v>
      </c>
      <c r="E402" s="362" t="s">
        <v>14</v>
      </c>
      <c r="F402" s="223">
        <v>1</v>
      </c>
      <c r="G402" s="650"/>
      <c r="H402" s="651"/>
      <c r="I402" s="367"/>
      <c r="J402" s="367"/>
      <c r="K402" s="364"/>
    </row>
    <row r="403" spans="1:12" s="317" customFormat="1" ht="31.9" customHeight="1" x14ac:dyDescent="0.35">
      <c r="A403" s="618"/>
      <c r="B403" s="492">
        <f>+B402+1</f>
        <v>280</v>
      </c>
      <c r="C403" s="365" t="s">
        <v>3</v>
      </c>
      <c r="D403" s="475" t="s">
        <v>532</v>
      </c>
      <c r="E403" s="362" t="s">
        <v>14</v>
      </c>
      <c r="F403" s="479">
        <v>1</v>
      </c>
      <c r="G403" s="652"/>
      <c r="H403" s="651"/>
      <c r="I403" s="367"/>
      <c r="J403" s="364"/>
      <c r="K403" s="364"/>
    </row>
    <row r="404" spans="1:12" s="317" customFormat="1" ht="127.5" customHeight="1" x14ac:dyDescent="0.35">
      <c r="A404" s="363"/>
      <c r="B404" s="492">
        <f>+B403+1</f>
        <v>281</v>
      </c>
      <c r="C404" s="365" t="s">
        <v>4</v>
      </c>
      <c r="D404" s="310" t="s">
        <v>457</v>
      </c>
      <c r="E404" s="369" t="s">
        <v>14</v>
      </c>
      <c r="F404" s="223">
        <v>1</v>
      </c>
      <c r="G404" s="650"/>
      <c r="H404" s="663"/>
      <c r="I404" s="367"/>
      <c r="J404" s="367"/>
      <c r="K404" s="364"/>
    </row>
    <row r="405" spans="1:12" s="317" customFormat="1" ht="18" customHeight="1" x14ac:dyDescent="0.35">
      <c r="A405" s="1565"/>
      <c r="B405" s="243"/>
      <c r="C405" s="291" t="s">
        <v>5</v>
      </c>
      <c r="D405" s="315" t="s">
        <v>561</v>
      </c>
      <c r="E405" s="358"/>
      <c r="F405" s="221"/>
      <c r="G405" s="961"/>
      <c r="H405" s="962"/>
      <c r="I405" s="291"/>
      <c r="J405" s="291"/>
      <c r="K405" s="291"/>
    </row>
    <row r="406" spans="1:12" s="317" customFormat="1" ht="21" customHeight="1" x14ac:dyDescent="0.35">
      <c r="A406" s="363"/>
      <c r="B406" s="492">
        <f>+B404+1</f>
        <v>282</v>
      </c>
      <c r="C406" s="365" t="s">
        <v>247</v>
      </c>
      <c r="D406" s="843" t="s">
        <v>1347</v>
      </c>
      <c r="E406" s="198" t="s">
        <v>0</v>
      </c>
      <c r="F406" s="363">
        <v>100</v>
      </c>
      <c r="G406" s="652"/>
      <c r="H406" s="663"/>
      <c r="I406" s="367"/>
      <c r="J406" s="367"/>
      <c r="K406" s="364"/>
    </row>
    <row r="407" spans="1:12" s="317" customFormat="1" ht="18.75" customHeight="1" x14ac:dyDescent="0.35">
      <c r="A407" s="363"/>
      <c r="B407" s="492">
        <f>+B406+1</f>
        <v>283</v>
      </c>
      <c r="C407" s="365" t="s">
        <v>248</v>
      </c>
      <c r="D407" s="843" t="s">
        <v>655</v>
      </c>
      <c r="E407" s="198" t="s">
        <v>0</v>
      </c>
      <c r="F407" s="363">
        <v>100</v>
      </c>
      <c r="G407" s="652"/>
      <c r="H407" s="663"/>
      <c r="I407" s="367"/>
      <c r="J407" s="367"/>
      <c r="K407" s="364"/>
    </row>
    <row r="408" spans="1:12" s="317" customFormat="1" ht="21" customHeight="1" x14ac:dyDescent="0.35">
      <c r="A408" s="363"/>
      <c r="B408" s="492">
        <f>+B407+1</f>
        <v>284</v>
      </c>
      <c r="C408" s="365" t="s">
        <v>249</v>
      </c>
      <c r="D408" s="843" t="s">
        <v>656</v>
      </c>
      <c r="E408" s="198" t="s">
        <v>0</v>
      </c>
      <c r="F408" s="363">
        <v>100</v>
      </c>
      <c r="G408" s="652"/>
      <c r="H408" s="663"/>
      <c r="I408" s="367"/>
      <c r="J408" s="367"/>
      <c r="K408" s="364"/>
      <c r="L408" s="742"/>
    </row>
    <row r="409" spans="1:12" s="160" customFormat="1" ht="19.149999999999999" customHeight="1" x14ac:dyDescent="0.35">
      <c r="A409" s="1662"/>
      <c r="B409" s="1662"/>
      <c r="C409" s="1662"/>
      <c r="D409" s="1662"/>
      <c r="E409" s="1662"/>
      <c r="F409" s="1662"/>
      <c r="G409" s="1662"/>
      <c r="H409" s="1662"/>
      <c r="I409" s="1662"/>
      <c r="J409" s="1662"/>
      <c r="K409" s="1662"/>
    </row>
    <row r="410" spans="1:12" s="317" customFormat="1" ht="21" customHeight="1" x14ac:dyDescent="0.35">
      <c r="A410" s="1565"/>
      <c r="B410" s="480"/>
      <c r="C410" s="221" t="s">
        <v>1533</v>
      </c>
      <c r="D410" s="315" t="s">
        <v>173</v>
      </c>
      <c r="E410" s="358"/>
      <c r="F410" s="221"/>
      <c r="G410" s="961"/>
      <c r="H410" s="962"/>
      <c r="I410" s="291"/>
      <c r="J410" s="291"/>
      <c r="K410" s="291"/>
    </row>
    <row r="411" spans="1:12" s="317" customFormat="1" ht="31.5" customHeight="1" x14ac:dyDescent="0.35">
      <c r="A411" s="618"/>
      <c r="B411" s="492">
        <f>+B408+1</f>
        <v>285</v>
      </c>
      <c r="C411" s="365" t="s">
        <v>1</v>
      </c>
      <c r="D411" s="475" t="s">
        <v>530</v>
      </c>
      <c r="E411" s="362" t="s">
        <v>0</v>
      </c>
      <c r="F411" s="479">
        <v>4000</v>
      </c>
      <c r="G411" s="652"/>
      <c r="H411" s="651"/>
      <c r="I411" s="367"/>
      <c r="J411" s="364"/>
      <c r="K411" s="364"/>
    </row>
    <row r="412" spans="1:12" s="317" customFormat="1" ht="40.5" customHeight="1" x14ac:dyDescent="0.35">
      <c r="A412" s="363"/>
      <c r="B412" s="492">
        <f>+B411+1</f>
        <v>286</v>
      </c>
      <c r="C412" s="365" t="s">
        <v>2</v>
      </c>
      <c r="D412" s="310" t="s">
        <v>529</v>
      </c>
      <c r="E412" s="198" t="s">
        <v>0</v>
      </c>
      <c r="F412" s="363">
        <v>1200</v>
      </c>
      <c r="G412" s="652"/>
      <c r="H412" s="663"/>
      <c r="I412" s="367"/>
      <c r="J412" s="367"/>
      <c r="K412" s="364"/>
    </row>
    <row r="413" spans="1:12" s="317" customFormat="1" ht="31.5" customHeight="1" x14ac:dyDescent="0.35">
      <c r="A413" s="618"/>
      <c r="B413" s="492">
        <f>+B412+1</f>
        <v>287</v>
      </c>
      <c r="C413" s="365" t="s">
        <v>3</v>
      </c>
      <c r="D413" s="475" t="s">
        <v>174</v>
      </c>
      <c r="E413" s="362" t="s">
        <v>17</v>
      </c>
      <c r="F413" s="479">
        <v>8</v>
      </c>
      <c r="G413" s="652"/>
      <c r="H413" s="651"/>
      <c r="I413" s="367"/>
      <c r="J413" s="364"/>
      <c r="K413" s="364"/>
    </row>
    <row r="414" spans="1:12" s="317" customFormat="1" ht="31.5" customHeight="1" x14ac:dyDescent="0.35">
      <c r="A414" s="618"/>
      <c r="B414" s="492">
        <f>+B413+1</f>
        <v>288</v>
      </c>
      <c r="C414" s="365" t="s">
        <v>4</v>
      </c>
      <c r="D414" s="475" t="s">
        <v>531</v>
      </c>
      <c r="E414" s="362" t="s">
        <v>17</v>
      </c>
      <c r="F414" s="479">
        <v>30</v>
      </c>
      <c r="G414" s="652"/>
      <c r="H414" s="651"/>
      <c r="I414" s="367"/>
      <c r="J414" s="364"/>
      <c r="K414" s="364"/>
    </row>
    <row r="415" spans="1:12" s="317" customFormat="1" ht="31.5" customHeight="1" x14ac:dyDescent="0.35">
      <c r="A415" s="618"/>
      <c r="B415" s="492">
        <f>+B414+1</f>
        <v>289</v>
      </c>
      <c r="C415" s="365" t="s">
        <v>5</v>
      </c>
      <c r="D415" s="475" t="s">
        <v>501</v>
      </c>
      <c r="E415" s="362" t="s">
        <v>17</v>
      </c>
      <c r="F415" s="479">
        <v>20</v>
      </c>
      <c r="G415" s="652"/>
      <c r="H415" s="651"/>
      <c r="I415" s="367"/>
      <c r="J415" s="364"/>
      <c r="K415" s="364"/>
    </row>
    <row r="416" spans="1:12" s="317" customFormat="1" ht="31.5" customHeight="1" x14ac:dyDescent="0.35">
      <c r="A416" s="618"/>
      <c r="B416" s="492">
        <f>+B415+1</f>
        <v>290</v>
      </c>
      <c r="C416" s="365" t="s">
        <v>6</v>
      </c>
      <c r="D416" s="475" t="s">
        <v>598</v>
      </c>
      <c r="E416" s="362" t="s">
        <v>0</v>
      </c>
      <c r="F416" s="479">
        <v>400</v>
      </c>
      <c r="G416" s="652"/>
      <c r="H416" s="651"/>
      <c r="I416" s="367"/>
      <c r="J416" s="364"/>
      <c r="K416" s="364"/>
    </row>
    <row r="417" spans="1:12" s="317" customFormat="1" ht="20.65" customHeight="1" x14ac:dyDescent="0.35">
      <c r="A417" s="1565"/>
      <c r="B417" s="243"/>
      <c r="C417" s="291" t="s">
        <v>7</v>
      </c>
      <c r="D417" s="315" t="s">
        <v>562</v>
      </c>
      <c r="E417" s="358"/>
      <c r="F417" s="221"/>
      <c r="G417" s="961"/>
      <c r="H417" s="962"/>
      <c r="I417" s="291"/>
      <c r="J417" s="291"/>
      <c r="K417" s="291"/>
    </row>
    <row r="418" spans="1:12" s="317" customFormat="1" ht="31.5" customHeight="1" x14ac:dyDescent="0.35">
      <c r="A418" s="618"/>
      <c r="B418" s="492">
        <f>+B416+1</f>
        <v>291</v>
      </c>
      <c r="C418" s="365" t="s">
        <v>266</v>
      </c>
      <c r="D418" s="475" t="s">
        <v>530</v>
      </c>
      <c r="E418" s="362" t="s">
        <v>0</v>
      </c>
      <c r="F418" s="479">
        <v>200</v>
      </c>
      <c r="G418" s="652"/>
      <c r="H418" s="651"/>
      <c r="I418" s="367"/>
      <c r="J418" s="364"/>
      <c r="K418" s="364"/>
    </row>
    <row r="419" spans="1:12" s="317" customFormat="1" ht="40.5" customHeight="1" x14ac:dyDescent="0.35">
      <c r="A419" s="618"/>
      <c r="B419" s="492">
        <f>+B418+1</f>
        <v>292</v>
      </c>
      <c r="C419" s="365" t="s">
        <v>267</v>
      </c>
      <c r="D419" s="475" t="s">
        <v>529</v>
      </c>
      <c r="E419" s="362" t="s">
        <v>0</v>
      </c>
      <c r="F419" s="479">
        <v>100</v>
      </c>
      <c r="G419" s="652"/>
      <c r="H419" s="651"/>
      <c r="I419" s="367"/>
      <c r="J419" s="364"/>
      <c r="K419" s="364"/>
    </row>
    <row r="420" spans="1:12" s="317" customFormat="1" ht="31.5" customHeight="1" x14ac:dyDescent="0.35">
      <c r="A420" s="618"/>
      <c r="B420" s="492">
        <f>+B419+1</f>
        <v>293</v>
      </c>
      <c r="C420" s="365" t="s">
        <v>269</v>
      </c>
      <c r="D420" s="475" t="s">
        <v>174</v>
      </c>
      <c r="E420" s="362" t="s">
        <v>17</v>
      </c>
      <c r="F420" s="479">
        <v>2</v>
      </c>
      <c r="G420" s="652"/>
      <c r="H420" s="651"/>
      <c r="I420" s="367"/>
      <c r="J420" s="364"/>
      <c r="K420" s="364"/>
    </row>
    <row r="421" spans="1:12" s="160" customFormat="1" ht="19.149999999999999" customHeight="1" x14ac:dyDescent="0.35">
      <c r="A421" s="1662"/>
      <c r="B421" s="1662"/>
      <c r="C421" s="1662"/>
      <c r="D421" s="1662"/>
      <c r="E421" s="1662"/>
      <c r="F421" s="1662"/>
      <c r="G421" s="1662"/>
      <c r="H421" s="1662"/>
      <c r="I421" s="1662"/>
      <c r="J421" s="1662"/>
      <c r="K421" s="1662"/>
    </row>
    <row r="422" spans="1:12" s="317" customFormat="1" ht="29.35" customHeight="1" thickBot="1" x14ac:dyDescent="0.4">
      <c r="A422" s="618"/>
      <c r="B422" s="492">
        <f>+B420+1</f>
        <v>294</v>
      </c>
      <c r="C422" s="365" t="s">
        <v>270</v>
      </c>
      <c r="D422" s="475" t="s">
        <v>531</v>
      </c>
      <c r="E422" s="362" t="s">
        <v>17</v>
      </c>
      <c r="F422" s="479">
        <v>10</v>
      </c>
      <c r="G422" s="652"/>
      <c r="H422" s="651"/>
      <c r="I422" s="367"/>
      <c r="J422" s="364"/>
      <c r="K422" s="364"/>
      <c r="L422" s="742"/>
    </row>
    <row r="423" spans="1:12" s="317" customFormat="1" ht="29.35" customHeight="1" thickTop="1" x14ac:dyDescent="0.35">
      <c r="A423" s="378"/>
      <c r="B423" s="377"/>
      <c r="C423" s="380" t="s">
        <v>183</v>
      </c>
      <c r="D423" s="381" t="s">
        <v>1004</v>
      </c>
      <c r="E423" s="375"/>
      <c r="F423" s="378"/>
      <c r="G423" s="978"/>
      <c r="H423" s="979"/>
      <c r="I423" s="993"/>
      <c r="J423" s="993"/>
      <c r="K423" s="430"/>
      <c r="L423" s="742"/>
    </row>
    <row r="424" spans="1:12" s="317" customFormat="1" ht="9.75" customHeight="1" x14ac:dyDescent="0.35">
      <c r="A424" s="583"/>
      <c r="B424" s="834"/>
      <c r="C424" s="580"/>
      <c r="D424" s="581"/>
      <c r="E424" s="582"/>
      <c r="F424" s="583"/>
      <c r="G424" s="997"/>
      <c r="H424" s="998"/>
      <c r="I424" s="999"/>
      <c r="J424" s="999"/>
      <c r="K424" s="580"/>
    </row>
    <row r="425" spans="1:12" s="317" customFormat="1" ht="41.35" customHeight="1" x14ac:dyDescent="0.35">
      <c r="A425" s="1566"/>
      <c r="B425" s="613"/>
      <c r="C425" s="614" t="s">
        <v>1232</v>
      </c>
      <c r="D425" s="615" t="s">
        <v>182</v>
      </c>
      <c r="E425" s="552"/>
      <c r="F425" s="616"/>
      <c r="G425" s="994"/>
      <c r="H425" s="994"/>
      <c r="I425" s="995"/>
      <c r="J425" s="995"/>
      <c r="K425" s="996"/>
    </row>
    <row r="426" spans="1:12" s="317" customFormat="1" ht="18.850000000000001" customHeight="1" x14ac:dyDescent="0.35">
      <c r="A426" s="1565"/>
      <c r="B426" s="480"/>
      <c r="C426" s="227" t="s">
        <v>1353</v>
      </c>
      <c r="D426" s="587" t="s">
        <v>1438</v>
      </c>
      <c r="E426" s="358"/>
      <c r="F426" s="221"/>
      <c r="G426" s="961"/>
      <c r="H426" s="962"/>
      <c r="I426" s="291"/>
      <c r="J426" s="291"/>
      <c r="K426" s="291"/>
    </row>
    <row r="427" spans="1:12" s="317" customFormat="1" ht="25.9" customHeight="1" x14ac:dyDescent="0.35">
      <c r="A427" s="1565"/>
      <c r="B427" s="374"/>
      <c r="C427" s="291" t="s">
        <v>1534</v>
      </c>
      <c r="D427" s="315" t="s">
        <v>184</v>
      </c>
      <c r="E427" s="373"/>
      <c r="F427" s="227"/>
      <c r="G427" s="657"/>
      <c r="H427" s="976"/>
      <c r="I427" s="813"/>
      <c r="J427" s="813"/>
      <c r="K427" s="813"/>
    </row>
    <row r="428" spans="1:12" s="317" customFormat="1" ht="18.850000000000001" customHeight="1" x14ac:dyDescent="0.35">
      <c r="A428" s="1565"/>
      <c r="B428" s="243"/>
      <c r="C428" s="291" t="s">
        <v>1</v>
      </c>
      <c r="D428" s="315" t="s">
        <v>185</v>
      </c>
      <c r="E428" s="358"/>
      <c r="F428" s="221"/>
      <c r="G428" s="961"/>
      <c r="H428" s="962"/>
      <c r="I428" s="291"/>
      <c r="J428" s="291"/>
      <c r="K428" s="291"/>
    </row>
    <row r="429" spans="1:12" s="372" customFormat="1" ht="106.5" customHeight="1" x14ac:dyDescent="0.35">
      <c r="A429" s="412"/>
      <c r="B429" s="330">
        <f>+B422+1</f>
        <v>295</v>
      </c>
      <c r="C429" s="606" t="s">
        <v>36</v>
      </c>
      <c r="D429" s="844" t="s">
        <v>1489</v>
      </c>
      <c r="E429" s="617" t="s">
        <v>14</v>
      </c>
      <c r="F429" s="618">
        <v>1</v>
      </c>
      <c r="G429" s="652"/>
      <c r="H429" s="669"/>
      <c r="I429" s="591"/>
      <c r="J429" s="591"/>
      <c r="K429" s="608"/>
    </row>
    <row r="430" spans="1:12" s="372" customFormat="1" ht="71.75" customHeight="1" x14ac:dyDescent="0.35">
      <c r="A430" s="618"/>
      <c r="B430" s="330">
        <f>B429+1</f>
        <v>296</v>
      </c>
      <c r="C430" s="606" t="s">
        <v>35</v>
      </c>
      <c r="D430" s="845" t="s">
        <v>1118</v>
      </c>
      <c r="E430" s="617" t="s">
        <v>17</v>
      </c>
      <c r="F430" s="618">
        <v>1</v>
      </c>
      <c r="G430" s="652"/>
      <c r="H430" s="669"/>
      <c r="I430" s="591"/>
      <c r="J430" s="591"/>
      <c r="K430" s="608"/>
    </row>
    <row r="431" spans="1:12" s="160" customFormat="1" ht="19.149999999999999" customHeight="1" x14ac:dyDescent="0.35">
      <c r="A431" s="1662"/>
      <c r="B431" s="1662"/>
      <c r="C431" s="1662"/>
      <c r="D431" s="1662"/>
      <c r="E431" s="1662"/>
      <c r="F431" s="1662"/>
      <c r="G431" s="1662"/>
      <c r="H431" s="1662"/>
      <c r="I431" s="1662"/>
      <c r="J431" s="1662"/>
      <c r="K431" s="1662"/>
    </row>
    <row r="432" spans="1:12" s="372" customFormat="1" ht="50.65" customHeight="1" x14ac:dyDescent="0.35">
      <c r="A432" s="412"/>
      <c r="B432" s="330">
        <f>B430+1</f>
        <v>297</v>
      </c>
      <c r="C432" s="606" t="s">
        <v>43</v>
      </c>
      <c r="D432" s="351" t="s">
        <v>1430</v>
      </c>
      <c r="E432" s="371" t="s">
        <v>17</v>
      </c>
      <c r="F432" s="412">
        <v>1</v>
      </c>
      <c r="G432" s="661"/>
      <c r="H432" s="667"/>
      <c r="I432" s="619"/>
      <c r="J432" s="619"/>
      <c r="K432" s="608"/>
    </row>
    <row r="433" spans="1:11" s="372" customFormat="1" ht="68.650000000000006" customHeight="1" x14ac:dyDescent="0.35">
      <c r="A433" s="412"/>
      <c r="B433" s="330">
        <f t="shared" ref="B433:B445" si="11">B432+1</f>
        <v>298</v>
      </c>
      <c r="C433" s="606" t="s">
        <v>47</v>
      </c>
      <c r="D433" s="610" t="s">
        <v>1119</v>
      </c>
      <c r="E433" s="617" t="s">
        <v>17</v>
      </c>
      <c r="F433" s="618">
        <v>1</v>
      </c>
      <c r="G433" s="652"/>
      <c r="H433" s="669"/>
      <c r="I433" s="591"/>
      <c r="J433" s="591"/>
      <c r="K433" s="608"/>
    </row>
    <row r="434" spans="1:11" s="372" customFormat="1" ht="68.650000000000006" customHeight="1" x14ac:dyDescent="0.35">
      <c r="A434" s="412"/>
      <c r="B434" s="330">
        <f t="shared" si="11"/>
        <v>299</v>
      </c>
      <c r="C434" s="606" t="s">
        <v>77</v>
      </c>
      <c r="D434" s="610" t="s">
        <v>1120</v>
      </c>
      <c r="E434" s="617" t="s">
        <v>17</v>
      </c>
      <c r="F434" s="618">
        <v>1</v>
      </c>
      <c r="G434" s="652"/>
      <c r="H434" s="669"/>
      <c r="I434" s="591"/>
      <c r="J434" s="591"/>
      <c r="K434" s="608"/>
    </row>
    <row r="435" spans="1:11" s="372" customFormat="1" ht="46.5" customHeight="1" x14ac:dyDescent="0.35">
      <c r="A435" s="412"/>
      <c r="B435" s="330">
        <f t="shared" si="11"/>
        <v>300</v>
      </c>
      <c r="C435" s="606" t="s">
        <v>78</v>
      </c>
      <c r="D435" s="351" t="s">
        <v>1121</v>
      </c>
      <c r="E435" s="371" t="s">
        <v>17</v>
      </c>
      <c r="F435" s="412">
        <v>1</v>
      </c>
      <c r="G435" s="661"/>
      <c r="H435" s="667"/>
      <c r="I435" s="619"/>
      <c r="J435" s="619"/>
      <c r="K435" s="608"/>
    </row>
    <row r="436" spans="1:11" s="372" customFormat="1" ht="31.9" customHeight="1" x14ac:dyDescent="0.35">
      <c r="A436" s="412"/>
      <c r="B436" s="330">
        <f t="shared" si="11"/>
        <v>301</v>
      </c>
      <c r="C436" s="606" t="s">
        <v>79</v>
      </c>
      <c r="D436" s="351" t="s">
        <v>533</v>
      </c>
      <c r="E436" s="371" t="s">
        <v>17</v>
      </c>
      <c r="F436" s="412">
        <v>1</v>
      </c>
      <c r="G436" s="661"/>
      <c r="H436" s="667"/>
      <c r="I436" s="619"/>
      <c r="J436" s="619"/>
      <c r="K436" s="608"/>
    </row>
    <row r="437" spans="1:11" s="372" customFormat="1" ht="46.15" customHeight="1" x14ac:dyDescent="0.35">
      <c r="A437" s="412"/>
      <c r="B437" s="330">
        <f t="shared" si="11"/>
        <v>302</v>
      </c>
      <c r="C437" s="606" t="s">
        <v>80</v>
      </c>
      <c r="D437" s="351" t="s">
        <v>614</v>
      </c>
      <c r="E437" s="371" t="s">
        <v>17</v>
      </c>
      <c r="F437" s="412">
        <v>1</v>
      </c>
      <c r="G437" s="661"/>
      <c r="H437" s="667"/>
      <c r="I437" s="619"/>
      <c r="J437" s="619"/>
      <c r="K437" s="608"/>
    </row>
    <row r="438" spans="1:11" s="372" customFormat="1" ht="31.9" customHeight="1" x14ac:dyDescent="0.35">
      <c r="A438" s="412"/>
      <c r="B438" s="330">
        <f t="shared" si="11"/>
        <v>303</v>
      </c>
      <c r="C438" s="606" t="s">
        <v>81</v>
      </c>
      <c r="D438" s="351" t="s">
        <v>615</v>
      </c>
      <c r="E438" s="371" t="s">
        <v>17</v>
      </c>
      <c r="F438" s="412">
        <v>1</v>
      </c>
      <c r="G438" s="661"/>
      <c r="H438" s="667"/>
      <c r="I438" s="619"/>
      <c r="J438" s="619"/>
      <c r="K438" s="608"/>
    </row>
    <row r="439" spans="1:11" s="160" customFormat="1" ht="19.149999999999999" customHeight="1" x14ac:dyDescent="0.35">
      <c r="A439" s="1662"/>
      <c r="B439" s="1662"/>
      <c r="C439" s="1662"/>
      <c r="D439" s="1662"/>
      <c r="E439" s="1662"/>
      <c r="F439" s="1662"/>
      <c r="G439" s="1662"/>
      <c r="H439" s="1662"/>
      <c r="I439" s="1662"/>
      <c r="J439" s="1662"/>
      <c r="K439" s="1662"/>
    </row>
    <row r="440" spans="1:11" s="372" customFormat="1" ht="121.15" customHeight="1" x14ac:dyDescent="0.35">
      <c r="A440" s="412"/>
      <c r="B440" s="330">
        <f>B438+1</f>
        <v>304</v>
      </c>
      <c r="C440" s="606" t="s">
        <v>82</v>
      </c>
      <c r="D440" s="610" t="s">
        <v>1431</v>
      </c>
      <c r="E440" s="376" t="s">
        <v>17</v>
      </c>
      <c r="F440" s="412">
        <v>1</v>
      </c>
      <c r="G440" s="661"/>
      <c r="H440" s="667"/>
      <c r="I440" s="619"/>
      <c r="J440" s="619"/>
      <c r="K440" s="608"/>
    </row>
    <row r="441" spans="1:11" s="372" customFormat="1" ht="31.9" customHeight="1" x14ac:dyDescent="0.35">
      <c r="A441" s="412"/>
      <c r="B441" s="330">
        <f t="shared" si="11"/>
        <v>305</v>
      </c>
      <c r="C441" s="606" t="s">
        <v>83</v>
      </c>
      <c r="D441" s="351" t="s">
        <v>616</v>
      </c>
      <c r="E441" s="371" t="s">
        <v>17</v>
      </c>
      <c r="F441" s="412">
        <v>1</v>
      </c>
      <c r="G441" s="661"/>
      <c r="H441" s="667"/>
      <c r="I441" s="619"/>
      <c r="J441" s="619"/>
      <c r="K441" s="608"/>
    </row>
    <row r="442" spans="1:11" s="372" customFormat="1" ht="31.9" customHeight="1" x14ac:dyDescent="0.35">
      <c r="A442" s="412"/>
      <c r="B442" s="330">
        <f t="shared" si="11"/>
        <v>306</v>
      </c>
      <c r="C442" s="606" t="s">
        <v>407</v>
      </c>
      <c r="D442" s="351" t="s">
        <v>1122</v>
      </c>
      <c r="E442" s="371" t="s">
        <v>14</v>
      </c>
      <c r="F442" s="412">
        <v>1</v>
      </c>
      <c r="G442" s="661"/>
      <c r="H442" s="667"/>
      <c r="I442" s="619"/>
      <c r="J442" s="619"/>
      <c r="K442" s="608"/>
    </row>
    <row r="443" spans="1:11" s="372" customFormat="1" ht="44.65" customHeight="1" x14ac:dyDescent="0.35">
      <c r="A443" s="412"/>
      <c r="B443" s="330">
        <f t="shared" si="11"/>
        <v>307</v>
      </c>
      <c r="C443" s="606" t="s">
        <v>446</v>
      </c>
      <c r="D443" s="610" t="s">
        <v>459</v>
      </c>
      <c r="E443" s="376" t="s">
        <v>17</v>
      </c>
      <c r="F443" s="412">
        <v>1</v>
      </c>
      <c r="G443" s="661"/>
      <c r="H443" s="667"/>
      <c r="I443" s="619"/>
      <c r="J443" s="619"/>
      <c r="K443" s="608"/>
    </row>
    <row r="444" spans="1:11" s="317" customFormat="1" ht="24" customHeight="1" x14ac:dyDescent="0.35">
      <c r="A444" s="363"/>
      <c r="B444" s="330">
        <f t="shared" si="11"/>
        <v>308</v>
      </c>
      <c r="C444" s="365" t="s">
        <v>447</v>
      </c>
      <c r="D444" s="310" t="s">
        <v>460</v>
      </c>
      <c r="E444" s="198" t="s">
        <v>14</v>
      </c>
      <c r="F444" s="363">
        <v>1</v>
      </c>
      <c r="G444" s="652"/>
      <c r="H444" s="663"/>
      <c r="I444" s="371" t="s">
        <v>523</v>
      </c>
      <c r="J444" s="367"/>
      <c r="K444" s="364"/>
    </row>
    <row r="445" spans="1:11" s="317" customFormat="1" ht="24" customHeight="1" x14ac:dyDescent="0.35">
      <c r="A445" s="363"/>
      <c r="B445" s="330">
        <f t="shared" si="11"/>
        <v>309</v>
      </c>
      <c r="C445" s="365" t="s">
        <v>448</v>
      </c>
      <c r="D445" s="310" t="s">
        <v>461</v>
      </c>
      <c r="E445" s="198" t="s">
        <v>14</v>
      </c>
      <c r="F445" s="363">
        <v>1</v>
      </c>
      <c r="G445" s="652"/>
      <c r="H445" s="663"/>
      <c r="I445" s="371" t="s">
        <v>523</v>
      </c>
      <c r="J445" s="367"/>
      <c r="K445" s="364"/>
    </row>
    <row r="446" spans="1:11" s="317" customFormat="1" ht="22.9" customHeight="1" x14ac:dyDescent="0.35">
      <c r="A446" s="1565"/>
      <c r="B446" s="243"/>
      <c r="C446" s="291" t="s">
        <v>2</v>
      </c>
      <c r="D446" s="315" t="s">
        <v>563</v>
      </c>
      <c r="E446" s="358"/>
      <c r="F446" s="221"/>
      <c r="G446" s="961"/>
      <c r="H446" s="962"/>
      <c r="I446" s="291"/>
      <c r="J446" s="291"/>
      <c r="K446" s="291"/>
    </row>
    <row r="447" spans="1:11" s="372" customFormat="1" ht="44.65" customHeight="1" x14ac:dyDescent="0.35">
      <c r="A447" s="412"/>
      <c r="B447" s="330">
        <f>+B445+1</f>
        <v>310</v>
      </c>
      <c r="C447" s="606" t="s">
        <v>34</v>
      </c>
      <c r="D447" s="610" t="s">
        <v>186</v>
      </c>
      <c r="E447" s="376" t="s">
        <v>14</v>
      </c>
      <c r="F447" s="412">
        <v>1</v>
      </c>
      <c r="G447" s="661"/>
      <c r="H447" s="667"/>
      <c r="I447" s="619"/>
      <c r="J447" s="619"/>
      <c r="K447" s="608"/>
    </row>
    <row r="448" spans="1:11" s="160" customFormat="1" ht="19.149999999999999" customHeight="1" x14ac:dyDescent="0.35">
      <c r="A448" s="1662"/>
      <c r="B448" s="1662"/>
      <c r="C448" s="1662"/>
      <c r="D448" s="1662"/>
      <c r="E448" s="1662"/>
      <c r="F448" s="1662"/>
      <c r="G448" s="1662"/>
      <c r="H448" s="1662"/>
      <c r="I448" s="1662"/>
      <c r="J448" s="1662"/>
      <c r="K448" s="1662"/>
    </row>
    <row r="449" spans="1:11" s="372" customFormat="1" ht="44.65" customHeight="1" x14ac:dyDescent="0.35">
      <c r="A449" s="412"/>
      <c r="B449" s="330">
        <f>B447+1</f>
        <v>311</v>
      </c>
      <c r="C449" s="606" t="s">
        <v>33</v>
      </c>
      <c r="D449" s="610" t="s">
        <v>1113</v>
      </c>
      <c r="E449" s="376" t="s">
        <v>14</v>
      </c>
      <c r="F449" s="412">
        <v>1</v>
      </c>
      <c r="G449" s="661"/>
      <c r="H449" s="667"/>
      <c r="I449" s="619"/>
      <c r="J449" s="619"/>
      <c r="K449" s="608"/>
    </row>
    <row r="450" spans="1:11" s="372" customFormat="1" ht="44.65" customHeight="1" x14ac:dyDescent="0.35">
      <c r="A450" s="412"/>
      <c r="B450" s="330">
        <f t="shared" ref="B450:B462" si="12">B449+1</f>
        <v>312</v>
      </c>
      <c r="C450" s="606" t="s">
        <v>76</v>
      </c>
      <c r="D450" s="610" t="s">
        <v>1432</v>
      </c>
      <c r="E450" s="376" t="s">
        <v>14</v>
      </c>
      <c r="F450" s="412">
        <v>1</v>
      </c>
      <c r="G450" s="661"/>
      <c r="H450" s="667"/>
      <c r="I450" s="619"/>
      <c r="J450" s="619"/>
      <c r="K450" s="608"/>
    </row>
    <row r="451" spans="1:11" s="372" customFormat="1" ht="44.65" customHeight="1" x14ac:dyDescent="0.35">
      <c r="A451" s="412"/>
      <c r="B451" s="330">
        <f t="shared" si="12"/>
        <v>313</v>
      </c>
      <c r="C451" s="606" t="s">
        <v>103</v>
      </c>
      <c r="D451" s="610" t="s">
        <v>730</v>
      </c>
      <c r="E451" s="376" t="s">
        <v>14</v>
      </c>
      <c r="F451" s="412">
        <v>1</v>
      </c>
      <c r="G451" s="661"/>
      <c r="H451" s="667"/>
      <c r="I451" s="619"/>
      <c r="J451" s="619"/>
      <c r="K451" s="608"/>
    </row>
    <row r="452" spans="1:11" s="372" customFormat="1" ht="33.85" customHeight="1" x14ac:dyDescent="0.35">
      <c r="A452" s="412"/>
      <c r="B452" s="330">
        <f t="shared" si="12"/>
        <v>314</v>
      </c>
      <c r="C452" s="606" t="s">
        <v>187</v>
      </c>
      <c r="D452" s="351" t="s">
        <v>731</v>
      </c>
      <c r="E452" s="371" t="s">
        <v>17</v>
      </c>
      <c r="F452" s="412">
        <v>1</v>
      </c>
      <c r="G452" s="661"/>
      <c r="H452" s="667"/>
      <c r="I452" s="619"/>
      <c r="J452" s="619"/>
      <c r="K452" s="608"/>
    </row>
    <row r="453" spans="1:11" s="372" customFormat="1" ht="33.85" customHeight="1" x14ac:dyDescent="0.35">
      <c r="A453" s="412"/>
      <c r="B453" s="330">
        <f t="shared" si="12"/>
        <v>315</v>
      </c>
      <c r="C453" s="606" t="s">
        <v>189</v>
      </c>
      <c r="D453" s="351" t="s">
        <v>732</v>
      </c>
      <c r="E453" s="371" t="s">
        <v>17</v>
      </c>
      <c r="F453" s="412">
        <v>1</v>
      </c>
      <c r="G453" s="661"/>
      <c r="H453" s="667"/>
      <c r="I453" s="619"/>
      <c r="J453" s="619"/>
      <c r="K453" s="608"/>
    </row>
    <row r="454" spans="1:11" s="372" customFormat="1" ht="33.85" customHeight="1" x14ac:dyDescent="0.35">
      <c r="A454" s="412"/>
      <c r="B454" s="330">
        <f t="shared" si="12"/>
        <v>316</v>
      </c>
      <c r="C454" s="606" t="s">
        <v>191</v>
      </c>
      <c r="D454" s="351" t="s">
        <v>464</v>
      </c>
      <c r="E454" s="371" t="s">
        <v>14</v>
      </c>
      <c r="F454" s="412">
        <v>1</v>
      </c>
      <c r="G454" s="661"/>
      <c r="H454" s="667"/>
      <c r="I454" s="619"/>
      <c r="J454" s="619"/>
      <c r="K454" s="608"/>
    </row>
    <row r="455" spans="1:11" s="372" customFormat="1" ht="33.85" customHeight="1" x14ac:dyDescent="0.35">
      <c r="A455" s="412"/>
      <c r="B455" s="330">
        <f t="shared" si="12"/>
        <v>317</v>
      </c>
      <c r="C455" s="606" t="s">
        <v>193</v>
      </c>
      <c r="D455" s="351" t="s">
        <v>618</v>
      </c>
      <c r="E455" s="371" t="s">
        <v>17</v>
      </c>
      <c r="F455" s="412">
        <v>1</v>
      </c>
      <c r="G455" s="661"/>
      <c r="H455" s="667"/>
      <c r="I455" s="619"/>
      <c r="J455" s="619"/>
      <c r="K455" s="608"/>
    </row>
    <row r="456" spans="1:11" s="317" customFormat="1" ht="26.35" customHeight="1" x14ac:dyDescent="0.35">
      <c r="A456" s="363"/>
      <c r="B456" s="330">
        <f t="shared" si="12"/>
        <v>318</v>
      </c>
      <c r="C456" s="606" t="s">
        <v>195</v>
      </c>
      <c r="D456" s="310" t="s">
        <v>188</v>
      </c>
      <c r="E456" s="198" t="s">
        <v>17</v>
      </c>
      <c r="F456" s="363">
        <v>1</v>
      </c>
      <c r="G456" s="652"/>
      <c r="H456" s="663"/>
      <c r="I456" s="367"/>
      <c r="J456" s="367"/>
      <c r="K456" s="364"/>
    </row>
    <row r="457" spans="1:11" s="317" customFormat="1" ht="26.35" customHeight="1" x14ac:dyDescent="0.35">
      <c r="A457" s="363"/>
      <c r="B457" s="330">
        <f t="shared" si="12"/>
        <v>319</v>
      </c>
      <c r="C457" s="606" t="s">
        <v>494</v>
      </c>
      <c r="D457" s="310" t="s">
        <v>190</v>
      </c>
      <c r="E457" s="198" t="s">
        <v>17</v>
      </c>
      <c r="F457" s="363">
        <v>1</v>
      </c>
      <c r="G457" s="652"/>
      <c r="H457" s="663"/>
      <c r="I457" s="367"/>
      <c r="J457" s="367"/>
      <c r="K457" s="364"/>
    </row>
    <row r="458" spans="1:11" s="317" customFormat="1" ht="26.35" customHeight="1" x14ac:dyDescent="0.35">
      <c r="A458" s="363"/>
      <c r="B458" s="330">
        <f t="shared" si="12"/>
        <v>320</v>
      </c>
      <c r="C458" s="365" t="s">
        <v>517</v>
      </c>
      <c r="D458" s="310" t="s">
        <v>192</v>
      </c>
      <c r="E458" s="198" t="s">
        <v>17</v>
      </c>
      <c r="F458" s="363">
        <v>10</v>
      </c>
      <c r="G458" s="652"/>
      <c r="H458" s="663"/>
      <c r="I458" s="367"/>
      <c r="J458" s="367"/>
      <c r="K458" s="364"/>
    </row>
    <row r="459" spans="1:11" s="160" customFormat="1" ht="19.149999999999999" customHeight="1" x14ac:dyDescent="0.35">
      <c r="A459" s="1662"/>
      <c r="B459" s="1662"/>
      <c r="C459" s="1662"/>
      <c r="D459" s="1662"/>
      <c r="E459" s="1662"/>
      <c r="F459" s="1662"/>
      <c r="G459" s="1662"/>
      <c r="H459" s="1662"/>
      <c r="I459" s="1662"/>
      <c r="J459" s="1662"/>
      <c r="K459" s="1662"/>
    </row>
    <row r="460" spans="1:11" s="317" customFormat="1" ht="24.4" customHeight="1" x14ac:dyDescent="0.35">
      <c r="A460" s="363"/>
      <c r="B460" s="330">
        <f>B458+1</f>
        <v>321</v>
      </c>
      <c r="C460" s="365" t="s">
        <v>578</v>
      </c>
      <c r="D460" s="310" t="s">
        <v>194</v>
      </c>
      <c r="E460" s="198" t="s">
        <v>17</v>
      </c>
      <c r="F460" s="363">
        <v>10</v>
      </c>
      <c r="G460" s="652"/>
      <c r="H460" s="663"/>
      <c r="I460" s="367"/>
      <c r="J460" s="367"/>
      <c r="K460" s="364"/>
    </row>
    <row r="461" spans="1:11" s="317" customFormat="1" ht="24.4" customHeight="1" x14ac:dyDescent="0.35">
      <c r="A461" s="363"/>
      <c r="B461" s="330">
        <f t="shared" si="12"/>
        <v>322</v>
      </c>
      <c r="C461" s="365" t="s">
        <v>579</v>
      </c>
      <c r="D461" s="310" t="s">
        <v>196</v>
      </c>
      <c r="E461" s="198" t="s">
        <v>17</v>
      </c>
      <c r="F461" s="363">
        <v>2</v>
      </c>
      <c r="G461" s="652"/>
      <c r="H461" s="663"/>
      <c r="I461" s="367"/>
      <c r="J461" s="367"/>
      <c r="K461" s="364"/>
    </row>
    <row r="462" spans="1:11" s="372" customFormat="1" ht="33.85" customHeight="1" x14ac:dyDescent="0.35">
      <c r="A462" s="412"/>
      <c r="B462" s="330">
        <f t="shared" si="12"/>
        <v>323</v>
      </c>
      <c r="C462" s="606" t="s">
        <v>580</v>
      </c>
      <c r="D462" s="351" t="s">
        <v>621</v>
      </c>
      <c r="E462" s="371" t="s">
        <v>17</v>
      </c>
      <c r="F462" s="412">
        <v>1</v>
      </c>
      <c r="G462" s="661"/>
      <c r="H462" s="667"/>
      <c r="I462" s="619"/>
      <c r="J462" s="619"/>
      <c r="K462" s="608"/>
    </row>
    <row r="463" spans="1:11" s="317" customFormat="1" ht="24.4" customHeight="1" x14ac:dyDescent="0.35">
      <c r="A463" s="1565"/>
      <c r="B463" s="243"/>
      <c r="C463" s="291" t="s">
        <v>3</v>
      </c>
      <c r="D463" s="315" t="s">
        <v>1123</v>
      </c>
      <c r="E463" s="358"/>
      <c r="F463" s="221"/>
      <c r="G463" s="961"/>
      <c r="H463" s="962"/>
      <c r="I463" s="291"/>
      <c r="J463" s="291"/>
      <c r="K463" s="291"/>
    </row>
    <row r="464" spans="1:11" s="372" customFormat="1" ht="24.4" customHeight="1" x14ac:dyDescent="0.35">
      <c r="A464" s="412"/>
      <c r="B464" s="330">
        <f>+B462+1</f>
        <v>324</v>
      </c>
      <c r="C464" s="606" t="s">
        <v>32</v>
      </c>
      <c r="D464" s="351" t="s">
        <v>462</v>
      </c>
      <c r="E464" s="371" t="s">
        <v>14</v>
      </c>
      <c r="F464" s="412">
        <v>1</v>
      </c>
      <c r="G464" s="661"/>
      <c r="H464" s="667"/>
      <c r="I464" s="619"/>
      <c r="J464" s="619"/>
      <c r="K464" s="608"/>
    </row>
    <row r="465" spans="1:11" s="317" customFormat="1" ht="24.4" customHeight="1" x14ac:dyDescent="0.35">
      <c r="A465" s="1565"/>
      <c r="B465" s="480"/>
      <c r="C465" s="291" t="s">
        <v>1535</v>
      </c>
      <c r="D465" s="315" t="s">
        <v>197</v>
      </c>
      <c r="E465" s="358"/>
      <c r="F465" s="221"/>
      <c r="G465" s="961"/>
      <c r="H465" s="962"/>
      <c r="I465" s="291"/>
      <c r="J465" s="291"/>
      <c r="K465" s="291"/>
    </row>
    <row r="466" spans="1:11" s="317" customFormat="1" ht="33.85" customHeight="1" x14ac:dyDescent="0.35">
      <c r="A466" s="363"/>
      <c r="B466" s="492">
        <f>B464+1</f>
        <v>325</v>
      </c>
      <c r="C466" s="365" t="s">
        <v>1</v>
      </c>
      <c r="D466" s="310" t="s">
        <v>198</v>
      </c>
      <c r="E466" s="198" t="s">
        <v>17</v>
      </c>
      <c r="F466" s="363">
        <v>1</v>
      </c>
      <c r="G466" s="652"/>
      <c r="H466" s="663"/>
      <c r="I466" s="367"/>
      <c r="J466" s="367"/>
      <c r="K466" s="364"/>
    </row>
    <row r="467" spans="1:11" s="317" customFormat="1" ht="24.4" customHeight="1" x14ac:dyDescent="0.35">
      <c r="A467" s="363"/>
      <c r="B467" s="492">
        <f>+B466+1</f>
        <v>326</v>
      </c>
      <c r="C467" s="365" t="s">
        <v>2</v>
      </c>
      <c r="D467" s="310" t="s">
        <v>199</v>
      </c>
      <c r="E467" s="198" t="s">
        <v>17</v>
      </c>
      <c r="F467" s="363">
        <v>1</v>
      </c>
      <c r="G467" s="652"/>
      <c r="H467" s="663"/>
      <c r="I467" s="367"/>
      <c r="J467" s="367"/>
      <c r="K467" s="364"/>
    </row>
    <row r="468" spans="1:11" s="317" customFormat="1" ht="24.4" customHeight="1" x14ac:dyDescent="0.35">
      <c r="A468" s="363"/>
      <c r="B468" s="492">
        <f>+B467+1</f>
        <v>327</v>
      </c>
      <c r="C468" s="365" t="s">
        <v>3</v>
      </c>
      <c r="D468" s="310" t="s">
        <v>200</v>
      </c>
      <c r="E468" s="198" t="s">
        <v>17</v>
      </c>
      <c r="F468" s="363">
        <v>1</v>
      </c>
      <c r="G468" s="652"/>
      <c r="H468" s="663"/>
      <c r="I468" s="367"/>
      <c r="J468" s="367"/>
      <c r="K468" s="364"/>
    </row>
    <row r="469" spans="1:11" s="372" customFormat="1" ht="43.9" customHeight="1" x14ac:dyDescent="0.35">
      <c r="A469" s="618"/>
      <c r="B469" s="492">
        <f>+B468+1</f>
        <v>328</v>
      </c>
      <c r="C469" s="606" t="s">
        <v>4</v>
      </c>
      <c r="D469" s="351" t="s">
        <v>536</v>
      </c>
      <c r="E469" s="371" t="s">
        <v>17</v>
      </c>
      <c r="F469" s="618">
        <v>1</v>
      </c>
      <c r="G469" s="652"/>
      <c r="H469" s="669"/>
      <c r="I469" s="591"/>
      <c r="J469" s="591"/>
      <c r="K469" s="608"/>
    </row>
    <row r="470" spans="1:11" s="372" customFormat="1" ht="33.85" customHeight="1" x14ac:dyDescent="0.35">
      <c r="A470" s="412"/>
      <c r="B470" s="492">
        <f>+B469+1</f>
        <v>329</v>
      </c>
      <c r="C470" s="606" t="s">
        <v>5</v>
      </c>
      <c r="D470" s="351" t="s">
        <v>201</v>
      </c>
      <c r="E470" s="371" t="s">
        <v>17</v>
      </c>
      <c r="F470" s="412">
        <v>1</v>
      </c>
      <c r="G470" s="661"/>
      <c r="H470" s="667"/>
      <c r="I470" s="619"/>
      <c r="J470" s="619"/>
      <c r="K470" s="608"/>
    </row>
    <row r="471" spans="1:11" s="372" customFormat="1" ht="33.85" customHeight="1" x14ac:dyDescent="0.35">
      <c r="A471" s="412"/>
      <c r="B471" s="492">
        <f>+B470+1</f>
        <v>330</v>
      </c>
      <c r="C471" s="606" t="s">
        <v>6</v>
      </c>
      <c r="D471" s="351" t="s">
        <v>202</v>
      </c>
      <c r="E471" s="371" t="s">
        <v>17</v>
      </c>
      <c r="F471" s="412">
        <v>1</v>
      </c>
      <c r="G471" s="661"/>
      <c r="H471" s="667"/>
      <c r="I471" s="619"/>
      <c r="J471" s="619"/>
      <c r="K471" s="608"/>
    </row>
    <row r="472" spans="1:11" s="160" customFormat="1" ht="19.149999999999999" customHeight="1" x14ac:dyDescent="0.35">
      <c r="A472" s="1662"/>
      <c r="B472" s="1662"/>
      <c r="C472" s="1662"/>
      <c r="D472" s="1662"/>
      <c r="E472" s="1662"/>
      <c r="F472" s="1662"/>
      <c r="G472" s="1662"/>
      <c r="H472" s="1662"/>
      <c r="I472" s="1662"/>
      <c r="J472" s="1662"/>
      <c r="K472" s="1662"/>
    </row>
    <row r="473" spans="1:11" s="372" customFormat="1" ht="33.4" customHeight="1" x14ac:dyDescent="0.35">
      <c r="A473" s="412"/>
      <c r="B473" s="492">
        <f>+B471+1</f>
        <v>331</v>
      </c>
      <c r="C473" s="606" t="s">
        <v>7</v>
      </c>
      <c r="D473" s="351" t="s">
        <v>203</v>
      </c>
      <c r="E473" s="371" t="s">
        <v>17</v>
      </c>
      <c r="F473" s="412">
        <v>1</v>
      </c>
      <c r="G473" s="661"/>
      <c r="H473" s="667"/>
      <c r="I473" s="619"/>
      <c r="J473" s="619"/>
      <c r="K473" s="608"/>
    </row>
    <row r="474" spans="1:11" s="372" customFormat="1" ht="43.15" customHeight="1" x14ac:dyDescent="0.35">
      <c r="A474" s="412"/>
      <c r="B474" s="492">
        <f>+B473+1</f>
        <v>332</v>
      </c>
      <c r="C474" s="606" t="s">
        <v>8</v>
      </c>
      <c r="D474" s="610" t="s">
        <v>463</v>
      </c>
      <c r="E474" s="376" t="s">
        <v>17</v>
      </c>
      <c r="F474" s="412">
        <v>1</v>
      </c>
      <c r="G474" s="661"/>
      <c r="H474" s="667"/>
      <c r="I474" s="619"/>
      <c r="J474" s="619"/>
      <c r="K474" s="608"/>
    </row>
    <row r="475" spans="1:11" s="317" customFormat="1" ht="20.65" customHeight="1" x14ac:dyDescent="0.35">
      <c r="A475" s="1565"/>
      <c r="B475" s="480"/>
      <c r="C475" s="291" t="s">
        <v>1536</v>
      </c>
      <c r="D475" s="315" t="s">
        <v>204</v>
      </c>
      <c r="E475" s="358"/>
      <c r="F475" s="221"/>
      <c r="G475" s="961"/>
      <c r="H475" s="962"/>
      <c r="I475" s="291"/>
      <c r="J475" s="291"/>
      <c r="K475" s="291"/>
    </row>
    <row r="476" spans="1:11" s="372" customFormat="1" ht="78.849999999999994" customHeight="1" x14ac:dyDescent="0.35">
      <c r="A476" s="618"/>
      <c r="B476" s="492">
        <f>B474+1</f>
        <v>333</v>
      </c>
      <c r="C476" s="606" t="s">
        <v>1</v>
      </c>
      <c r="D476" s="351" t="s">
        <v>427</v>
      </c>
      <c r="E476" s="371" t="s">
        <v>14</v>
      </c>
      <c r="F476" s="275">
        <v>1</v>
      </c>
      <c r="G476" s="652"/>
      <c r="H476" s="664"/>
      <c r="I476" s="607"/>
      <c r="J476" s="608"/>
      <c r="K476" s="608"/>
    </row>
    <row r="477" spans="1:11" s="317" customFormat="1" ht="20.65" customHeight="1" x14ac:dyDescent="0.35">
      <c r="A477" s="1565"/>
      <c r="B477" s="480"/>
      <c r="C477" s="291" t="s">
        <v>1537</v>
      </c>
      <c r="D477" s="315" t="s">
        <v>205</v>
      </c>
      <c r="E477" s="358"/>
      <c r="F477" s="221"/>
      <c r="G477" s="961"/>
      <c r="H477" s="962"/>
      <c r="I477" s="291"/>
      <c r="J477" s="291"/>
      <c r="K477" s="291"/>
    </row>
    <row r="478" spans="1:11" s="372" customFormat="1" ht="78.849999999999994" customHeight="1" x14ac:dyDescent="0.35">
      <c r="A478" s="618"/>
      <c r="B478" s="492">
        <f>B476+1</f>
        <v>334</v>
      </c>
      <c r="C478" s="606" t="s">
        <v>1</v>
      </c>
      <c r="D478" s="351" t="s">
        <v>987</v>
      </c>
      <c r="E478" s="371" t="s">
        <v>14</v>
      </c>
      <c r="F478" s="275">
        <v>1</v>
      </c>
      <c r="G478" s="652"/>
      <c r="H478" s="664"/>
      <c r="I478" s="607"/>
      <c r="J478" s="608"/>
      <c r="K478" s="608"/>
    </row>
    <row r="479" spans="1:11" s="317" customFormat="1" ht="20.65" customHeight="1" x14ac:dyDescent="0.35">
      <c r="A479" s="1565"/>
      <c r="B479" s="480"/>
      <c r="C479" s="291" t="s">
        <v>1538</v>
      </c>
      <c r="D479" s="315" t="s">
        <v>622</v>
      </c>
      <c r="E479" s="358"/>
      <c r="F479" s="221"/>
      <c r="G479" s="961"/>
      <c r="H479" s="962"/>
      <c r="I479" s="291"/>
      <c r="J479" s="291"/>
      <c r="K479" s="291"/>
    </row>
    <row r="480" spans="1:11" s="372" customFormat="1" ht="54.85" customHeight="1" x14ac:dyDescent="0.35">
      <c r="A480" s="412"/>
      <c r="B480" s="492">
        <f>B478+1</f>
        <v>335</v>
      </c>
      <c r="C480" s="606" t="s">
        <v>1</v>
      </c>
      <c r="D480" s="610" t="s">
        <v>623</v>
      </c>
      <c r="E480" s="376" t="s">
        <v>14</v>
      </c>
      <c r="F480" s="412">
        <v>1</v>
      </c>
      <c r="G480" s="661"/>
      <c r="H480" s="667"/>
      <c r="I480" s="619"/>
      <c r="J480" s="619"/>
      <c r="K480" s="608"/>
    </row>
    <row r="481" spans="1:11" s="160" customFormat="1" ht="19.149999999999999" customHeight="1" x14ac:dyDescent="0.35">
      <c r="A481" s="1662"/>
      <c r="B481" s="1662"/>
      <c r="C481" s="1662"/>
      <c r="D481" s="1662"/>
      <c r="E481" s="1662"/>
      <c r="F481" s="1662"/>
      <c r="G481" s="1662"/>
      <c r="H481" s="1662"/>
      <c r="I481" s="1662"/>
      <c r="J481" s="1662"/>
      <c r="K481" s="1662"/>
    </row>
    <row r="482" spans="1:11" s="317" customFormat="1" ht="31.9" customHeight="1" x14ac:dyDescent="0.35">
      <c r="A482" s="1565"/>
      <c r="B482" s="480"/>
      <c r="C482" s="291" t="s">
        <v>1539</v>
      </c>
      <c r="D482" s="315" t="s">
        <v>624</v>
      </c>
      <c r="E482" s="358"/>
      <c r="F482" s="226"/>
      <c r="G482" s="961"/>
      <c r="H482" s="962"/>
      <c r="I482" s="291"/>
      <c r="J482" s="291"/>
      <c r="K482" s="291"/>
    </row>
    <row r="483" spans="1:11" s="372" customFormat="1" ht="31.9" customHeight="1" x14ac:dyDescent="0.35">
      <c r="A483" s="412"/>
      <c r="B483" s="492">
        <f>B480+1</f>
        <v>336</v>
      </c>
      <c r="C483" s="606" t="s">
        <v>1</v>
      </c>
      <c r="D483" s="351" t="s">
        <v>1433</v>
      </c>
      <c r="E483" s="371" t="s">
        <v>14</v>
      </c>
      <c r="F483" s="412">
        <v>1</v>
      </c>
      <c r="G483" s="661"/>
      <c r="H483" s="667"/>
      <c r="I483" s="619"/>
      <c r="J483" s="619"/>
      <c r="K483" s="608"/>
    </row>
    <row r="484" spans="1:11" s="317" customFormat="1" ht="22.5" customHeight="1" x14ac:dyDescent="0.35">
      <c r="A484" s="1565"/>
      <c r="B484" s="480"/>
      <c r="C484" s="291" t="s">
        <v>1540</v>
      </c>
      <c r="D484" s="315" t="s">
        <v>206</v>
      </c>
      <c r="E484" s="358"/>
      <c r="F484" s="221"/>
      <c r="G484" s="961"/>
      <c r="H484" s="962"/>
      <c r="I484" s="291"/>
      <c r="J484" s="291"/>
      <c r="K484" s="291"/>
    </row>
    <row r="485" spans="1:11" s="317" customFormat="1" ht="31.9" customHeight="1" x14ac:dyDescent="0.35">
      <c r="A485" s="1565"/>
      <c r="B485" s="243"/>
      <c r="C485" s="291" t="s">
        <v>1</v>
      </c>
      <c r="D485" s="315" t="s">
        <v>1434</v>
      </c>
      <c r="E485" s="358"/>
      <c r="F485" s="221"/>
      <c r="G485" s="961"/>
      <c r="H485" s="962"/>
      <c r="I485" s="291"/>
      <c r="J485" s="291"/>
      <c r="K485" s="291"/>
    </row>
    <row r="486" spans="1:11" s="372" customFormat="1" ht="58.5" customHeight="1" x14ac:dyDescent="0.35">
      <c r="A486" s="412"/>
      <c r="B486" s="492">
        <f>B483+1</f>
        <v>337</v>
      </c>
      <c r="C486" s="606" t="s">
        <v>36</v>
      </c>
      <c r="D486" s="351" t="s">
        <v>1435</v>
      </c>
      <c r="E486" s="371" t="s">
        <v>14</v>
      </c>
      <c r="F486" s="412">
        <v>1</v>
      </c>
      <c r="G486" s="661"/>
      <c r="H486" s="667"/>
      <c r="I486" s="619"/>
      <c r="J486" s="619"/>
      <c r="K486" s="608"/>
    </row>
    <row r="487" spans="1:11" s="372" customFormat="1" ht="58.5" customHeight="1" x14ac:dyDescent="0.35">
      <c r="A487" s="412"/>
      <c r="B487" s="492">
        <f>+B486+1</f>
        <v>338</v>
      </c>
      <c r="C487" s="606" t="s">
        <v>35</v>
      </c>
      <c r="D487" s="610" t="s">
        <v>1579</v>
      </c>
      <c r="E487" s="376" t="s">
        <v>14</v>
      </c>
      <c r="F487" s="412">
        <v>1</v>
      </c>
      <c r="G487" s="661"/>
      <c r="H487" s="667"/>
      <c r="I487" s="619"/>
      <c r="J487" s="619"/>
      <c r="K487" s="608"/>
    </row>
    <row r="488" spans="1:11" s="317" customFormat="1" ht="22.5" customHeight="1" x14ac:dyDescent="0.35">
      <c r="A488" s="1565"/>
      <c r="B488" s="480"/>
      <c r="C488" s="291" t="s">
        <v>1541</v>
      </c>
      <c r="D488" s="315" t="s">
        <v>1117</v>
      </c>
      <c r="E488" s="358"/>
      <c r="F488" s="221"/>
      <c r="G488" s="961"/>
      <c r="H488" s="962"/>
      <c r="I488" s="291"/>
      <c r="J488" s="291"/>
      <c r="K488" s="291"/>
    </row>
    <row r="489" spans="1:11" s="372" customFormat="1" ht="52.5" customHeight="1" x14ac:dyDescent="0.35">
      <c r="A489" s="412"/>
      <c r="B489" s="492">
        <f>B487+1</f>
        <v>339</v>
      </c>
      <c r="C489" s="606" t="s">
        <v>1</v>
      </c>
      <c r="D489" s="610" t="s">
        <v>1437</v>
      </c>
      <c r="E489" s="376" t="s">
        <v>14</v>
      </c>
      <c r="F489" s="412">
        <v>1</v>
      </c>
      <c r="G489" s="661"/>
      <c r="H489" s="667"/>
      <c r="I489" s="1000" t="s">
        <v>523</v>
      </c>
      <c r="J489" s="619"/>
      <c r="K489" s="608"/>
    </row>
    <row r="490" spans="1:11" s="317" customFormat="1" ht="22.5" customHeight="1" x14ac:dyDescent="0.35">
      <c r="A490" s="1565"/>
      <c r="B490" s="480"/>
      <c r="C490" s="291" t="s">
        <v>1542</v>
      </c>
      <c r="D490" s="315" t="s">
        <v>1116</v>
      </c>
      <c r="E490" s="358"/>
      <c r="F490" s="221"/>
      <c r="G490" s="961"/>
      <c r="H490" s="962"/>
      <c r="I490" s="291"/>
      <c r="J490" s="291"/>
      <c r="K490" s="291"/>
    </row>
    <row r="491" spans="1:11" s="160" customFormat="1" ht="19.149999999999999" customHeight="1" x14ac:dyDescent="0.35">
      <c r="A491" s="1662"/>
      <c r="B491" s="1662"/>
      <c r="C491" s="1662"/>
      <c r="D491" s="1662"/>
      <c r="E491" s="1662"/>
      <c r="F491" s="1662"/>
      <c r="G491" s="1662"/>
      <c r="H491" s="1662"/>
      <c r="I491" s="1662"/>
      <c r="J491" s="1662"/>
      <c r="K491" s="1662"/>
    </row>
    <row r="492" spans="1:11" s="372" customFormat="1" ht="64.5" customHeight="1" thickBot="1" x14ac:dyDescent="0.4">
      <c r="A492" s="412"/>
      <c r="B492" s="330">
        <f>+B489+1</f>
        <v>340</v>
      </c>
      <c r="C492" s="606" t="s">
        <v>1</v>
      </c>
      <c r="D492" s="351" t="s">
        <v>1436</v>
      </c>
      <c r="E492" s="371" t="s">
        <v>14</v>
      </c>
      <c r="F492" s="412">
        <v>1</v>
      </c>
      <c r="G492" s="661"/>
      <c r="H492" s="667"/>
      <c r="I492" s="1000" t="s">
        <v>523</v>
      </c>
      <c r="J492" s="619"/>
      <c r="K492" s="608"/>
    </row>
    <row r="493" spans="1:11" s="317" customFormat="1" ht="32.65" customHeight="1" thickTop="1" x14ac:dyDescent="0.35">
      <c r="A493" s="378"/>
      <c r="B493" s="377"/>
      <c r="C493" s="380" t="s">
        <v>1353</v>
      </c>
      <c r="D493" s="381" t="s">
        <v>1005</v>
      </c>
      <c r="E493" s="1001"/>
      <c r="F493" s="378"/>
      <c r="G493" s="978"/>
      <c r="H493" s="979"/>
      <c r="I493" s="980"/>
      <c r="J493" s="980"/>
      <c r="K493" s="343"/>
    </row>
    <row r="494" spans="1:11" s="317" customFormat="1" ht="9.75" customHeight="1" x14ac:dyDescent="0.35">
      <c r="A494" s="363"/>
      <c r="B494" s="492"/>
      <c r="C494" s="365"/>
      <c r="D494" s="310"/>
      <c r="E494" s="198"/>
      <c r="F494" s="363"/>
      <c r="G494" s="970"/>
      <c r="H494" s="971"/>
      <c r="I494" s="972"/>
      <c r="J494" s="972"/>
      <c r="K494" s="365"/>
    </row>
    <row r="495" spans="1:11" s="317" customFormat="1" ht="24" customHeight="1" x14ac:dyDescent="0.35">
      <c r="A495" s="1565"/>
      <c r="B495" s="480"/>
      <c r="C495" s="227" t="s">
        <v>1354</v>
      </c>
      <c r="D495" s="587" t="s">
        <v>1439</v>
      </c>
      <c r="E495" s="358"/>
      <c r="F495" s="221"/>
      <c r="G495" s="961"/>
      <c r="H495" s="962"/>
      <c r="I495" s="291"/>
      <c r="J495" s="291"/>
      <c r="K495" s="291"/>
    </row>
    <row r="496" spans="1:11" s="317" customFormat="1" ht="30" customHeight="1" x14ac:dyDescent="0.35">
      <c r="A496" s="1565"/>
      <c r="B496" s="374"/>
      <c r="C496" s="291" t="s">
        <v>1543</v>
      </c>
      <c r="D496" s="315" t="s">
        <v>184</v>
      </c>
      <c r="E496" s="373"/>
      <c r="F496" s="227"/>
      <c r="G496" s="657"/>
      <c r="H496" s="976"/>
      <c r="I496" s="813"/>
      <c r="J496" s="813"/>
      <c r="K496" s="813"/>
    </row>
    <row r="497" spans="1:11" s="317" customFormat="1" ht="24" customHeight="1" x14ac:dyDescent="0.35">
      <c r="A497" s="1565"/>
      <c r="B497" s="480"/>
      <c r="C497" s="291" t="s">
        <v>1</v>
      </c>
      <c r="D497" s="315" t="s">
        <v>185</v>
      </c>
      <c r="E497" s="358"/>
      <c r="F497" s="221"/>
      <c r="G497" s="961"/>
      <c r="H497" s="962"/>
      <c r="I497" s="291"/>
      <c r="J497" s="291"/>
      <c r="K497" s="291"/>
    </row>
    <row r="498" spans="1:11" s="317" customFormat="1" ht="41.25" customHeight="1" x14ac:dyDescent="0.35">
      <c r="A498" s="810"/>
      <c r="B498" s="549">
        <f>+B492+1</f>
        <v>341</v>
      </c>
      <c r="C498" s="808" t="s">
        <v>36</v>
      </c>
      <c r="D498" s="809" t="s">
        <v>1440</v>
      </c>
      <c r="E498" s="198" t="s">
        <v>17</v>
      </c>
      <c r="F498" s="810">
        <v>1</v>
      </c>
      <c r="G498" s="661"/>
      <c r="H498" s="811"/>
      <c r="I498" s="379"/>
      <c r="J498" s="379"/>
      <c r="K498" s="812"/>
    </row>
    <row r="499" spans="1:11" s="317" customFormat="1" ht="72.400000000000006" customHeight="1" x14ac:dyDescent="0.35">
      <c r="A499" s="810"/>
      <c r="B499" s="549">
        <f>B498+1</f>
        <v>342</v>
      </c>
      <c r="C499" s="808" t="s">
        <v>35</v>
      </c>
      <c r="D499" s="809" t="s">
        <v>1441</v>
      </c>
      <c r="E499" s="198" t="s">
        <v>14</v>
      </c>
      <c r="F499" s="810">
        <v>1</v>
      </c>
      <c r="G499" s="661"/>
      <c r="H499" s="811"/>
      <c r="I499" s="379"/>
      <c r="J499" s="379"/>
      <c r="K499" s="812"/>
    </row>
    <row r="500" spans="1:11" s="317" customFormat="1" ht="24.4" customHeight="1" x14ac:dyDescent="0.35">
      <c r="A500" s="810"/>
      <c r="B500" s="549">
        <f>B499+1</f>
        <v>343</v>
      </c>
      <c r="C500" s="808" t="s">
        <v>43</v>
      </c>
      <c r="D500" s="809" t="s">
        <v>460</v>
      </c>
      <c r="E500" s="198" t="s">
        <v>14</v>
      </c>
      <c r="F500" s="810">
        <v>1</v>
      </c>
      <c r="G500" s="661"/>
      <c r="H500" s="811"/>
      <c r="I500" s="1000" t="s">
        <v>523</v>
      </c>
      <c r="J500" s="379"/>
      <c r="K500" s="812"/>
    </row>
    <row r="501" spans="1:11" s="317" customFormat="1" ht="24.4" customHeight="1" x14ac:dyDescent="0.35">
      <c r="A501" s="1565"/>
      <c r="B501" s="480"/>
      <c r="C501" s="291" t="s">
        <v>2</v>
      </c>
      <c r="D501" s="315" t="s">
        <v>1442</v>
      </c>
      <c r="E501" s="358"/>
      <c r="F501" s="221"/>
      <c r="G501" s="961"/>
      <c r="H501" s="962"/>
      <c r="I501" s="291"/>
      <c r="J501" s="291"/>
      <c r="K501" s="291"/>
    </row>
    <row r="502" spans="1:11" s="160" customFormat="1" ht="19.149999999999999" customHeight="1" x14ac:dyDescent="0.35">
      <c r="A502" s="1662"/>
      <c r="B502" s="1662"/>
      <c r="C502" s="1662"/>
      <c r="D502" s="1662"/>
      <c r="E502" s="1662"/>
      <c r="F502" s="1662"/>
      <c r="G502" s="1662"/>
      <c r="H502" s="1662"/>
      <c r="I502" s="1662"/>
      <c r="J502" s="1662"/>
      <c r="K502" s="1662"/>
    </row>
    <row r="503" spans="1:11" s="317" customFormat="1" ht="41.25" customHeight="1" x14ac:dyDescent="0.35">
      <c r="A503" s="810"/>
      <c r="B503" s="549">
        <f>+B500+1</f>
        <v>344</v>
      </c>
      <c r="C503" s="808" t="s">
        <v>34</v>
      </c>
      <c r="D503" s="809" t="s">
        <v>1443</v>
      </c>
      <c r="E503" s="198" t="s">
        <v>14</v>
      </c>
      <c r="F503" s="810">
        <v>1</v>
      </c>
      <c r="G503" s="661"/>
      <c r="H503" s="811"/>
      <c r="I503" s="379"/>
      <c r="J503" s="379"/>
      <c r="K503" s="812"/>
    </row>
    <row r="504" spans="1:11" s="317" customFormat="1" ht="22.5" customHeight="1" x14ac:dyDescent="0.35">
      <c r="A504" s="810"/>
      <c r="B504" s="549">
        <f>B503+1</f>
        <v>345</v>
      </c>
      <c r="C504" s="808" t="s">
        <v>33</v>
      </c>
      <c r="D504" s="809" t="s">
        <v>188</v>
      </c>
      <c r="E504" s="198" t="s">
        <v>17</v>
      </c>
      <c r="F504" s="810">
        <v>1</v>
      </c>
      <c r="G504" s="661"/>
      <c r="H504" s="811"/>
      <c r="I504" s="379"/>
      <c r="J504" s="379"/>
      <c r="K504" s="812"/>
    </row>
    <row r="505" spans="1:11" s="317" customFormat="1" ht="22.5" customHeight="1" x14ac:dyDescent="0.35">
      <c r="A505" s="810"/>
      <c r="B505" s="549">
        <f>B504+1</f>
        <v>346</v>
      </c>
      <c r="C505" s="808" t="s">
        <v>76</v>
      </c>
      <c r="D505" s="809" t="s">
        <v>192</v>
      </c>
      <c r="E505" s="198" t="s">
        <v>17</v>
      </c>
      <c r="F505" s="810">
        <v>10</v>
      </c>
      <c r="G505" s="661"/>
      <c r="H505" s="811"/>
      <c r="I505" s="379"/>
      <c r="J505" s="379"/>
      <c r="K505" s="812"/>
    </row>
    <row r="506" spans="1:11" s="317" customFormat="1" ht="22.5" customHeight="1" x14ac:dyDescent="0.35">
      <c r="A506" s="810"/>
      <c r="B506" s="549">
        <f>B505+1</f>
        <v>347</v>
      </c>
      <c r="C506" s="808" t="s">
        <v>103</v>
      </c>
      <c r="D506" s="809" t="s">
        <v>194</v>
      </c>
      <c r="E506" s="198" t="s">
        <v>17</v>
      </c>
      <c r="F506" s="810">
        <v>10</v>
      </c>
      <c r="G506" s="661"/>
      <c r="H506" s="811"/>
      <c r="I506" s="379"/>
      <c r="J506" s="379"/>
      <c r="K506" s="812"/>
    </row>
    <row r="507" spans="1:11" s="317" customFormat="1" ht="22.5" customHeight="1" x14ac:dyDescent="0.35">
      <c r="A507" s="810"/>
      <c r="B507" s="549">
        <f>B506+1</f>
        <v>348</v>
      </c>
      <c r="C507" s="808" t="s">
        <v>187</v>
      </c>
      <c r="D507" s="809" t="s">
        <v>196</v>
      </c>
      <c r="E507" s="198" t="s">
        <v>17</v>
      </c>
      <c r="F507" s="810">
        <v>1</v>
      </c>
      <c r="G507" s="661"/>
      <c r="H507" s="811"/>
      <c r="I507" s="379"/>
      <c r="J507" s="379"/>
      <c r="K507" s="812"/>
    </row>
    <row r="508" spans="1:11" s="317" customFormat="1" ht="22.5" customHeight="1" x14ac:dyDescent="0.35">
      <c r="A508" s="1565"/>
      <c r="B508" s="480"/>
      <c r="C508" s="291" t="s">
        <v>3</v>
      </c>
      <c r="D508" s="315" t="s">
        <v>1444</v>
      </c>
      <c r="E508" s="358"/>
      <c r="F508" s="221"/>
      <c r="G508" s="961"/>
      <c r="H508" s="962"/>
      <c r="I508" s="291"/>
      <c r="J508" s="291"/>
      <c r="K508" s="291"/>
    </row>
    <row r="509" spans="1:11" s="317" customFormat="1" ht="22.5" customHeight="1" x14ac:dyDescent="0.35">
      <c r="A509" s="810"/>
      <c r="B509" s="549">
        <f>+B507+1</f>
        <v>349</v>
      </c>
      <c r="C509" s="808" t="s">
        <v>32</v>
      </c>
      <c r="D509" s="809" t="s">
        <v>462</v>
      </c>
      <c r="E509" s="198" t="s">
        <v>14</v>
      </c>
      <c r="F509" s="810">
        <v>1</v>
      </c>
      <c r="G509" s="661"/>
      <c r="H509" s="811"/>
      <c r="I509" s="379"/>
      <c r="J509" s="379"/>
      <c r="K509" s="812"/>
    </row>
    <row r="510" spans="1:11" s="317" customFormat="1" ht="22.5" customHeight="1" x14ac:dyDescent="0.35">
      <c r="A510" s="1565"/>
      <c r="B510" s="480"/>
      <c r="C510" s="291" t="s">
        <v>1544</v>
      </c>
      <c r="D510" s="315" t="s">
        <v>206</v>
      </c>
      <c r="E510" s="358"/>
      <c r="F510" s="221"/>
      <c r="G510" s="961"/>
      <c r="H510" s="962"/>
      <c r="I510" s="291"/>
      <c r="J510" s="291"/>
      <c r="K510" s="291"/>
    </row>
    <row r="511" spans="1:11" s="317" customFormat="1" ht="28.9" customHeight="1" x14ac:dyDescent="0.35">
      <c r="A511" s="1565"/>
      <c r="B511" s="374"/>
      <c r="C511" s="291" t="s">
        <v>1</v>
      </c>
      <c r="D511" s="315" t="s">
        <v>1445</v>
      </c>
      <c r="E511" s="373"/>
      <c r="F511" s="227"/>
      <c r="G511" s="657"/>
      <c r="H511" s="976"/>
      <c r="I511" s="813"/>
      <c r="J511" s="813"/>
      <c r="K511" s="813"/>
    </row>
    <row r="512" spans="1:11" s="317" customFormat="1" ht="56.25" customHeight="1" x14ac:dyDescent="0.35">
      <c r="A512" s="810"/>
      <c r="B512" s="549">
        <f>+B509+1</f>
        <v>350</v>
      </c>
      <c r="C512" s="808" t="s">
        <v>36</v>
      </c>
      <c r="D512" s="809" t="s">
        <v>1580</v>
      </c>
      <c r="E512" s="198" t="s">
        <v>14</v>
      </c>
      <c r="F512" s="810">
        <v>1</v>
      </c>
      <c r="G512" s="661"/>
      <c r="H512" s="811"/>
      <c r="I512" s="379"/>
      <c r="J512" s="379"/>
      <c r="K512" s="812"/>
    </row>
    <row r="513" spans="1:11" s="317" customFormat="1" ht="22.5" customHeight="1" x14ac:dyDescent="0.35">
      <c r="A513" s="1565"/>
      <c r="B513" s="480"/>
      <c r="C513" s="291" t="s">
        <v>1545</v>
      </c>
      <c r="D513" s="315" t="s">
        <v>1446</v>
      </c>
      <c r="E513" s="358"/>
      <c r="F513" s="221"/>
      <c r="G513" s="961"/>
      <c r="H513" s="962"/>
      <c r="I513" s="291"/>
      <c r="J513" s="291"/>
      <c r="K513" s="291"/>
    </row>
    <row r="514" spans="1:11" s="317" customFormat="1" ht="45" customHeight="1" x14ac:dyDescent="0.35">
      <c r="A514" s="810"/>
      <c r="B514" s="549">
        <f>+B512+1</f>
        <v>351</v>
      </c>
      <c r="C514" s="808" t="s">
        <v>1</v>
      </c>
      <c r="D514" s="809" t="s">
        <v>1448</v>
      </c>
      <c r="E514" s="198" t="s">
        <v>14</v>
      </c>
      <c r="F514" s="810">
        <v>1</v>
      </c>
      <c r="G514" s="661"/>
      <c r="H514" s="811"/>
      <c r="I514" s="1000" t="s">
        <v>523</v>
      </c>
      <c r="J514" s="379"/>
      <c r="K514" s="812"/>
    </row>
    <row r="515" spans="1:11" s="160" customFormat="1" ht="19.149999999999999" customHeight="1" x14ac:dyDescent="0.35">
      <c r="A515" s="1662"/>
      <c r="B515" s="1662"/>
      <c r="C515" s="1662"/>
      <c r="D515" s="1662"/>
      <c r="E515" s="1662"/>
      <c r="F515" s="1662"/>
      <c r="G515" s="1662"/>
      <c r="H515" s="1662"/>
      <c r="I515" s="1662"/>
      <c r="J515" s="1662"/>
      <c r="K515" s="1662"/>
    </row>
    <row r="516" spans="1:11" s="317" customFormat="1" ht="19.899999999999999" customHeight="1" x14ac:dyDescent="0.35">
      <c r="A516" s="1565"/>
      <c r="B516" s="480"/>
      <c r="C516" s="291" t="s">
        <v>1546</v>
      </c>
      <c r="D516" s="315" t="s">
        <v>1428</v>
      </c>
      <c r="E516" s="358"/>
      <c r="F516" s="221"/>
      <c r="G516" s="961"/>
      <c r="H516" s="962"/>
      <c r="I516" s="291"/>
      <c r="J516" s="291"/>
      <c r="K516" s="291"/>
    </row>
    <row r="517" spans="1:11" s="317" customFormat="1" ht="64.900000000000006" customHeight="1" thickBot="1" x14ac:dyDescent="0.4">
      <c r="A517" s="363"/>
      <c r="B517" s="549">
        <f>+B514+1</f>
        <v>352</v>
      </c>
      <c r="C517" s="365" t="s">
        <v>1</v>
      </c>
      <c r="D517" s="310" t="s">
        <v>1449</v>
      </c>
      <c r="E517" s="198" t="s">
        <v>14</v>
      </c>
      <c r="F517" s="363">
        <v>1</v>
      </c>
      <c r="G517" s="652"/>
      <c r="H517" s="663"/>
      <c r="I517" s="1000" t="s">
        <v>523</v>
      </c>
      <c r="J517" s="367"/>
      <c r="K517" s="812"/>
    </row>
    <row r="518" spans="1:11" s="317" customFormat="1" ht="32.65" customHeight="1" thickTop="1" x14ac:dyDescent="0.35">
      <c r="A518" s="378"/>
      <c r="B518" s="377"/>
      <c r="C518" s="813" t="s">
        <v>1354</v>
      </c>
      <c r="D518" s="381" t="s">
        <v>1447</v>
      </c>
      <c r="E518" s="1001"/>
      <c r="F518" s="378"/>
      <c r="G518" s="978"/>
      <c r="H518" s="979"/>
      <c r="I518" s="980"/>
      <c r="J518" s="980"/>
      <c r="K518" s="343"/>
    </row>
    <row r="519" spans="1:11" s="317" customFormat="1" ht="9.85" customHeight="1" x14ac:dyDescent="0.35">
      <c r="A519" s="363"/>
      <c r="B519" s="492"/>
      <c r="C519" s="365"/>
      <c r="D519" s="310"/>
      <c r="E519" s="198"/>
      <c r="F519" s="363"/>
      <c r="G519" s="970"/>
      <c r="H519" s="971"/>
      <c r="I519" s="972"/>
      <c r="J519" s="972"/>
      <c r="K519" s="365"/>
    </row>
    <row r="520" spans="1:11" s="317" customFormat="1" ht="19.899999999999999" customHeight="1" x14ac:dyDescent="0.35">
      <c r="A520" s="1565"/>
      <c r="B520" s="480"/>
      <c r="C520" s="227" t="s">
        <v>1355</v>
      </c>
      <c r="D520" s="587" t="s">
        <v>1450</v>
      </c>
      <c r="E520" s="358"/>
      <c r="F520" s="221"/>
      <c r="G520" s="961"/>
      <c r="H520" s="962"/>
      <c r="I520" s="291"/>
      <c r="J520" s="291"/>
      <c r="K520" s="291"/>
    </row>
    <row r="521" spans="1:11" s="317" customFormat="1" ht="30.4" customHeight="1" x14ac:dyDescent="0.35">
      <c r="A521" s="1565"/>
      <c r="B521" s="374"/>
      <c r="C521" s="291" t="s">
        <v>1547</v>
      </c>
      <c r="D521" s="315" t="s">
        <v>184</v>
      </c>
      <c r="E521" s="373"/>
      <c r="F521" s="227"/>
      <c r="G521" s="657"/>
      <c r="H521" s="976"/>
      <c r="I521" s="813"/>
      <c r="J521" s="813"/>
      <c r="K521" s="813"/>
    </row>
    <row r="522" spans="1:11" s="317" customFormat="1" ht="19.899999999999999" customHeight="1" x14ac:dyDescent="0.35">
      <c r="A522" s="1565"/>
      <c r="B522" s="480"/>
      <c r="C522" s="291" t="s">
        <v>1</v>
      </c>
      <c r="D522" s="315" t="s">
        <v>185</v>
      </c>
      <c r="E522" s="358"/>
      <c r="F522" s="221"/>
      <c r="G522" s="961"/>
      <c r="H522" s="962"/>
      <c r="I522" s="291"/>
      <c r="J522" s="291"/>
      <c r="K522" s="291"/>
    </row>
    <row r="523" spans="1:11" s="317" customFormat="1" ht="43.5" customHeight="1" x14ac:dyDescent="0.35">
      <c r="A523" s="810"/>
      <c r="B523" s="549">
        <f>+B517+1</f>
        <v>353</v>
      </c>
      <c r="C523" s="808" t="s">
        <v>36</v>
      </c>
      <c r="D523" s="809" t="s">
        <v>1451</v>
      </c>
      <c r="E523" s="198" t="s">
        <v>14</v>
      </c>
      <c r="F523" s="810">
        <v>1</v>
      </c>
      <c r="G523" s="661"/>
      <c r="H523" s="811"/>
      <c r="I523" s="1000" t="s">
        <v>523</v>
      </c>
      <c r="J523" s="379"/>
      <c r="K523" s="812"/>
    </row>
    <row r="524" spans="1:11" s="317" customFormat="1" ht="19.899999999999999" customHeight="1" x14ac:dyDescent="0.35">
      <c r="A524" s="1565"/>
      <c r="B524" s="480"/>
      <c r="C524" s="291" t="s">
        <v>1548</v>
      </c>
      <c r="D524" s="315" t="s">
        <v>206</v>
      </c>
      <c r="E524" s="358"/>
      <c r="F524" s="221"/>
      <c r="G524" s="961"/>
      <c r="H524" s="962"/>
      <c r="I524" s="291"/>
      <c r="J524" s="291"/>
      <c r="K524" s="291"/>
    </row>
    <row r="525" spans="1:11" s="317" customFormat="1" ht="19.899999999999999" customHeight="1" x14ac:dyDescent="0.35">
      <c r="A525" s="1565"/>
      <c r="B525" s="480"/>
      <c r="C525" s="291" t="s">
        <v>1</v>
      </c>
      <c r="D525" s="315" t="s">
        <v>1452</v>
      </c>
      <c r="E525" s="358"/>
      <c r="F525" s="221"/>
      <c r="G525" s="961"/>
      <c r="H525" s="962"/>
      <c r="I525" s="291"/>
      <c r="J525" s="291"/>
      <c r="K525" s="291"/>
    </row>
    <row r="526" spans="1:11" s="317" customFormat="1" ht="68.650000000000006" customHeight="1" x14ac:dyDescent="0.35">
      <c r="A526" s="810"/>
      <c r="B526" s="549">
        <f>+B523+1</f>
        <v>354</v>
      </c>
      <c r="C526" s="808" t="s">
        <v>36</v>
      </c>
      <c r="D526" s="809" t="s">
        <v>1456</v>
      </c>
      <c r="E526" s="198" t="s">
        <v>14</v>
      </c>
      <c r="F526" s="810">
        <v>1</v>
      </c>
      <c r="G526" s="661"/>
      <c r="H526" s="811"/>
      <c r="I526" s="379"/>
      <c r="J526" s="379"/>
      <c r="K526" s="812"/>
    </row>
    <row r="527" spans="1:11" s="160" customFormat="1" ht="19.149999999999999" customHeight="1" x14ac:dyDescent="0.35">
      <c r="A527" s="1662"/>
      <c r="B527" s="1662"/>
      <c r="C527" s="1662"/>
      <c r="D527" s="1662"/>
      <c r="E527" s="1662"/>
      <c r="F527" s="1662">
        <v>1</v>
      </c>
      <c r="G527" s="1662"/>
      <c r="H527" s="1662"/>
      <c r="I527" s="1662" t="s">
        <v>523</v>
      </c>
      <c r="J527" s="1662"/>
      <c r="K527" s="1662"/>
    </row>
    <row r="528" spans="1:11" s="317" customFormat="1" ht="20.65" customHeight="1" x14ac:dyDescent="0.35">
      <c r="A528" s="1565"/>
      <c r="B528" s="480"/>
      <c r="C528" s="291" t="s">
        <v>1549</v>
      </c>
      <c r="D528" s="315" t="s">
        <v>1446</v>
      </c>
      <c r="E528" s="358"/>
      <c r="F528" s="221"/>
      <c r="G528" s="961"/>
      <c r="H528" s="962"/>
      <c r="I528" s="291"/>
      <c r="J528" s="291"/>
      <c r="K528" s="291"/>
    </row>
    <row r="529" spans="1:11" s="317" customFormat="1" ht="41.35" customHeight="1" x14ac:dyDescent="0.35">
      <c r="A529" s="810"/>
      <c r="B529" s="549">
        <f>+B526+1</f>
        <v>355</v>
      </c>
      <c r="C529" s="808" t="s">
        <v>1</v>
      </c>
      <c r="D529" s="809" t="s">
        <v>1453</v>
      </c>
      <c r="E529" s="198" t="s">
        <v>14</v>
      </c>
      <c r="F529" s="810">
        <v>1</v>
      </c>
      <c r="G529" s="661"/>
      <c r="H529" s="811"/>
      <c r="I529" s="1000" t="s">
        <v>523</v>
      </c>
      <c r="J529" s="379"/>
      <c r="K529" s="812"/>
    </row>
    <row r="530" spans="1:11" s="317" customFormat="1" ht="20.65" customHeight="1" x14ac:dyDescent="0.35">
      <c r="A530" s="1565"/>
      <c r="B530" s="480"/>
      <c r="C530" s="291" t="s">
        <v>1550</v>
      </c>
      <c r="D530" s="315" t="s">
        <v>1428</v>
      </c>
      <c r="E530" s="358"/>
      <c r="F530" s="221"/>
      <c r="G530" s="961"/>
      <c r="H530" s="962"/>
      <c r="I530" s="291"/>
      <c r="J530" s="291"/>
      <c r="K530" s="291"/>
    </row>
    <row r="531" spans="1:11" s="317" customFormat="1" ht="64.900000000000006" customHeight="1" thickBot="1" x14ac:dyDescent="0.4">
      <c r="A531" s="363"/>
      <c r="B531" s="549">
        <f>+B529+1</f>
        <v>356</v>
      </c>
      <c r="C531" s="365" t="s">
        <v>1</v>
      </c>
      <c r="D531" s="310" t="s">
        <v>1454</v>
      </c>
      <c r="E531" s="198" t="s">
        <v>14</v>
      </c>
      <c r="F531" s="363">
        <v>1</v>
      </c>
      <c r="G531" s="652"/>
      <c r="H531" s="663"/>
      <c r="I531" s="1000" t="s">
        <v>523</v>
      </c>
      <c r="J531" s="367"/>
      <c r="K531" s="812"/>
    </row>
    <row r="532" spans="1:11" s="317" customFormat="1" ht="32.65" customHeight="1" thickTop="1" x14ac:dyDescent="0.35">
      <c r="A532" s="378"/>
      <c r="B532" s="377"/>
      <c r="C532" s="813" t="s">
        <v>1355</v>
      </c>
      <c r="D532" s="381" t="s">
        <v>1455</v>
      </c>
      <c r="E532" s="1001"/>
      <c r="F532" s="378"/>
      <c r="G532" s="978"/>
      <c r="H532" s="979"/>
      <c r="I532" s="980"/>
      <c r="J532" s="980"/>
      <c r="K532" s="343"/>
    </row>
    <row r="533" spans="1:11" s="317" customFormat="1" ht="9.85" customHeight="1" thickBot="1" x14ac:dyDescent="0.4">
      <c r="A533" s="363"/>
      <c r="B533" s="492"/>
      <c r="C533" s="365"/>
      <c r="D533" s="310"/>
      <c r="E533" s="198"/>
      <c r="F533" s="363"/>
      <c r="G533" s="970"/>
      <c r="H533" s="971"/>
      <c r="I533" s="972"/>
      <c r="J533" s="972"/>
      <c r="K533" s="365"/>
    </row>
    <row r="534" spans="1:11" s="317" customFormat="1" ht="41.35" customHeight="1" thickTop="1" x14ac:dyDescent="0.35">
      <c r="A534" s="1566"/>
      <c r="B534" s="613"/>
      <c r="C534" s="814" t="s">
        <v>1232</v>
      </c>
      <c r="D534" s="615" t="s">
        <v>1581</v>
      </c>
      <c r="E534" s="552"/>
      <c r="F534" s="616"/>
      <c r="G534" s="994"/>
      <c r="H534" s="994"/>
      <c r="I534" s="995"/>
      <c r="J534" s="995"/>
      <c r="K534" s="1002"/>
    </row>
    <row r="535" spans="1:11" s="317" customFormat="1" ht="9.85" customHeight="1" x14ac:dyDescent="0.35">
      <c r="A535" s="363"/>
      <c r="B535" s="492"/>
      <c r="C535" s="365"/>
      <c r="D535" s="310"/>
      <c r="E535" s="198"/>
      <c r="F535" s="363"/>
      <c r="G535" s="970"/>
      <c r="H535" s="971"/>
      <c r="I535" s="972"/>
      <c r="J535" s="972"/>
      <c r="K535" s="365"/>
    </row>
    <row r="536" spans="1:11" s="317" customFormat="1" ht="23.25" customHeight="1" x14ac:dyDescent="0.35">
      <c r="A536" s="1565"/>
      <c r="B536" s="359"/>
      <c r="C536" s="258" t="s">
        <v>1237</v>
      </c>
      <c r="D536" s="360" t="s">
        <v>989</v>
      </c>
      <c r="E536" s="221" t="s">
        <v>990</v>
      </c>
      <c r="F536" s="361" t="s">
        <v>990</v>
      </c>
      <c r="G536" s="973"/>
      <c r="H536" s="973"/>
      <c r="I536" s="974"/>
      <c r="J536" s="974"/>
      <c r="K536" s="975"/>
    </row>
    <row r="537" spans="1:11" s="317" customFormat="1" ht="24" customHeight="1" thickBot="1" x14ac:dyDescent="0.4">
      <c r="A537" s="363"/>
      <c r="B537" s="492">
        <f>+B531+1</f>
        <v>357</v>
      </c>
      <c r="C537" s="365" t="s">
        <v>1</v>
      </c>
      <c r="D537" s="310" t="s">
        <v>991</v>
      </c>
      <c r="E537" s="198" t="s">
        <v>12</v>
      </c>
      <c r="F537" s="363">
        <v>1</v>
      </c>
      <c r="G537" s="652"/>
      <c r="H537" s="663"/>
      <c r="I537" s="367"/>
      <c r="J537" s="367"/>
      <c r="K537" s="364"/>
    </row>
    <row r="538" spans="1:11" s="317" customFormat="1" ht="24.75" customHeight="1" thickTop="1" x14ac:dyDescent="0.35">
      <c r="A538" s="378"/>
      <c r="B538" s="377"/>
      <c r="C538" s="380" t="s">
        <v>1237</v>
      </c>
      <c r="D538" s="381" t="s">
        <v>992</v>
      </c>
      <c r="E538" s="1001"/>
      <c r="F538" s="378"/>
      <c r="G538" s="978"/>
      <c r="H538" s="979"/>
      <c r="I538" s="980"/>
      <c r="J538" s="980"/>
      <c r="K538" s="430"/>
    </row>
    <row r="539" spans="1:11" s="317" customFormat="1" ht="9.85" customHeight="1" thickBot="1" x14ac:dyDescent="0.4">
      <c r="A539" s="363"/>
      <c r="B539" s="492"/>
      <c r="C539" s="365"/>
      <c r="D539" s="310"/>
      <c r="E539" s="198"/>
      <c r="F539" s="363"/>
      <c r="G539" s="970"/>
      <c r="H539" s="971"/>
      <c r="I539" s="972"/>
      <c r="J539" s="972"/>
      <c r="K539" s="365"/>
    </row>
    <row r="540" spans="1:11" s="158" customFormat="1" ht="21" customHeight="1" thickTop="1" x14ac:dyDescent="0.35">
      <c r="A540" s="397"/>
      <c r="B540" s="395"/>
      <c r="C540" s="396" t="s">
        <v>42</v>
      </c>
      <c r="D540" s="431" t="s">
        <v>1006</v>
      </c>
      <c r="E540" s="981"/>
      <c r="F540" s="397"/>
      <c r="G540" s="978"/>
      <c r="H540" s="979"/>
      <c r="I540" s="983"/>
      <c r="J540" s="983"/>
      <c r="K540" s="399"/>
    </row>
    <row r="541" spans="1:11" s="160" customFormat="1" ht="19.149999999999999" customHeight="1" x14ac:dyDescent="0.35">
      <c r="A541" s="1662"/>
      <c r="B541" s="1662"/>
      <c r="C541" s="1662"/>
      <c r="D541" s="1662"/>
      <c r="E541" s="1662"/>
      <c r="F541" s="1662"/>
      <c r="G541" s="1662"/>
      <c r="H541" s="1662"/>
      <c r="I541" s="1662"/>
      <c r="J541" s="1662"/>
      <c r="K541" s="1662"/>
    </row>
    <row r="542" spans="1:11" ht="18" customHeight="1" thickBot="1" x14ac:dyDescent="0.4">
      <c r="A542" s="850"/>
      <c r="B542" s="847"/>
      <c r="C542" s="848"/>
      <c r="D542" s="849"/>
      <c r="E542" s="846"/>
      <c r="F542" s="850"/>
      <c r="G542" s="1005"/>
      <c r="H542" s="1006"/>
      <c r="I542" s="1007"/>
      <c r="J542" s="1007"/>
      <c r="K542" s="848"/>
    </row>
    <row r="543" spans="1:11" s="437" customFormat="1" ht="54.4" customHeight="1" thickTop="1" x14ac:dyDescent="0.35">
      <c r="A543" s="854"/>
      <c r="B543" s="851"/>
      <c r="C543" s="852" t="s">
        <v>20</v>
      </c>
      <c r="D543" s="853" t="s">
        <v>981</v>
      </c>
      <c r="E543" s="1003"/>
      <c r="F543" s="854"/>
      <c r="G543" s="978"/>
      <c r="H543" s="979"/>
      <c r="I543" s="1004"/>
      <c r="J543" s="1004"/>
      <c r="K543" s="855"/>
    </row>
    <row r="544" spans="1:11" ht="18" customHeight="1" x14ac:dyDescent="0.35">
      <c r="A544" s="412"/>
      <c r="B544" s="545"/>
      <c r="C544" s="609"/>
      <c r="D544" s="610"/>
      <c r="E544" s="376"/>
      <c r="F544" s="412"/>
      <c r="G544" s="984"/>
      <c r="H544" s="985"/>
      <c r="I544" s="1008"/>
      <c r="J544" s="1008"/>
      <c r="K544" s="609"/>
    </row>
    <row r="545" spans="1:11" ht="18" customHeight="1" x14ac:dyDescent="0.35">
      <c r="A545" s="412"/>
      <c r="B545" s="545"/>
      <c r="C545" s="609"/>
      <c r="D545" s="610"/>
      <c r="E545" s="376"/>
      <c r="F545" s="412"/>
      <c r="G545" s="984"/>
      <c r="H545" s="985"/>
      <c r="I545" s="1008"/>
      <c r="J545" s="1008"/>
      <c r="K545" s="609"/>
    </row>
    <row r="546" spans="1:11" ht="18" customHeight="1" x14ac:dyDescent="0.35">
      <c r="A546" s="412"/>
      <c r="B546" s="545"/>
      <c r="C546" s="609"/>
      <c r="D546" s="610"/>
      <c r="E546" s="376"/>
      <c r="F546" s="412"/>
      <c r="G546" s="984"/>
      <c r="H546" s="985"/>
      <c r="I546" s="1008"/>
      <c r="J546" s="1008"/>
      <c r="K546" s="609"/>
    </row>
    <row r="547" spans="1:11" ht="18" customHeight="1" x14ac:dyDescent="0.35">
      <c r="A547" s="412"/>
      <c r="B547" s="545"/>
      <c r="C547" s="609"/>
      <c r="D547" s="610"/>
      <c r="E547" s="376"/>
      <c r="F547" s="412"/>
      <c r="G547" s="984"/>
      <c r="H547" s="985"/>
      <c r="I547" s="1008"/>
      <c r="J547" s="1008"/>
      <c r="K547" s="609"/>
    </row>
    <row r="548" spans="1:11" ht="18" customHeight="1" x14ac:dyDescent="0.35">
      <c r="A548" s="412"/>
      <c r="B548" s="545"/>
      <c r="C548" s="609"/>
      <c r="D548" s="610"/>
      <c r="E548" s="376"/>
      <c r="F548" s="412"/>
      <c r="G548" s="984"/>
      <c r="H548" s="985"/>
      <c r="I548" s="1008"/>
      <c r="J548" s="1008"/>
      <c r="K548" s="609"/>
    </row>
    <row r="549" spans="1:11" ht="18" customHeight="1" x14ac:dyDescent="0.35">
      <c r="A549" s="412"/>
      <c r="B549" s="545"/>
      <c r="C549" s="609"/>
      <c r="D549" s="610"/>
      <c r="E549" s="376"/>
      <c r="F549" s="412"/>
      <c r="G549" s="984"/>
      <c r="H549" s="985"/>
      <c r="I549" s="1008"/>
      <c r="J549" s="1008"/>
      <c r="K549" s="609"/>
    </row>
    <row r="550" spans="1:11" ht="18" customHeight="1" x14ac:dyDescent="0.35">
      <c r="A550" s="412"/>
      <c r="B550" s="545"/>
      <c r="C550" s="609"/>
      <c r="D550" s="610"/>
      <c r="E550" s="376"/>
      <c r="F550" s="412"/>
      <c r="G550" s="984"/>
      <c r="H550" s="985"/>
      <c r="I550" s="1008"/>
      <c r="J550" s="1008"/>
      <c r="K550" s="609"/>
    </row>
    <row r="551" spans="1:11" ht="18" customHeight="1" x14ac:dyDescent="0.35">
      <c r="A551" s="412"/>
      <c r="B551" s="545"/>
      <c r="C551" s="609"/>
      <c r="D551" s="610"/>
      <c r="E551" s="376"/>
      <c r="F551" s="412"/>
      <c r="G551" s="984"/>
      <c r="H551" s="985"/>
      <c r="I551" s="1008"/>
      <c r="J551" s="1008"/>
      <c r="K551" s="609"/>
    </row>
    <row r="552" spans="1:11" ht="18" customHeight="1" x14ac:dyDescent="0.35">
      <c r="A552" s="412"/>
      <c r="B552" s="545"/>
      <c r="C552" s="609"/>
      <c r="D552" s="610"/>
      <c r="E552" s="376"/>
      <c r="F552" s="412"/>
      <c r="G552" s="984"/>
      <c r="H552" s="985"/>
      <c r="I552" s="1008"/>
      <c r="J552" s="1008"/>
      <c r="K552" s="609"/>
    </row>
    <row r="553" spans="1:11" ht="18" customHeight="1" x14ac:dyDescent="0.35">
      <c r="A553" s="412"/>
      <c r="B553" s="545"/>
      <c r="C553" s="609"/>
      <c r="D553" s="610"/>
      <c r="E553" s="376"/>
      <c r="F553" s="412"/>
      <c r="G553" s="984"/>
      <c r="H553" s="985"/>
      <c r="I553" s="1008"/>
      <c r="J553" s="1008"/>
      <c r="K553" s="609"/>
    </row>
    <row r="554" spans="1:11" ht="18" customHeight="1" x14ac:dyDescent="0.35">
      <c r="A554" s="412"/>
      <c r="B554" s="545"/>
      <c r="C554" s="609"/>
      <c r="D554" s="610"/>
      <c r="E554" s="376"/>
      <c r="F554" s="412"/>
      <c r="G554" s="984"/>
      <c r="H554" s="985"/>
      <c r="I554" s="1008"/>
      <c r="J554" s="1008"/>
      <c r="K554" s="609"/>
    </row>
    <row r="555" spans="1:11" ht="18" customHeight="1" x14ac:dyDescent="0.35">
      <c r="A555" s="412"/>
      <c r="B555" s="545"/>
      <c r="C555" s="609"/>
      <c r="D555" s="610"/>
      <c r="E555" s="376"/>
      <c r="F555" s="412"/>
      <c r="G555" s="984"/>
      <c r="H555" s="985"/>
      <c r="I555" s="1008"/>
      <c r="J555" s="1008"/>
      <c r="K555" s="609"/>
    </row>
    <row r="556" spans="1:11" ht="18" customHeight="1" x14ac:dyDescent="0.35">
      <c r="A556" s="412"/>
      <c r="B556" s="545"/>
      <c r="C556" s="609"/>
      <c r="D556" s="610"/>
      <c r="E556" s="376"/>
      <c r="F556" s="412"/>
      <c r="G556" s="984"/>
      <c r="H556" s="985"/>
      <c r="I556" s="1008"/>
      <c r="J556" s="1008"/>
      <c r="K556" s="609"/>
    </row>
    <row r="557" spans="1:11" ht="18" customHeight="1" x14ac:dyDescent="0.35">
      <c r="A557" s="412"/>
      <c r="B557" s="545"/>
      <c r="C557" s="609"/>
      <c r="D557" s="610"/>
      <c r="E557" s="376"/>
      <c r="F557" s="412"/>
      <c r="G557" s="984"/>
      <c r="H557" s="985"/>
      <c r="I557" s="1008"/>
      <c r="J557" s="1008"/>
      <c r="K557" s="609"/>
    </row>
    <row r="558" spans="1:11" ht="18" customHeight="1" x14ac:dyDescent="0.35">
      <c r="A558" s="618"/>
      <c r="B558" s="545"/>
      <c r="C558" s="606"/>
      <c r="D558" s="351"/>
      <c r="E558" s="371"/>
      <c r="F558" s="618"/>
      <c r="G558" s="970"/>
      <c r="H558" s="1009"/>
      <c r="I558" s="1010"/>
      <c r="J558" s="1010"/>
      <c r="K558" s="606"/>
    </row>
    <row r="559" spans="1:11" s="160" customFormat="1" ht="19.149999999999999" customHeight="1" x14ac:dyDescent="0.35">
      <c r="A559" s="1662"/>
      <c r="B559" s="1662"/>
      <c r="C559" s="1662"/>
      <c r="D559" s="1662"/>
      <c r="E559" s="1662"/>
      <c r="F559" s="1662"/>
      <c r="G559" s="1662"/>
      <c r="H559" s="1662"/>
      <c r="I559" s="1662"/>
      <c r="J559" s="1662"/>
      <c r="K559" s="1662"/>
    </row>
  </sheetData>
  <sheetProtection password="CC03" sheet="1" objects="1" scenarios="1"/>
  <mergeCells count="57">
    <mergeCell ref="A559:K559"/>
    <mergeCell ref="A491:K491"/>
    <mergeCell ref="A502:K502"/>
    <mergeCell ref="A515:K515"/>
    <mergeCell ref="A527:K527"/>
    <mergeCell ref="A541:K541"/>
    <mergeCell ref="A472:K472"/>
    <mergeCell ref="A481:K481"/>
    <mergeCell ref="A34:K34"/>
    <mergeCell ref="A50:K50"/>
    <mergeCell ref="A319:K319"/>
    <mergeCell ref="A333:K333"/>
    <mergeCell ref="A347:K347"/>
    <mergeCell ref="A360:K360"/>
    <mergeCell ref="A375:K375"/>
    <mergeCell ref="A384:K384"/>
    <mergeCell ref="A399:K399"/>
    <mergeCell ref="A409:K409"/>
    <mergeCell ref="A421:K421"/>
    <mergeCell ref="A431:K431"/>
    <mergeCell ref="A439:K439"/>
    <mergeCell ref="A448:K448"/>
    <mergeCell ref="A459:K459"/>
    <mergeCell ref="A191:K191"/>
    <mergeCell ref="A203:K203"/>
    <mergeCell ref="A213:K213"/>
    <mergeCell ref="A280:K280"/>
    <mergeCell ref="A292:K292"/>
    <mergeCell ref="A304:K304"/>
    <mergeCell ref="A222:K222"/>
    <mergeCell ref="A235:K235"/>
    <mergeCell ref="A247:K247"/>
    <mergeCell ref="A256:K256"/>
    <mergeCell ref="A266:K266"/>
    <mergeCell ref="A1:K1"/>
    <mergeCell ref="A2:K2"/>
    <mergeCell ref="A3:K3"/>
    <mergeCell ref="A4:K4"/>
    <mergeCell ref="A5:A7"/>
    <mergeCell ref="H5:H7"/>
    <mergeCell ref="G5:G7"/>
    <mergeCell ref="F5:F7"/>
    <mergeCell ref="E5:E7"/>
    <mergeCell ref="D5:D7"/>
    <mergeCell ref="C5:C7"/>
    <mergeCell ref="B5:B7"/>
    <mergeCell ref="A19:K19"/>
    <mergeCell ref="A133:K133"/>
    <mergeCell ref="A147:K147"/>
    <mergeCell ref="A158:K158"/>
    <mergeCell ref="A171:K171"/>
    <mergeCell ref="A181:K181"/>
    <mergeCell ref="A64:K64"/>
    <mergeCell ref="A78:K78"/>
    <mergeCell ref="A91:K91"/>
    <mergeCell ref="A106:K106"/>
    <mergeCell ref="A120:K120"/>
  </mergeCells>
  <dataValidations disablePrompts="1" count="1">
    <dataValidation type="whole" operator="greaterThanOrEqual" allowBlank="1" showInputMessage="1" showErrorMessage="1" error="Sólo números enteros" sqref="F436:F438 F440:F443">
      <formula1>0</formula1>
    </dataValidation>
  </dataValidations>
  <printOptions horizontalCentered="1"/>
  <pageMargins left="0.23622047244094491" right="0.23622047244094491" top="0.47244094488188981" bottom="0.47244094488188981" header="0.27559055118110237" footer="0.23622047244094491"/>
  <pageSetup scale="97" orientation="landscape" r:id="rId1"/>
  <headerFooter>
    <oddFooter>&amp;C&amp;P/152</oddFooter>
  </headerFooter>
  <rowBreaks count="17" manualBreakCount="17">
    <brk id="147" max="10" man="1"/>
    <brk id="171" max="10" man="1"/>
    <brk id="191" max="10" man="1"/>
    <brk id="203" max="10" man="1"/>
    <brk id="247" max="10" man="1"/>
    <brk id="292" max="10" man="1"/>
    <brk id="319" max="10" man="1"/>
    <brk id="333" max="10" man="1"/>
    <brk id="347" max="10" man="1"/>
    <brk id="360" max="10" man="1"/>
    <brk id="409" max="10" man="1"/>
    <brk id="421" max="10" man="1"/>
    <brk id="459" max="10" man="1"/>
    <brk id="472" max="10" man="1"/>
    <brk id="481" max="10" man="1"/>
    <brk id="502" max="10" man="1"/>
    <brk id="515"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C000"/>
  </sheetPr>
  <dimension ref="A1:L23"/>
  <sheetViews>
    <sheetView showGridLines="0" view="pageBreakPreview" zoomScaleNormal="100" zoomScaleSheetLayoutView="100" workbookViewId="0">
      <selection activeCell="F8" sqref="F8"/>
    </sheetView>
  </sheetViews>
  <sheetFormatPr baseColWidth="10" defaultColWidth="12.59765625" defaultRowHeight="12.75" x14ac:dyDescent="0.35"/>
  <cols>
    <col min="1" max="1" width="7.265625" style="165" customWidth="1"/>
    <col min="2" max="2" width="59.265625" style="165" customWidth="1"/>
    <col min="3" max="3" width="12.265625" style="165" customWidth="1"/>
    <col min="4" max="4" width="12.265625" style="169" customWidth="1"/>
    <col min="5" max="5" width="13.265625" style="169" customWidth="1"/>
    <col min="6" max="6" width="30.73046875" style="169" customWidth="1"/>
    <col min="7" max="7" width="6.73046875" style="165" customWidth="1"/>
    <col min="8" max="8" width="16.265625" style="165" customWidth="1"/>
    <col min="9" max="9" width="19.265625" style="165" customWidth="1"/>
    <col min="10" max="10" width="13.86328125" style="165" bestFit="1" customWidth="1"/>
    <col min="11" max="16384" width="12.59765625" style="166"/>
  </cols>
  <sheetData>
    <row r="1" spans="1:12" ht="22.9" customHeight="1" x14ac:dyDescent="0.35">
      <c r="A1" s="1697" t="str">
        <f>+'LISTA 1A'!A1:K1</f>
        <v>LICITACIÓN PÚBLICA INTERNACIONAL ANDE N° 1817/2024 - MODALIDAD LEASING OPERATIVO</v>
      </c>
      <c r="B1" s="1698"/>
      <c r="C1" s="1699"/>
      <c r="D1" s="1698"/>
      <c r="E1" s="1664"/>
      <c r="F1" s="1700"/>
      <c r="G1" s="230"/>
      <c r="H1" s="207"/>
      <c r="I1" s="207"/>
      <c r="J1" s="207"/>
      <c r="K1" s="231"/>
      <c r="L1" s="231"/>
    </row>
    <row r="2" spans="1:12" ht="30" customHeight="1" x14ac:dyDescent="0.35">
      <c r="A2" s="1701" t="str">
        <f>+'LISTA 1A'!A2:K2</f>
        <v>PROYECTO DE CONSTRUCCIÓN E INTERCONEXIÓN DE LA SUBESTACIÓN CARMELO PERALTA</v>
      </c>
      <c r="B2" s="1702"/>
      <c r="C2" s="1702"/>
      <c r="D2" s="1702"/>
      <c r="E2" s="1702"/>
      <c r="F2" s="1703"/>
      <c r="G2" s="230"/>
      <c r="H2" s="207"/>
      <c r="I2" s="207"/>
      <c r="J2" s="207"/>
      <c r="K2" s="231"/>
      <c r="L2" s="231"/>
    </row>
    <row r="3" spans="1:12" ht="30" customHeight="1" x14ac:dyDescent="0.35">
      <c r="A3" s="1670" t="str">
        <f>+'LISTA 1A'!A3:K3</f>
        <v xml:space="preserve">  LISTA A - CONSTRUCCIÓN DE LA SUBESTACIÓN CARMELO PERALTA Y AMPLIACIÓN DE LA SUBESTACIÓN VALLEMI II</v>
      </c>
      <c r="B3" s="1671"/>
      <c r="C3" s="1671"/>
      <c r="D3" s="1671"/>
      <c r="E3" s="1671"/>
      <c r="F3" s="1672"/>
      <c r="G3" s="207"/>
      <c r="H3" s="207"/>
      <c r="I3" s="207"/>
      <c r="J3" s="207"/>
      <c r="K3" s="231"/>
      <c r="L3" s="231"/>
    </row>
    <row r="4" spans="1:12" ht="25.15" customHeight="1" x14ac:dyDescent="0.35">
      <c r="A4" s="1704" t="s">
        <v>1107</v>
      </c>
      <c r="B4" s="1705"/>
      <c r="C4" s="1705"/>
      <c r="D4" s="1705"/>
      <c r="E4" s="1705"/>
      <c r="F4" s="1706"/>
      <c r="G4" s="207"/>
      <c r="H4" s="207"/>
      <c r="I4" s="207"/>
      <c r="J4" s="207"/>
      <c r="K4" s="231"/>
      <c r="L4" s="231"/>
    </row>
    <row r="5" spans="1:12" ht="19.5" customHeight="1" x14ac:dyDescent="0.35">
      <c r="A5" s="1707" t="s">
        <v>10</v>
      </c>
      <c r="B5" s="1708" t="s">
        <v>11</v>
      </c>
      <c r="C5" s="1709"/>
      <c r="D5" s="1709"/>
      <c r="E5" s="1710"/>
      <c r="F5" s="641" t="s">
        <v>19</v>
      </c>
      <c r="G5" s="207"/>
      <c r="H5" s="207"/>
      <c r="I5" s="207"/>
      <c r="J5" s="207"/>
      <c r="K5" s="231"/>
      <c r="L5" s="231"/>
    </row>
    <row r="6" spans="1:12" ht="34.5" customHeight="1" x14ac:dyDescent="0.35">
      <c r="A6" s="1707"/>
      <c r="B6" s="1711"/>
      <c r="C6" s="1712"/>
      <c r="D6" s="1712"/>
      <c r="E6" s="1713"/>
      <c r="F6" s="520" t="s">
        <v>1108</v>
      </c>
      <c r="G6" s="207"/>
      <c r="H6" s="207"/>
      <c r="I6" s="207"/>
      <c r="J6" s="207"/>
      <c r="K6" s="231"/>
      <c r="L6" s="231"/>
    </row>
    <row r="7" spans="1:12" s="167" customFormat="1" ht="11.25" customHeight="1" x14ac:dyDescent="0.35">
      <c r="A7" s="556"/>
      <c r="B7" s="1715"/>
      <c r="C7" s="1716"/>
      <c r="D7" s="1716"/>
      <c r="E7" s="601"/>
      <c r="F7" s="1013"/>
      <c r="G7" s="201"/>
      <c r="H7" s="202"/>
      <c r="I7" s="202"/>
      <c r="J7" s="202"/>
      <c r="K7" s="203"/>
      <c r="L7" s="203"/>
    </row>
    <row r="8" spans="1:12" s="167" customFormat="1" ht="30" customHeight="1" x14ac:dyDescent="0.35">
      <c r="A8" s="557" t="str">
        <f>+'LISTA 1A'!C271</f>
        <v>1.1</v>
      </c>
      <c r="B8" s="1717" t="str">
        <f>+'LISTA 1A'!D271</f>
        <v>SUBTOTAL SUBESTACION CARMELO PERALTA</v>
      </c>
      <c r="C8" s="1718"/>
      <c r="D8" s="1718"/>
      <c r="E8" s="1719"/>
      <c r="F8" s="558"/>
      <c r="G8" s="413"/>
      <c r="H8" s="202"/>
      <c r="I8" s="202"/>
      <c r="J8" s="202"/>
      <c r="K8" s="203"/>
      <c r="L8" s="203"/>
    </row>
    <row r="9" spans="1:12" s="167" customFormat="1" ht="30" customHeight="1" x14ac:dyDescent="0.35">
      <c r="A9" s="557" t="str">
        <f>+'LISTA 1A'!C540</f>
        <v>1.2</v>
      </c>
      <c r="B9" s="1717" t="str">
        <f>+'LISTA 1A'!D540</f>
        <v>SUBTOTAL SUBESTACION VALLEMI II</v>
      </c>
      <c r="C9" s="1718"/>
      <c r="D9" s="1718"/>
      <c r="E9" s="1719"/>
      <c r="F9" s="558"/>
      <c r="G9" s="413"/>
      <c r="H9" s="202"/>
      <c r="I9" s="202"/>
      <c r="J9" s="202"/>
      <c r="K9" s="203"/>
      <c r="L9" s="203"/>
    </row>
    <row r="10" spans="1:12" s="167" customFormat="1" ht="30" customHeight="1" x14ac:dyDescent="0.35">
      <c r="A10" s="557"/>
      <c r="B10" s="1717"/>
      <c r="C10" s="1718"/>
      <c r="D10" s="1718"/>
      <c r="E10" s="1719"/>
      <c r="F10" s="1014"/>
      <c r="G10" s="413"/>
      <c r="H10" s="202"/>
      <c r="I10" s="202"/>
      <c r="J10" s="202"/>
      <c r="K10" s="203"/>
      <c r="L10" s="203"/>
    </row>
    <row r="11" spans="1:12" s="167" customFormat="1" ht="11.25" customHeight="1" x14ac:dyDescent="0.35">
      <c r="A11" s="232"/>
      <c r="B11" s="1720"/>
      <c r="C11" s="1721"/>
      <c r="D11" s="1721"/>
      <c r="E11" s="1722"/>
      <c r="F11" s="1015"/>
      <c r="G11" s="201"/>
      <c r="H11" s="202"/>
      <c r="I11" s="202"/>
      <c r="J11" s="202"/>
      <c r="K11" s="203"/>
      <c r="L11" s="203"/>
    </row>
    <row r="12" spans="1:12" s="168" customFormat="1" ht="36" customHeight="1" x14ac:dyDescent="0.35">
      <c r="A12" s="559" t="s">
        <v>20</v>
      </c>
      <c r="B12" s="1723" t="s">
        <v>492</v>
      </c>
      <c r="C12" s="1724"/>
      <c r="D12" s="1724"/>
      <c r="E12" s="1725"/>
      <c r="F12" s="560"/>
      <c r="G12" s="233"/>
      <c r="H12" s="234"/>
      <c r="I12" s="800"/>
      <c r="J12" s="234"/>
      <c r="K12" s="235"/>
      <c r="L12" s="235"/>
    </row>
    <row r="13" spans="1:12" s="203" customFormat="1" ht="19.899999999999999" customHeight="1" x14ac:dyDescent="0.35">
      <c r="A13" s="561"/>
      <c r="B13" s="562"/>
      <c r="C13" s="563"/>
      <c r="D13" s="563"/>
      <c r="E13" s="599"/>
      <c r="F13" s="564"/>
      <c r="G13" s="201"/>
      <c r="H13" s="202"/>
      <c r="I13" s="202"/>
      <c r="J13" s="202"/>
    </row>
    <row r="14" spans="1:12" s="203" customFormat="1" ht="42.4" customHeight="1" x14ac:dyDescent="0.35">
      <c r="A14" s="565"/>
      <c r="B14" s="1735" t="s">
        <v>488</v>
      </c>
      <c r="C14" s="1736"/>
      <c r="D14" s="1736"/>
      <c r="E14" s="1736"/>
      <c r="F14" s="1737"/>
      <c r="G14" s="201"/>
      <c r="H14" s="202"/>
      <c r="I14" s="202"/>
      <c r="J14" s="202"/>
    </row>
    <row r="15" spans="1:12" s="203" customFormat="1" ht="42.4" customHeight="1" x14ac:dyDescent="0.35">
      <c r="A15" s="565"/>
      <c r="B15" s="1732" t="s">
        <v>487</v>
      </c>
      <c r="C15" s="1733"/>
      <c r="D15" s="1733"/>
      <c r="E15" s="1733"/>
      <c r="F15" s="1734"/>
      <c r="G15" s="201"/>
      <c r="H15" s="202"/>
      <c r="I15" s="202"/>
      <c r="J15" s="202"/>
      <c r="K15" s="202"/>
      <c r="L15" s="202"/>
    </row>
    <row r="16" spans="1:12" s="203" customFormat="1" ht="19.899999999999999" customHeight="1" x14ac:dyDescent="0.35">
      <c r="A16" s="565"/>
      <c r="B16" s="1016"/>
      <c r="C16" s="1016"/>
      <c r="D16" s="1016"/>
      <c r="E16" s="1016"/>
      <c r="F16" s="1017"/>
      <c r="G16" s="201"/>
      <c r="H16" s="202"/>
      <c r="I16" s="202"/>
      <c r="J16" s="202"/>
      <c r="K16" s="202"/>
      <c r="L16" s="202"/>
    </row>
    <row r="17" spans="1:12" s="203" customFormat="1" ht="66.75" customHeight="1" x14ac:dyDescent="0.35">
      <c r="A17" s="565"/>
      <c r="B17" s="567" t="s">
        <v>208</v>
      </c>
      <c r="C17" s="1726" t="s">
        <v>208</v>
      </c>
      <c r="D17" s="1726"/>
      <c r="E17" s="1726"/>
      <c r="F17" s="1727"/>
      <c r="G17" s="201"/>
      <c r="H17" s="202"/>
      <c r="I17" s="202"/>
      <c r="J17" s="202"/>
    </row>
    <row r="18" spans="1:12" s="203" customFormat="1" ht="15" customHeight="1" x14ac:dyDescent="0.35">
      <c r="A18" s="565"/>
      <c r="B18" s="1018" t="s">
        <v>209</v>
      </c>
      <c r="C18" s="1728" t="s">
        <v>210</v>
      </c>
      <c r="D18" s="1728"/>
      <c r="E18" s="1728"/>
      <c r="F18" s="1729"/>
      <c r="G18" s="201"/>
      <c r="H18" s="202"/>
      <c r="I18" s="202"/>
      <c r="J18" s="202"/>
    </row>
    <row r="19" spans="1:12" s="203" customFormat="1" ht="15" customHeight="1" x14ac:dyDescent="0.35">
      <c r="A19" s="268"/>
      <c r="B19" s="1019"/>
      <c r="C19" s="1020"/>
      <c r="D19" s="206"/>
      <c r="E19" s="206"/>
      <c r="F19" s="1021"/>
      <c r="G19" s="201"/>
      <c r="H19" s="202"/>
      <c r="I19" s="202"/>
      <c r="J19" s="202"/>
    </row>
    <row r="20" spans="1:12" s="203" customFormat="1" ht="13.15" x14ac:dyDescent="0.35">
      <c r="A20" s="1730" t="s">
        <v>431</v>
      </c>
      <c r="B20" s="1731"/>
      <c r="C20" s="1731"/>
      <c r="D20" s="1731"/>
      <c r="E20" s="600"/>
      <c r="F20" s="566"/>
      <c r="G20" s="201"/>
      <c r="H20" s="202"/>
      <c r="I20" s="202"/>
      <c r="J20" s="202"/>
    </row>
    <row r="21" spans="1:12" s="203" customFormat="1" x14ac:dyDescent="0.35">
      <c r="A21" s="543"/>
      <c r="B21" s="544"/>
      <c r="C21" s="544"/>
      <c r="D21" s="544"/>
      <c r="E21" s="544"/>
      <c r="F21" s="204"/>
      <c r="G21" s="201"/>
      <c r="H21" s="202"/>
      <c r="I21" s="202"/>
      <c r="J21" s="202"/>
    </row>
    <row r="22" spans="1:12" x14ac:dyDescent="0.35">
      <c r="A22" s="236"/>
      <c r="B22" s="237"/>
      <c r="C22" s="237"/>
      <c r="D22" s="238"/>
      <c r="E22" s="238"/>
      <c r="F22" s="239"/>
      <c r="G22" s="207"/>
      <c r="H22" s="207"/>
      <c r="I22" s="207"/>
      <c r="J22" s="207"/>
      <c r="K22" s="231"/>
      <c r="L22" s="231"/>
    </row>
    <row r="23" spans="1:12" s="517" customFormat="1" ht="18.75" customHeight="1" x14ac:dyDescent="0.35">
      <c r="A23" s="1714"/>
      <c r="B23" s="1714"/>
      <c r="C23" s="1714"/>
      <c r="D23" s="1714"/>
      <c r="E23" s="1714"/>
      <c r="F23" s="1714"/>
    </row>
  </sheetData>
  <sheetProtection password="CC03" sheet="1" objects="1" scenarios="1"/>
  <mergeCells count="18">
    <mergeCell ref="A23:F23"/>
    <mergeCell ref="B7:D7"/>
    <mergeCell ref="B8:E8"/>
    <mergeCell ref="B9:E9"/>
    <mergeCell ref="B10:E10"/>
    <mergeCell ref="B11:E11"/>
    <mergeCell ref="B12:E12"/>
    <mergeCell ref="C17:F17"/>
    <mergeCell ref="C18:F18"/>
    <mergeCell ref="A20:D20"/>
    <mergeCell ref="B15:F15"/>
    <mergeCell ref="B14:F14"/>
    <mergeCell ref="A1:F1"/>
    <mergeCell ref="A2:F2"/>
    <mergeCell ref="A3:F3"/>
    <mergeCell ref="A4:F4"/>
    <mergeCell ref="A5:A6"/>
    <mergeCell ref="B5:E6"/>
  </mergeCells>
  <printOptions horizontalCentered="1"/>
  <pageMargins left="0.23622047244094491" right="0.23622047244094491" top="0.47244094488188981" bottom="0.47244094488188981" header="0.27559055118110237" footer="0.23622047244094491"/>
  <pageSetup scale="95" orientation="landscape" r:id="rId1"/>
  <headerFooter>
    <oddFooter>&amp;C&amp;P/152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K789"/>
  <sheetViews>
    <sheetView showGridLines="0" showZeros="0" view="pageBreakPreview" zoomScale="115" zoomScaleNormal="100" zoomScaleSheetLayoutView="115" workbookViewId="0">
      <selection activeCell="D7" sqref="D7"/>
    </sheetView>
  </sheetViews>
  <sheetFormatPr baseColWidth="10" defaultColWidth="10.73046875" defaultRowHeight="12.75" x14ac:dyDescent="0.35"/>
  <cols>
    <col min="1" max="1" width="7.73046875" style="172" customWidth="1"/>
    <col min="2" max="2" width="4.86328125" style="175" customWidth="1"/>
    <col min="3" max="3" width="8.73046875" style="171" customWidth="1"/>
    <col min="4" max="4" width="61.265625" style="171" customWidth="1"/>
    <col min="5" max="5" width="7" style="173" customWidth="1"/>
    <col min="6" max="6" width="7.86328125" style="174" customWidth="1"/>
    <col min="7" max="7" width="19" style="898" customWidth="1"/>
    <col min="8" max="8" width="20" style="898" customWidth="1"/>
    <col min="9" max="9" width="13.59765625" style="171" customWidth="1"/>
    <col min="10" max="10" width="17.59765625" style="171" customWidth="1"/>
    <col min="11" max="16384" width="10.73046875" style="171"/>
  </cols>
  <sheetData>
    <row r="1" spans="1:8" s="156" customFormat="1" ht="22.9" customHeight="1" x14ac:dyDescent="0.35">
      <c r="A1" s="1739" t="str">
        <f>+'LISTA 1A'!$A$1</f>
        <v>LICITACIÓN PÚBLICA INTERNACIONAL ANDE N° 1817/2024 - MODALIDAD LEASING OPERATIVO</v>
      </c>
      <c r="B1" s="1740"/>
      <c r="C1" s="1740"/>
      <c r="D1" s="1740"/>
      <c r="E1" s="1740"/>
      <c r="F1" s="1740"/>
      <c r="G1" s="1740"/>
      <c r="H1" s="1741"/>
    </row>
    <row r="2" spans="1:8" s="156" customFormat="1" ht="30" customHeight="1" x14ac:dyDescent="0.35">
      <c r="A2" s="1742" t="str">
        <f>+'LISTA 1A'!A2:K2</f>
        <v>PROYECTO DE CONSTRUCCIÓN E INTERCONEXIÓN DE LA SUBESTACIÓN CARMELO PERALTA</v>
      </c>
      <c r="B2" s="1743"/>
      <c r="C2" s="1743"/>
      <c r="D2" s="1743"/>
      <c r="E2" s="1743"/>
      <c r="F2" s="1743"/>
      <c r="G2" s="1743"/>
      <c r="H2" s="1744"/>
    </row>
    <row r="3" spans="1:8" s="156" customFormat="1" ht="30" customHeight="1" x14ac:dyDescent="0.35">
      <c r="A3" s="1745" t="str">
        <f>+'LISTA 1A'!A3:K3</f>
        <v xml:space="preserve">  LISTA A - CONSTRUCCIÓN DE LA SUBESTACIÓN CARMELO PERALTA Y AMPLIACIÓN DE LA SUBESTACIÓN VALLEMI II</v>
      </c>
      <c r="B3" s="1746"/>
      <c r="C3" s="1746"/>
      <c r="D3" s="1746"/>
      <c r="E3" s="1746"/>
      <c r="F3" s="1746"/>
      <c r="G3" s="1746"/>
      <c r="H3" s="1747"/>
    </row>
    <row r="4" spans="1:8" s="156" customFormat="1" ht="25.15" customHeight="1" x14ac:dyDescent="0.35">
      <c r="A4" s="1748" t="s">
        <v>1109</v>
      </c>
      <c r="B4" s="1749"/>
      <c r="C4" s="1749"/>
      <c r="D4" s="1749"/>
      <c r="E4" s="1749"/>
      <c r="F4" s="1749"/>
      <c r="G4" s="1749"/>
      <c r="H4" s="1750"/>
    </row>
    <row r="5" spans="1:8" s="156" customFormat="1" ht="17.649999999999999" customHeight="1" x14ac:dyDescent="0.35">
      <c r="A5" s="1751" t="s">
        <v>107</v>
      </c>
      <c r="B5" s="1753" t="s">
        <v>100</v>
      </c>
      <c r="C5" s="1755" t="s">
        <v>10</v>
      </c>
      <c r="D5" s="1757" t="s">
        <v>11</v>
      </c>
      <c r="E5" s="1757" t="s">
        <v>12</v>
      </c>
      <c r="F5" s="1758" t="s">
        <v>13</v>
      </c>
      <c r="G5" s="889" t="s">
        <v>18</v>
      </c>
      <c r="H5" s="889" t="s">
        <v>19</v>
      </c>
    </row>
    <row r="6" spans="1:8" s="156" customFormat="1" ht="30" customHeight="1" x14ac:dyDescent="0.35">
      <c r="A6" s="1752"/>
      <c r="B6" s="1754"/>
      <c r="C6" s="1756"/>
      <c r="D6" s="1757"/>
      <c r="E6" s="1757"/>
      <c r="F6" s="1758"/>
      <c r="G6" s="539" t="s">
        <v>408</v>
      </c>
      <c r="H6" s="539" t="s">
        <v>408</v>
      </c>
    </row>
    <row r="7" spans="1:8" s="156" customFormat="1" ht="64.150000000000006" customHeight="1" x14ac:dyDescent="0.35">
      <c r="A7" s="1642"/>
      <c r="B7" s="240"/>
      <c r="C7" s="269"/>
      <c r="D7" s="270" t="s">
        <v>211</v>
      </c>
      <c r="E7" s="271"/>
      <c r="F7" s="272"/>
      <c r="G7" s="899"/>
      <c r="H7" s="272"/>
    </row>
    <row r="8" spans="1:8" s="156" customFormat="1" ht="39.75" customHeight="1" x14ac:dyDescent="0.35">
      <c r="A8" s="491"/>
      <c r="B8" s="480"/>
      <c r="C8" s="407">
        <v>2</v>
      </c>
      <c r="D8" s="289" t="s">
        <v>565</v>
      </c>
      <c r="E8" s="244"/>
      <c r="F8" s="245"/>
      <c r="G8" s="246"/>
      <c r="H8" s="245"/>
    </row>
    <row r="9" spans="1:8" s="156" customFormat="1" ht="19.5" customHeight="1" x14ac:dyDescent="0.35">
      <c r="A9" s="491"/>
      <c r="B9" s="480"/>
      <c r="C9" s="346" t="s">
        <v>23</v>
      </c>
      <c r="D9" s="247" t="s">
        <v>997</v>
      </c>
      <c r="E9" s="248"/>
      <c r="F9" s="481"/>
      <c r="G9" s="477"/>
      <c r="H9" s="481"/>
    </row>
    <row r="10" spans="1:8" s="156" customFormat="1" x14ac:dyDescent="0.35">
      <c r="A10" s="491"/>
      <c r="B10" s="480"/>
      <c r="C10" s="346" t="s">
        <v>212</v>
      </c>
      <c r="D10" s="247" t="s">
        <v>564</v>
      </c>
      <c r="E10" s="248"/>
      <c r="F10" s="481"/>
      <c r="G10" s="477"/>
      <c r="H10" s="481"/>
    </row>
    <row r="11" spans="1:8" s="156" customFormat="1" ht="17.25" customHeight="1" x14ac:dyDescent="0.35">
      <c r="A11" s="491"/>
      <c r="B11" s="480"/>
      <c r="C11" s="346" t="s">
        <v>213</v>
      </c>
      <c r="D11" s="247" t="s">
        <v>495</v>
      </c>
      <c r="E11" s="476"/>
      <c r="F11" s="482"/>
      <c r="G11" s="481"/>
      <c r="H11" s="481"/>
    </row>
    <row r="12" spans="1:8" s="501" customFormat="1" ht="18" customHeight="1" x14ac:dyDescent="0.35">
      <c r="A12" s="1633"/>
      <c r="B12" s="330">
        <f>+'LISTA 1A'!B537+1</f>
        <v>358</v>
      </c>
      <c r="C12" s="621" t="s">
        <v>214</v>
      </c>
      <c r="D12" s="487" t="s">
        <v>215</v>
      </c>
      <c r="E12" s="496" t="s">
        <v>14</v>
      </c>
      <c r="F12" s="622">
        <v>1</v>
      </c>
      <c r="G12" s="886"/>
      <c r="H12" s="886"/>
    </row>
    <row r="13" spans="1:8" s="501" customFormat="1" ht="18" customHeight="1" x14ac:dyDescent="0.35">
      <c r="A13" s="1633"/>
      <c r="B13" s="330">
        <f>B12+1</f>
        <v>359</v>
      </c>
      <c r="C13" s="621" t="s">
        <v>216</v>
      </c>
      <c r="D13" s="487" t="s">
        <v>1521</v>
      </c>
      <c r="E13" s="496" t="s">
        <v>14</v>
      </c>
      <c r="F13" s="622">
        <v>1</v>
      </c>
      <c r="G13" s="886"/>
      <c r="H13" s="886"/>
    </row>
    <row r="14" spans="1:8" s="501" customFormat="1" ht="18.75" customHeight="1" x14ac:dyDescent="0.35">
      <c r="A14" s="1633"/>
      <c r="B14" s="330">
        <f>B13+1</f>
        <v>360</v>
      </c>
      <c r="C14" s="621" t="s">
        <v>217</v>
      </c>
      <c r="D14" s="487" t="s">
        <v>84</v>
      </c>
      <c r="E14" s="496" t="s">
        <v>14</v>
      </c>
      <c r="F14" s="622">
        <v>1</v>
      </c>
      <c r="G14" s="886"/>
      <c r="H14" s="886"/>
    </row>
    <row r="15" spans="1:8" s="523" customFormat="1" ht="19.5" customHeight="1" x14ac:dyDescent="0.35">
      <c r="A15" s="491"/>
      <c r="B15" s="480"/>
      <c r="C15" s="488" t="s">
        <v>218</v>
      </c>
      <c r="D15" s="484" t="s">
        <v>953</v>
      </c>
      <c r="E15" s="476"/>
      <c r="F15" s="495"/>
      <c r="G15" s="481"/>
      <c r="H15" s="481"/>
    </row>
    <row r="16" spans="1:8" s="501" customFormat="1" ht="31.15" customHeight="1" x14ac:dyDescent="0.35">
      <c r="A16" s="1633"/>
      <c r="B16" s="330">
        <f>B14+1</f>
        <v>361</v>
      </c>
      <c r="C16" s="623" t="s">
        <v>1</v>
      </c>
      <c r="D16" s="487" t="s">
        <v>220</v>
      </c>
      <c r="E16" s="496" t="s">
        <v>0</v>
      </c>
      <c r="F16" s="622">
        <v>70</v>
      </c>
      <c r="G16" s="886"/>
      <c r="H16" s="886"/>
    </row>
    <row r="17" spans="1:8" s="501" customFormat="1" ht="20.65" customHeight="1" x14ac:dyDescent="0.35">
      <c r="A17" s="1633"/>
      <c r="B17" s="330">
        <f>B16+1</f>
        <v>362</v>
      </c>
      <c r="C17" s="624" t="s">
        <v>2</v>
      </c>
      <c r="D17" s="487" t="s">
        <v>41</v>
      </c>
      <c r="E17" s="496" t="s">
        <v>17</v>
      </c>
      <c r="F17" s="622">
        <v>6</v>
      </c>
      <c r="G17" s="886"/>
      <c r="H17" s="886"/>
    </row>
    <row r="18" spans="1:8" s="501" customFormat="1" ht="28.15" customHeight="1" x14ac:dyDescent="0.35">
      <c r="A18" s="1633"/>
      <c r="B18" s="330">
        <f>B17+1</f>
        <v>363</v>
      </c>
      <c r="C18" s="623" t="s">
        <v>3</v>
      </c>
      <c r="D18" s="487" t="s">
        <v>40</v>
      </c>
      <c r="E18" s="496" t="s">
        <v>17</v>
      </c>
      <c r="F18" s="622">
        <v>6</v>
      </c>
      <c r="G18" s="886"/>
      <c r="H18" s="886"/>
    </row>
    <row r="19" spans="1:8" s="501" customFormat="1" ht="28.15" customHeight="1" x14ac:dyDescent="0.35">
      <c r="A19" s="1633"/>
      <c r="B19" s="330">
        <f>B18+1</f>
        <v>364</v>
      </c>
      <c r="C19" s="623" t="s">
        <v>4</v>
      </c>
      <c r="D19" s="487" t="s">
        <v>39</v>
      </c>
      <c r="E19" s="496" t="s">
        <v>0</v>
      </c>
      <c r="F19" s="622">
        <v>10</v>
      </c>
      <c r="G19" s="886"/>
      <c r="H19" s="886"/>
    </row>
    <row r="20" spans="1:8" s="501" customFormat="1" ht="28.15" customHeight="1" x14ac:dyDescent="0.35">
      <c r="A20" s="1633"/>
      <c r="B20" s="330">
        <f>B19+1</f>
        <v>365</v>
      </c>
      <c r="C20" s="623" t="s">
        <v>5</v>
      </c>
      <c r="D20" s="487" t="s">
        <v>38</v>
      </c>
      <c r="E20" s="496" t="s">
        <v>17</v>
      </c>
      <c r="F20" s="622">
        <v>2</v>
      </c>
      <c r="G20" s="886"/>
      <c r="H20" s="886"/>
    </row>
    <row r="21" spans="1:8" s="501" customFormat="1" ht="20.65" customHeight="1" x14ac:dyDescent="0.35">
      <c r="A21" s="1634"/>
      <c r="B21" s="815">
        <f>B20+1</f>
        <v>366</v>
      </c>
      <c r="C21" s="816" t="s">
        <v>6</v>
      </c>
      <c r="D21" s="405" t="s">
        <v>37</v>
      </c>
      <c r="E21" s="406" t="s">
        <v>17</v>
      </c>
      <c r="F21" s="506">
        <v>10</v>
      </c>
      <c r="G21" s="887"/>
      <c r="H21" s="887"/>
    </row>
    <row r="22" spans="1:8" s="501" customFormat="1" ht="20.65" customHeight="1" x14ac:dyDescent="0.35">
      <c r="A22" s="1738"/>
      <c r="B22" s="1738"/>
      <c r="C22" s="1738"/>
      <c r="D22" s="1738"/>
      <c r="E22" s="1738"/>
      <c r="F22" s="1738"/>
      <c r="G22" s="1738"/>
      <c r="H22" s="1738"/>
    </row>
    <row r="23" spans="1:8" s="156" customFormat="1" ht="20.25" customHeight="1" x14ac:dyDescent="0.35">
      <c r="A23" s="880"/>
      <c r="B23" s="883"/>
      <c r="C23" s="884" t="s">
        <v>221</v>
      </c>
      <c r="D23" s="885" t="s">
        <v>222</v>
      </c>
      <c r="E23" s="530"/>
      <c r="F23" s="507"/>
      <c r="G23" s="1022"/>
      <c r="H23" s="1022">
        <v>0</v>
      </c>
    </row>
    <row r="24" spans="1:8" s="501" customFormat="1" ht="20.65" customHeight="1" x14ac:dyDescent="0.35">
      <c r="A24" s="1633"/>
      <c r="B24" s="330">
        <f>B21+1</f>
        <v>367</v>
      </c>
      <c r="C24" s="624" t="s">
        <v>1</v>
      </c>
      <c r="D24" s="487" t="s">
        <v>223</v>
      </c>
      <c r="E24" s="496" t="s">
        <v>466</v>
      </c>
      <c r="F24" s="622">
        <v>8000</v>
      </c>
      <c r="G24" s="886"/>
      <c r="H24" s="886"/>
    </row>
    <row r="25" spans="1:8" s="501" customFormat="1" ht="20.65" customHeight="1" x14ac:dyDescent="0.35">
      <c r="A25" s="1633"/>
      <c r="B25" s="330">
        <f>B24+1</f>
        <v>368</v>
      </c>
      <c r="C25" s="624" t="s">
        <v>2</v>
      </c>
      <c r="D25" s="487" t="s">
        <v>657</v>
      </c>
      <c r="E25" s="496" t="s">
        <v>466</v>
      </c>
      <c r="F25" s="622">
        <v>25000</v>
      </c>
      <c r="G25" s="886"/>
      <c r="H25" s="886"/>
    </row>
    <row r="26" spans="1:8" s="501" customFormat="1" ht="20.65" customHeight="1" x14ac:dyDescent="0.35">
      <c r="A26" s="1633"/>
      <c r="B26" s="330">
        <f>B25+1</f>
        <v>369</v>
      </c>
      <c r="C26" s="624" t="s">
        <v>3</v>
      </c>
      <c r="D26" s="487" t="s">
        <v>465</v>
      </c>
      <c r="E26" s="496" t="s">
        <v>466</v>
      </c>
      <c r="F26" s="622">
        <v>10000</v>
      </c>
      <c r="G26" s="886"/>
      <c r="H26" s="886"/>
    </row>
    <row r="27" spans="1:8" s="501" customFormat="1" ht="20.65" customHeight="1" x14ac:dyDescent="0.35">
      <c r="A27" s="1633"/>
      <c r="B27" s="330">
        <f>B26+1</f>
        <v>370</v>
      </c>
      <c r="C27" s="624" t="s">
        <v>4</v>
      </c>
      <c r="D27" s="487" t="s">
        <v>225</v>
      </c>
      <c r="E27" s="496" t="s">
        <v>466</v>
      </c>
      <c r="F27" s="622">
        <v>15000</v>
      </c>
      <c r="G27" s="886"/>
      <c r="H27" s="886"/>
    </row>
    <row r="28" spans="1:8" s="156" customFormat="1" ht="20.25" customHeight="1" x14ac:dyDescent="0.35">
      <c r="A28" s="491"/>
      <c r="B28" s="480"/>
      <c r="C28" s="488" t="s">
        <v>226</v>
      </c>
      <c r="D28" s="484" t="s">
        <v>227</v>
      </c>
      <c r="E28" s="476"/>
      <c r="F28" s="495"/>
      <c r="G28" s="481"/>
      <c r="H28" s="481"/>
    </row>
    <row r="29" spans="1:8" s="156" customFormat="1" ht="20.25" customHeight="1" x14ac:dyDescent="0.35">
      <c r="A29" s="491"/>
      <c r="B29" s="480"/>
      <c r="C29" s="494" t="s">
        <v>1</v>
      </c>
      <c r="D29" s="484" t="s">
        <v>668</v>
      </c>
      <c r="E29" s="476"/>
      <c r="F29" s="495"/>
      <c r="G29" s="481"/>
      <c r="H29" s="481"/>
    </row>
    <row r="30" spans="1:8" s="501" customFormat="1" ht="20.65" customHeight="1" x14ac:dyDescent="0.35">
      <c r="A30" s="1633"/>
      <c r="B30" s="330">
        <f>B27+1</f>
        <v>371</v>
      </c>
      <c r="C30" s="624" t="s">
        <v>36</v>
      </c>
      <c r="D30" s="487" t="s">
        <v>228</v>
      </c>
      <c r="E30" s="496" t="s">
        <v>224</v>
      </c>
      <c r="F30" s="817">
        <v>287.5</v>
      </c>
      <c r="G30" s="886"/>
      <c r="H30" s="886"/>
    </row>
    <row r="31" spans="1:8" s="501" customFormat="1" ht="20.65" customHeight="1" x14ac:dyDescent="0.35">
      <c r="A31" s="1633"/>
      <c r="B31" s="330">
        <f t="shared" ref="B31:B38" si="0">B30+1</f>
        <v>372</v>
      </c>
      <c r="C31" s="624" t="s">
        <v>35</v>
      </c>
      <c r="D31" s="487" t="s">
        <v>235</v>
      </c>
      <c r="E31" s="496" t="s">
        <v>224</v>
      </c>
      <c r="F31" s="817">
        <v>42.5</v>
      </c>
      <c r="G31" s="886"/>
      <c r="H31" s="886"/>
    </row>
    <row r="32" spans="1:8" s="501" customFormat="1" ht="20.65" customHeight="1" x14ac:dyDescent="0.35">
      <c r="A32" s="1633"/>
      <c r="B32" s="330">
        <f t="shared" si="0"/>
        <v>373</v>
      </c>
      <c r="C32" s="624" t="s">
        <v>43</v>
      </c>
      <c r="D32" s="487" t="s">
        <v>381</v>
      </c>
      <c r="E32" s="496" t="s">
        <v>224</v>
      </c>
      <c r="F32" s="817">
        <v>292.5</v>
      </c>
      <c r="G32" s="886"/>
      <c r="H32" s="886"/>
    </row>
    <row r="33" spans="1:8" s="501" customFormat="1" ht="31.5" customHeight="1" x14ac:dyDescent="0.35">
      <c r="A33" s="1633"/>
      <c r="B33" s="330">
        <f t="shared" si="0"/>
        <v>374</v>
      </c>
      <c r="C33" s="623" t="s">
        <v>47</v>
      </c>
      <c r="D33" s="487" t="s">
        <v>983</v>
      </c>
      <c r="E33" s="496" t="s">
        <v>224</v>
      </c>
      <c r="F33" s="817">
        <v>2.5</v>
      </c>
      <c r="G33" s="886"/>
      <c r="H33" s="886"/>
    </row>
    <row r="34" spans="1:8" s="501" customFormat="1" ht="20.65" customHeight="1" x14ac:dyDescent="0.35">
      <c r="A34" s="1633"/>
      <c r="B34" s="330">
        <f t="shared" si="0"/>
        <v>375</v>
      </c>
      <c r="C34" s="624" t="s">
        <v>77</v>
      </c>
      <c r="D34" s="487" t="s">
        <v>982</v>
      </c>
      <c r="E34" s="496" t="s">
        <v>224</v>
      </c>
      <c r="F34" s="622">
        <v>235</v>
      </c>
      <c r="G34" s="886"/>
      <c r="H34" s="886"/>
    </row>
    <row r="35" spans="1:8" s="501" customFormat="1" ht="20.65" customHeight="1" x14ac:dyDescent="0.35">
      <c r="A35" s="1633"/>
      <c r="B35" s="330">
        <f t="shared" si="0"/>
        <v>376</v>
      </c>
      <c r="C35" s="624" t="s">
        <v>78</v>
      </c>
      <c r="D35" s="487" t="s">
        <v>230</v>
      </c>
      <c r="E35" s="496" t="s">
        <v>231</v>
      </c>
      <c r="F35" s="622">
        <v>10310</v>
      </c>
      <c r="G35" s="886"/>
      <c r="H35" s="886"/>
    </row>
    <row r="36" spans="1:8" s="501" customFormat="1" ht="20.65" customHeight="1" x14ac:dyDescent="0.35">
      <c r="A36" s="1633"/>
      <c r="B36" s="330">
        <f t="shared" si="0"/>
        <v>377</v>
      </c>
      <c r="C36" s="624" t="s">
        <v>79</v>
      </c>
      <c r="D36" s="487" t="s">
        <v>669</v>
      </c>
      <c r="E36" s="496" t="s">
        <v>17</v>
      </c>
      <c r="F36" s="622">
        <v>160</v>
      </c>
      <c r="G36" s="886"/>
      <c r="H36" s="886"/>
    </row>
    <row r="37" spans="1:8" s="501" customFormat="1" ht="20.65" customHeight="1" x14ac:dyDescent="0.35">
      <c r="A37" s="1633"/>
      <c r="B37" s="330">
        <f t="shared" si="0"/>
        <v>378</v>
      </c>
      <c r="C37" s="624" t="s">
        <v>80</v>
      </c>
      <c r="D37" s="487" t="s">
        <v>232</v>
      </c>
      <c r="E37" s="496" t="s">
        <v>233</v>
      </c>
      <c r="F37" s="622">
        <v>90</v>
      </c>
      <c r="G37" s="886"/>
      <c r="H37" s="886"/>
    </row>
    <row r="38" spans="1:8" s="501" customFormat="1" ht="20.65" customHeight="1" x14ac:dyDescent="0.35">
      <c r="A38" s="1633"/>
      <c r="B38" s="330">
        <f t="shared" si="0"/>
        <v>379</v>
      </c>
      <c r="C38" s="624" t="s">
        <v>81</v>
      </c>
      <c r="D38" s="487" t="s">
        <v>234</v>
      </c>
      <c r="E38" s="496" t="s">
        <v>224</v>
      </c>
      <c r="F38" s="622">
        <v>15</v>
      </c>
      <c r="G38" s="886"/>
      <c r="H38" s="886"/>
    </row>
    <row r="39" spans="1:8" s="156" customFormat="1" ht="20.25" customHeight="1" x14ac:dyDescent="0.35">
      <c r="A39" s="491"/>
      <c r="B39" s="480"/>
      <c r="C39" s="494" t="s">
        <v>2</v>
      </c>
      <c r="D39" s="484" t="s">
        <v>670</v>
      </c>
      <c r="E39" s="476"/>
      <c r="F39" s="495"/>
      <c r="G39" s="481"/>
      <c r="H39" s="481"/>
    </row>
    <row r="40" spans="1:8" s="501" customFormat="1" ht="20.65" customHeight="1" x14ac:dyDescent="0.35">
      <c r="A40" s="1633"/>
      <c r="B40" s="330">
        <f>B38+1</f>
        <v>380</v>
      </c>
      <c r="C40" s="624" t="s">
        <v>34</v>
      </c>
      <c r="D40" s="487" t="s">
        <v>228</v>
      </c>
      <c r="E40" s="496" t="s">
        <v>224</v>
      </c>
      <c r="F40" s="817">
        <v>15.3</v>
      </c>
      <c r="G40" s="886"/>
      <c r="H40" s="886"/>
    </row>
    <row r="41" spans="1:8" s="501" customFormat="1" ht="20.65" customHeight="1" x14ac:dyDescent="0.35">
      <c r="A41" s="1738"/>
      <c r="B41" s="1738"/>
      <c r="C41" s="1738"/>
      <c r="D41" s="1738"/>
      <c r="E41" s="1738"/>
      <c r="F41" s="1738"/>
      <c r="G41" s="1738"/>
      <c r="H41" s="1738"/>
    </row>
    <row r="42" spans="1:8" s="501" customFormat="1" ht="20.65" customHeight="1" x14ac:dyDescent="0.35">
      <c r="A42" s="1633"/>
      <c r="B42" s="330">
        <f>B40+1</f>
        <v>381</v>
      </c>
      <c r="C42" s="624" t="s">
        <v>33</v>
      </c>
      <c r="D42" s="487" t="s">
        <v>235</v>
      </c>
      <c r="E42" s="496" t="s">
        <v>224</v>
      </c>
      <c r="F42" s="817">
        <v>8.1</v>
      </c>
      <c r="G42" s="886"/>
      <c r="H42" s="886"/>
    </row>
    <row r="43" spans="1:8" s="501" customFormat="1" ht="20.65" customHeight="1" x14ac:dyDescent="0.35">
      <c r="A43" s="1633"/>
      <c r="B43" s="330">
        <f t="shared" ref="B43:B48" si="1">B42+1</f>
        <v>382</v>
      </c>
      <c r="C43" s="624" t="s">
        <v>76</v>
      </c>
      <c r="D43" s="487" t="s">
        <v>236</v>
      </c>
      <c r="E43" s="496" t="s">
        <v>224</v>
      </c>
      <c r="F43" s="817">
        <v>8.6</v>
      </c>
      <c r="G43" s="886"/>
      <c r="H43" s="886"/>
    </row>
    <row r="44" spans="1:8" s="501" customFormat="1" ht="30.4" customHeight="1" x14ac:dyDescent="0.35">
      <c r="A44" s="1633"/>
      <c r="B44" s="330">
        <f t="shared" si="1"/>
        <v>383</v>
      </c>
      <c r="C44" s="623" t="s">
        <v>103</v>
      </c>
      <c r="D44" s="487" t="s">
        <v>983</v>
      </c>
      <c r="E44" s="496" t="s">
        <v>224</v>
      </c>
      <c r="F44" s="817">
        <v>0.3</v>
      </c>
      <c r="G44" s="886"/>
      <c r="H44" s="886"/>
    </row>
    <row r="45" spans="1:8" s="501" customFormat="1" ht="20.65" customHeight="1" x14ac:dyDescent="0.35">
      <c r="A45" s="1633"/>
      <c r="B45" s="330">
        <f t="shared" si="1"/>
        <v>384</v>
      </c>
      <c r="C45" s="624" t="s">
        <v>187</v>
      </c>
      <c r="D45" s="487" t="s">
        <v>982</v>
      </c>
      <c r="E45" s="496" t="s">
        <v>224</v>
      </c>
      <c r="F45" s="817">
        <v>14.4</v>
      </c>
      <c r="G45" s="886"/>
      <c r="H45" s="886"/>
    </row>
    <row r="46" spans="1:8" s="501" customFormat="1" ht="20.65" customHeight="1" x14ac:dyDescent="0.35">
      <c r="A46" s="1633"/>
      <c r="B46" s="330">
        <f t="shared" si="1"/>
        <v>385</v>
      </c>
      <c r="C46" s="624" t="s">
        <v>189</v>
      </c>
      <c r="D46" s="487" t="s">
        <v>230</v>
      </c>
      <c r="E46" s="496" t="s">
        <v>231</v>
      </c>
      <c r="F46" s="622">
        <v>779</v>
      </c>
      <c r="G46" s="886"/>
      <c r="H46" s="886"/>
    </row>
    <row r="47" spans="1:8" s="501" customFormat="1" ht="20.65" customHeight="1" x14ac:dyDescent="0.35">
      <c r="A47" s="1633"/>
      <c r="B47" s="330">
        <f t="shared" si="1"/>
        <v>386</v>
      </c>
      <c r="C47" s="624" t="s">
        <v>191</v>
      </c>
      <c r="D47" s="487" t="s">
        <v>237</v>
      </c>
      <c r="E47" s="496" t="s">
        <v>17</v>
      </c>
      <c r="F47" s="622">
        <v>36</v>
      </c>
      <c r="G47" s="886"/>
      <c r="H47" s="886"/>
    </row>
    <row r="48" spans="1:8" s="501" customFormat="1" ht="20.65" customHeight="1" x14ac:dyDescent="0.35">
      <c r="A48" s="1633"/>
      <c r="B48" s="330">
        <f t="shared" si="1"/>
        <v>387</v>
      </c>
      <c r="C48" s="624" t="s">
        <v>193</v>
      </c>
      <c r="D48" s="487" t="s">
        <v>232</v>
      </c>
      <c r="E48" s="496" t="s">
        <v>233</v>
      </c>
      <c r="F48" s="817">
        <v>29.3</v>
      </c>
      <c r="G48" s="886"/>
      <c r="H48" s="886"/>
    </row>
    <row r="49" spans="1:8" s="156" customFormat="1" ht="20.25" customHeight="1" x14ac:dyDescent="0.35">
      <c r="A49" s="491"/>
      <c r="B49" s="491"/>
      <c r="C49" s="494" t="s">
        <v>3</v>
      </c>
      <c r="D49" s="484" t="s">
        <v>238</v>
      </c>
      <c r="E49" s="476"/>
      <c r="F49" s="495"/>
      <c r="G49" s="481"/>
      <c r="H49" s="481"/>
    </row>
    <row r="50" spans="1:8" s="501" customFormat="1" ht="20.65" customHeight="1" x14ac:dyDescent="0.35">
      <c r="A50" s="1633"/>
      <c r="B50" s="330">
        <f>B48+1</f>
        <v>388</v>
      </c>
      <c r="C50" s="624" t="s">
        <v>32</v>
      </c>
      <c r="D50" s="487" t="s">
        <v>228</v>
      </c>
      <c r="E50" s="496" t="s">
        <v>224</v>
      </c>
      <c r="F50" s="817">
        <v>12.8</v>
      </c>
      <c r="G50" s="886"/>
      <c r="H50" s="886"/>
    </row>
    <row r="51" spans="1:8" s="501" customFormat="1" ht="20.65" customHeight="1" x14ac:dyDescent="0.35">
      <c r="A51" s="1633"/>
      <c r="B51" s="330">
        <f t="shared" ref="B51:B57" si="2">B50+1</f>
        <v>389</v>
      </c>
      <c r="C51" s="624" t="s">
        <v>31</v>
      </c>
      <c r="D51" s="487" t="s">
        <v>235</v>
      </c>
      <c r="E51" s="496" t="s">
        <v>224</v>
      </c>
      <c r="F51" s="622">
        <v>2</v>
      </c>
      <c r="G51" s="886"/>
      <c r="H51" s="886"/>
    </row>
    <row r="52" spans="1:8" s="501" customFormat="1" ht="20.65" customHeight="1" x14ac:dyDescent="0.35">
      <c r="A52" s="1633"/>
      <c r="B52" s="330">
        <f t="shared" si="2"/>
        <v>390</v>
      </c>
      <c r="C52" s="624" t="s">
        <v>30</v>
      </c>
      <c r="D52" s="487" t="s">
        <v>236</v>
      </c>
      <c r="E52" s="496" t="s">
        <v>224</v>
      </c>
      <c r="F52" s="622">
        <v>13</v>
      </c>
      <c r="G52" s="886"/>
      <c r="H52" s="886"/>
    </row>
    <row r="53" spans="1:8" s="501" customFormat="1" ht="30.4" customHeight="1" x14ac:dyDescent="0.35">
      <c r="A53" s="1633"/>
      <c r="B53" s="330">
        <f t="shared" si="2"/>
        <v>391</v>
      </c>
      <c r="C53" s="623" t="s">
        <v>101</v>
      </c>
      <c r="D53" s="487" t="s">
        <v>983</v>
      </c>
      <c r="E53" s="496" t="s">
        <v>224</v>
      </c>
      <c r="F53" s="817">
        <v>0.2</v>
      </c>
      <c r="G53" s="886"/>
      <c r="H53" s="886"/>
    </row>
    <row r="54" spans="1:8" s="501" customFormat="1" ht="20.65" customHeight="1" x14ac:dyDescent="0.35">
      <c r="A54" s="1633"/>
      <c r="B54" s="330">
        <f t="shared" si="2"/>
        <v>392</v>
      </c>
      <c r="C54" s="624" t="s">
        <v>239</v>
      </c>
      <c r="D54" s="487" t="s">
        <v>982</v>
      </c>
      <c r="E54" s="496" t="s">
        <v>224</v>
      </c>
      <c r="F54" s="817">
        <v>17.2</v>
      </c>
      <c r="G54" s="886"/>
      <c r="H54" s="886"/>
    </row>
    <row r="55" spans="1:8" s="501" customFormat="1" ht="20.65" customHeight="1" x14ac:dyDescent="0.35">
      <c r="A55" s="1633"/>
      <c r="B55" s="330">
        <f t="shared" si="2"/>
        <v>393</v>
      </c>
      <c r="C55" s="624" t="s">
        <v>240</v>
      </c>
      <c r="D55" s="487" t="s">
        <v>230</v>
      </c>
      <c r="E55" s="496" t="s">
        <v>231</v>
      </c>
      <c r="F55" s="622">
        <v>1248</v>
      </c>
      <c r="G55" s="886"/>
      <c r="H55" s="886"/>
    </row>
    <row r="56" spans="1:8" s="501" customFormat="1" ht="16.5" customHeight="1" x14ac:dyDescent="0.35">
      <c r="A56" s="1633"/>
      <c r="B56" s="330">
        <f t="shared" si="2"/>
        <v>394</v>
      </c>
      <c r="C56" s="624" t="s">
        <v>241</v>
      </c>
      <c r="D56" s="487" t="s">
        <v>237</v>
      </c>
      <c r="E56" s="496" t="s">
        <v>17</v>
      </c>
      <c r="F56" s="622">
        <v>48</v>
      </c>
      <c r="G56" s="886"/>
      <c r="H56" s="886"/>
    </row>
    <row r="57" spans="1:8" s="501" customFormat="1" ht="20.65" customHeight="1" x14ac:dyDescent="0.35">
      <c r="A57" s="1633"/>
      <c r="B57" s="330">
        <f t="shared" si="2"/>
        <v>395</v>
      </c>
      <c r="C57" s="624" t="s">
        <v>242</v>
      </c>
      <c r="D57" s="487" t="s">
        <v>232</v>
      </c>
      <c r="E57" s="496" t="s">
        <v>233</v>
      </c>
      <c r="F57" s="817">
        <v>8.4</v>
      </c>
      <c r="G57" s="886"/>
      <c r="H57" s="886"/>
    </row>
    <row r="58" spans="1:8" s="156" customFormat="1" ht="18" customHeight="1" x14ac:dyDescent="0.35">
      <c r="A58" s="491"/>
      <c r="B58" s="491"/>
      <c r="C58" s="494" t="s">
        <v>4</v>
      </c>
      <c r="D58" s="484" t="s">
        <v>243</v>
      </c>
      <c r="E58" s="476"/>
      <c r="F58" s="507"/>
      <c r="G58" s="481"/>
      <c r="H58" s="481">
        <v>0</v>
      </c>
    </row>
    <row r="59" spans="1:8" s="501" customFormat="1" ht="20.65" customHeight="1" x14ac:dyDescent="0.35">
      <c r="A59" s="1633"/>
      <c r="B59" s="330">
        <f>B57+1</f>
        <v>396</v>
      </c>
      <c r="C59" s="624" t="s">
        <v>44</v>
      </c>
      <c r="D59" s="487" t="s">
        <v>228</v>
      </c>
      <c r="E59" s="496" t="s">
        <v>224</v>
      </c>
      <c r="F59" s="817">
        <v>25.6</v>
      </c>
      <c r="G59" s="886"/>
      <c r="H59" s="886"/>
    </row>
    <row r="60" spans="1:8" s="501" customFormat="1" ht="20.65" customHeight="1" x14ac:dyDescent="0.35">
      <c r="A60" s="1738"/>
      <c r="B60" s="1738"/>
      <c r="C60" s="1738"/>
      <c r="D60" s="1738"/>
      <c r="E60" s="1738"/>
      <c r="F60" s="1738"/>
      <c r="G60" s="1738"/>
      <c r="H60" s="1738"/>
    </row>
    <row r="61" spans="1:8" s="501" customFormat="1" ht="20.65" customHeight="1" x14ac:dyDescent="0.35">
      <c r="A61" s="1633"/>
      <c r="B61" s="330">
        <f>B59+1</f>
        <v>397</v>
      </c>
      <c r="C61" s="624" t="s">
        <v>48</v>
      </c>
      <c r="D61" s="487" t="s">
        <v>235</v>
      </c>
      <c r="E61" s="496" t="s">
        <v>224</v>
      </c>
      <c r="F61" s="817">
        <v>3.4</v>
      </c>
      <c r="G61" s="886"/>
      <c r="H61" s="886"/>
    </row>
    <row r="62" spans="1:8" s="501" customFormat="1" ht="20.65" customHeight="1" x14ac:dyDescent="0.35">
      <c r="A62" s="1633"/>
      <c r="B62" s="330">
        <f t="shared" ref="B62:B67" si="3">B61+1</f>
        <v>398</v>
      </c>
      <c r="C62" s="624" t="s">
        <v>71</v>
      </c>
      <c r="D62" s="487" t="s">
        <v>236</v>
      </c>
      <c r="E62" s="496" t="s">
        <v>224</v>
      </c>
      <c r="F62" s="817">
        <v>26.8</v>
      </c>
      <c r="G62" s="886"/>
      <c r="H62" s="886"/>
    </row>
    <row r="63" spans="1:8" s="501" customFormat="1" ht="31.5" customHeight="1" x14ac:dyDescent="0.35">
      <c r="A63" s="1633"/>
      <c r="B63" s="330">
        <f t="shared" si="3"/>
        <v>399</v>
      </c>
      <c r="C63" s="623" t="s">
        <v>72</v>
      </c>
      <c r="D63" s="487" t="s">
        <v>983</v>
      </c>
      <c r="E63" s="496" t="s">
        <v>224</v>
      </c>
      <c r="F63" s="817">
        <v>0.4</v>
      </c>
      <c r="G63" s="886"/>
      <c r="H63" s="886"/>
    </row>
    <row r="64" spans="1:8" s="501" customFormat="1" ht="20.65" customHeight="1" x14ac:dyDescent="0.35">
      <c r="A64" s="1633"/>
      <c r="B64" s="330">
        <f t="shared" si="3"/>
        <v>400</v>
      </c>
      <c r="C64" s="624" t="s">
        <v>73</v>
      </c>
      <c r="D64" s="487" t="s">
        <v>982</v>
      </c>
      <c r="E64" s="496" t="s">
        <v>224</v>
      </c>
      <c r="F64" s="817">
        <v>25.2</v>
      </c>
      <c r="G64" s="886"/>
      <c r="H64" s="886"/>
    </row>
    <row r="65" spans="1:8" s="501" customFormat="1" ht="20.65" customHeight="1" x14ac:dyDescent="0.35">
      <c r="A65" s="1633"/>
      <c r="B65" s="330">
        <f t="shared" si="3"/>
        <v>401</v>
      </c>
      <c r="C65" s="624" t="s">
        <v>74</v>
      </c>
      <c r="D65" s="487" t="s">
        <v>230</v>
      </c>
      <c r="E65" s="496" t="s">
        <v>231</v>
      </c>
      <c r="F65" s="622">
        <v>1510</v>
      </c>
      <c r="G65" s="886"/>
      <c r="H65" s="886"/>
    </row>
    <row r="66" spans="1:8" s="501" customFormat="1" ht="20.65" customHeight="1" x14ac:dyDescent="0.35">
      <c r="A66" s="1633"/>
      <c r="B66" s="330">
        <f t="shared" si="3"/>
        <v>402</v>
      </c>
      <c r="C66" s="624" t="s">
        <v>244</v>
      </c>
      <c r="D66" s="487" t="s">
        <v>245</v>
      </c>
      <c r="E66" s="496" t="s">
        <v>17</v>
      </c>
      <c r="F66" s="622">
        <v>24</v>
      </c>
      <c r="G66" s="886"/>
      <c r="H66" s="886"/>
    </row>
    <row r="67" spans="1:8" s="501" customFormat="1" ht="20.65" customHeight="1" x14ac:dyDescent="0.35">
      <c r="A67" s="1633"/>
      <c r="B67" s="330">
        <f t="shared" si="3"/>
        <v>403</v>
      </c>
      <c r="C67" s="624" t="s">
        <v>246</v>
      </c>
      <c r="D67" s="487" t="s">
        <v>232</v>
      </c>
      <c r="E67" s="496" t="s">
        <v>233</v>
      </c>
      <c r="F67" s="622">
        <v>6</v>
      </c>
      <c r="G67" s="886"/>
      <c r="H67" s="886"/>
    </row>
    <row r="68" spans="1:8" s="156" customFormat="1" ht="31.5" customHeight="1" x14ac:dyDescent="0.35">
      <c r="A68" s="491"/>
      <c r="B68" s="491"/>
      <c r="C68" s="494" t="s">
        <v>5</v>
      </c>
      <c r="D68" s="484" t="s">
        <v>957</v>
      </c>
      <c r="E68" s="476"/>
      <c r="F68" s="495"/>
      <c r="G68" s="481"/>
      <c r="H68" s="481">
        <v>0</v>
      </c>
    </row>
    <row r="69" spans="1:8" s="501" customFormat="1" ht="20.65" customHeight="1" x14ac:dyDescent="0.35">
      <c r="A69" s="1633"/>
      <c r="B69" s="330">
        <f>B67+1</f>
        <v>404</v>
      </c>
      <c r="C69" s="624" t="s">
        <v>247</v>
      </c>
      <c r="D69" s="487" t="s">
        <v>228</v>
      </c>
      <c r="E69" s="496" t="s">
        <v>224</v>
      </c>
      <c r="F69" s="622">
        <v>60</v>
      </c>
      <c r="G69" s="886"/>
      <c r="H69" s="886"/>
    </row>
    <row r="70" spans="1:8" s="501" customFormat="1" ht="20.65" customHeight="1" x14ac:dyDescent="0.35">
      <c r="A70" s="1633"/>
      <c r="B70" s="330">
        <f t="shared" ref="B70:B76" si="4">B69+1</f>
        <v>405</v>
      </c>
      <c r="C70" s="624" t="s">
        <v>248</v>
      </c>
      <c r="D70" s="487" t="s">
        <v>235</v>
      </c>
      <c r="E70" s="496" t="s">
        <v>224</v>
      </c>
      <c r="F70" s="817">
        <v>3.8</v>
      </c>
      <c r="G70" s="886"/>
      <c r="H70" s="886"/>
    </row>
    <row r="71" spans="1:8" s="501" customFormat="1" ht="20.65" customHeight="1" x14ac:dyDescent="0.35">
      <c r="A71" s="1633"/>
      <c r="B71" s="330">
        <f t="shared" si="4"/>
        <v>406</v>
      </c>
      <c r="C71" s="624" t="s">
        <v>249</v>
      </c>
      <c r="D71" s="487" t="s">
        <v>236</v>
      </c>
      <c r="E71" s="496" t="s">
        <v>224</v>
      </c>
      <c r="F71" s="817">
        <v>53.9</v>
      </c>
      <c r="G71" s="886"/>
      <c r="H71" s="886"/>
    </row>
    <row r="72" spans="1:8" s="501" customFormat="1" ht="31.5" customHeight="1" x14ac:dyDescent="0.35">
      <c r="A72" s="1633"/>
      <c r="B72" s="330">
        <f t="shared" si="4"/>
        <v>407</v>
      </c>
      <c r="C72" s="623" t="s">
        <v>250</v>
      </c>
      <c r="D72" s="487" t="s">
        <v>983</v>
      </c>
      <c r="E72" s="496" t="s">
        <v>224</v>
      </c>
      <c r="F72" s="817">
        <v>5.4</v>
      </c>
      <c r="G72" s="886"/>
      <c r="H72" s="886"/>
    </row>
    <row r="73" spans="1:8" s="501" customFormat="1" ht="20.65" customHeight="1" x14ac:dyDescent="0.35">
      <c r="A73" s="1633"/>
      <c r="B73" s="330">
        <f t="shared" si="4"/>
        <v>408</v>
      </c>
      <c r="C73" s="624" t="s">
        <v>251</v>
      </c>
      <c r="D73" s="487" t="s">
        <v>982</v>
      </c>
      <c r="E73" s="496" t="s">
        <v>224</v>
      </c>
      <c r="F73" s="817">
        <v>30.9</v>
      </c>
      <c r="G73" s="886"/>
      <c r="H73" s="886"/>
    </row>
    <row r="74" spans="1:8" s="501" customFormat="1" ht="20.65" customHeight="1" x14ac:dyDescent="0.35">
      <c r="A74" s="1633"/>
      <c r="B74" s="330">
        <f t="shared" si="4"/>
        <v>409</v>
      </c>
      <c r="C74" s="624" t="s">
        <v>252</v>
      </c>
      <c r="D74" s="487" t="s">
        <v>230</v>
      </c>
      <c r="E74" s="496" t="s">
        <v>231</v>
      </c>
      <c r="F74" s="817">
        <v>2161.8000000000002</v>
      </c>
      <c r="G74" s="886"/>
      <c r="H74" s="886"/>
    </row>
    <row r="75" spans="1:8" s="501" customFormat="1" ht="20.65" customHeight="1" x14ac:dyDescent="0.35">
      <c r="A75" s="1633"/>
      <c r="B75" s="330">
        <f t="shared" si="4"/>
        <v>410</v>
      </c>
      <c r="C75" s="624" t="s">
        <v>254</v>
      </c>
      <c r="D75" s="487" t="s">
        <v>232</v>
      </c>
      <c r="E75" s="496" t="s">
        <v>17</v>
      </c>
      <c r="F75" s="622">
        <v>90</v>
      </c>
      <c r="G75" s="886"/>
      <c r="H75" s="886"/>
    </row>
    <row r="76" spans="1:8" s="501" customFormat="1" ht="20.65" customHeight="1" x14ac:dyDescent="0.35">
      <c r="A76" s="1633"/>
      <c r="B76" s="330">
        <f t="shared" si="4"/>
        <v>411</v>
      </c>
      <c r="C76" s="624" t="s">
        <v>253</v>
      </c>
      <c r="D76" s="487" t="s">
        <v>255</v>
      </c>
      <c r="E76" s="496" t="s">
        <v>233</v>
      </c>
      <c r="F76" s="622">
        <v>4</v>
      </c>
      <c r="G76" s="886"/>
      <c r="H76" s="886"/>
    </row>
    <row r="77" spans="1:8" s="501" customFormat="1" ht="20.65" customHeight="1" x14ac:dyDescent="0.35">
      <c r="A77" s="1738"/>
      <c r="B77" s="1738"/>
      <c r="C77" s="1738"/>
      <c r="D77" s="1738"/>
      <c r="E77" s="1738"/>
      <c r="F77" s="1738"/>
      <c r="G77" s="1738"/>
      <c r="H77" s="1738"/>
    </row>
    <row r="78" spans="1:8" s="501" customFormat="1" ht="31.5" customHeight="1" x14ac:dyDescent="0.35">
      <c r="A78" s="1633"/>
      <c r="B78" s="330">
        <f>B76+1</f>
        <v>412</v>
      </c>
      <c r="C78" s="623" t="s">
        <v>256</v>
      </c>
      <c r="D78" s="487" t="s">
        <v>257</v>
      </c>
      <c r="E78" s="496" t="s">
        <v>0</v>
      </c>
      <c r="F78" s="622">
        <v>20</v>
      </c>
      <c r="G78" s="886"/>
      <c r="H78" s="886"/>
    </row>
    <row r="79" spans="1:8" s="501" customFormat="1" ht="20.65" customHeight="1" x14ac:dyDescent="0.35">
      <c r="A79" s="1633"/>
      <c r="B79" s="330">
        <f>B78+1</f>
        <v>413</v>
      </c>
      <c r="C79" s="624" t="s">
        <v>258</v>
      </c>
      <c r="D79" s="487" t="s">
        <v>234</v>
      </c>
      <c r="E79" s="496" t="s">
        <v>224</v>
      </c>
      <c r="F79" s="622">
        <v>2</v>
      </c>
      <c r="G79" s="886"/>
      <c r="H79" s="886"/>
    </row>
    <row r="80" spans="1:8" s="156" customFormat="1" ht="20.25" customHeight="1" x14ac:dyDescent="0.35">
      <c r="A80" s="491"/>
      <c r="B80" s="491"/>
      <c r="C80" s="494" t="s">
        <v>6</v>
      </c>
      <c r="D80" s="484" t="s">
        <v>671</v>
      </c>
      <c r="E80" s="476"/>
      <c r="F80" s="507"/>
      <c r="G80" s="481"/>
      <c r="H80" s="481"/>
    </row>
    <row r="81" spans="1:8" s="501" customFormat="1" ht="20.65" customHeight="1" x14ac:dyDescent="0.35">
      <c r="A81" s="1633"/>
      <c r="B81" s="330">
        <f>B79+1</f>
        <v>414</v>
      </c>
      <c r="C81" s="624" t="s">
        <v>45</v>
      </c>
      <c r="D81" s="487" t="s">
        <v>228</v>
      </c>
      <c r="E81" s="496" t="s">
        <v>224</v>
      </c>
      <c r="F81" s="622">
        <v>6</v>
      </c>
      <c r="G81" s="886"/>
      <c r="H81" s="886"/>
    </row>
    <row r="82" spans="1:8" s="501" customFormat="1" ht="20.65" customHeight="1" x14ac:dyDescent="0.35">
      <c r="A82" s="1633"/>
      <c r="B82" s="330">
        <f>B81+1</f>
        <v>415</v>
      </c>
      <c r="C82" s="624" t="s">
        <v>46</v>
      </c>
      <c r="D82" s="487" t="s">
        <v>235</v>
      </c>
      <c r="E82" s="496" t="s">
        <v>224</v>
      </c>
      <c r="F82" s="622">
        <v>1</v>
      </c>
      <c r="G82" s="886"/>
      <c r="H82" s="886"/>
    </row>
    <row r="83" spans="1:8" s="501" customFormat="1" ht="20.65" customHeight="1" x14ac:dyDescent="0.35">
      <c r="A83" s="1633"/>
      <c r="B83" s="330">
        <f t="shared" ref="B83:B89" si="5">B82+1</f>
        <v>416</v>
      </c>
      <c r="C83" s="624" t="s">
        <v>85</v>
      </c>
      <c r="D83" s="487" t="s">
        <v>236</v>
      </c>
      <c r="E83" s="496" t="s">
        <v>224</v>
      </c>
      <c r="F83" s="622">
        <v>6</v>
      </c>
      <c r="G83" s="886"/>
      <c r="H83" s="886"/>
    </row>
    <row r="84" spans="1:8" s="501" customFormat="1" ht="31.5" customHeight="1" x14ac:dyDescent="0.35">
      <c r="A84" s="1633"/>
      <c r="B84" s="330">
        <f t="shared" si="5"/>
        <v>417</v>
      </c>
      <c r="C84" s="623" t="s">
        <v>259</v>
      </c>
      <c r="D84" s="487" t="s">
        <v>983</v>
      </c>
      <c r="E84" s="496" t="s">
        <v>224</v>
      </c>
      <c r="F84" s="622">
        <v>1</v>
      </c>
      <c r="G84" s="886"/>
      <c r="H84" s="886"/>
    </row>
    <row r="85" spans="1:8" s="501" customFormat="1" ht="20.65" customHeight="1" x14ac:dyDescent="0.35">
      <c r="A85" s="1633"/>
      <c r="B85" s="330">
        <f t="shared" si="5"/>
        <v>418</v>
      </c>
      <c r="C85" s="624" t="s">
        <v>260</v>
      </c>
      <c r="D85" s="487" t="s">
        <v>982</v>
      </c>
      <c r="E85" s="496" t="s">
        <v>224</v>
      </c>
      <c r="F85" s="622">
        <v>6</v>
      </c>
      <c r="G85" s="886"/>
      <c r="H85" s="886"/>
    </row>
    <row r="86" spans="1:8" s="501" customFormat="1" ht="20.65" customHeight="1" x14ac:dyDescent="0.35">
      <c r="A86" s="1633"/>
      <c r="B86" s="330">
        <f t="shared" si="5"/>
        <v>419</v>
      </c>
      <c r="C86" s="624" t="s">
        <v>261</v>
      </c>
      <c r="D86" s="487" t="s">
        <v>230</v>
      </c>
      <c r="E86" s="496" t="s">
        <v>231</v>
      </c>
      <c r="F86" s="622">
        <v>432</v>
      </c>
      <c r="G86" s="886"/>
      <c r="H86" s="886"/>
    </row>
    <row r="87" spans="1:8" s="501" customFormat="1" ht="20.65" customHeight="1" x14ac:dyDescent="0.35">
      <c r="A87" s="1633"/>
      <c r="B87" s="330">
        <f t="shared" si="5"/>
        <v>420</v>
      </c>
      <c r="C87" s="624" t="s">
        <v>262</v>
      </c>
      <c r="D87" s="487" t="s">
        <v>232</v>
      </c>
      <c r="E87" s="496" t="s">
        <v>233</v>
      </c>
      <c r="F87" s="622">
        <v>9</v>
      </c>
      <c r="G87" s="886"/>
      <c r="H87" s="886"/>
    </row>
    <row r="88" spans="1:8" s="501" customFormat="1" ht="31.5" customHeight="1" x14ac:dyDescent="0.35">
      <c r="A88" s="1633"/>
      <c r="B88" s="330">
        <f t="shared" si="5"/>
        <v>421</v>
      </c>
      <c r="C88" s="623" t="s">
        <v>263</v>
      </c>
      <c r="D88" s="487" t="s">
        <v>257</v>
      </c>
      <c r="E88" s="496" t="s">
        <v>0</v>
      </c>
      <c r="F88" s="622">
        <v>6</v>
      </c>
      <c r="G88" s="886"/>
      <c r="H88" s="886"/>
    </row>
    <row r="89" spans="1:8" s="501" customFormat="1" ht="20.65" customHeight="1" x14ac:dyDescent="0.35">
      <c r="A89" s="1633"/>
      <c r="B89" s="330">
        <f t="shared" si="5"/>
        <v>422</v>
      </c>
      <c r="C89" s="624" t="s">
        <v>264</v>
      </c>
      <c r="D89" s="487" t="s">
        <v>234</v>
      </c>
      <c r="E89" s="496" t="s">
        <v>224</v>
      </c>
      <c r="F89" s="622">
        <v>2</v>
      </c>
      <c r="G89" s="886"/>
      <c r="H89" s="886"/>
    </row>
    <row r="90" spans="1:8" s="156" customFormat="1" ht="20.25" customHeight="1" x14ac:dyDescent="0.35">
      <c r="A90" s="491"/>
      <c r="B90" s="491"/>
      <c r="C90" s="494" t="s">
        <v>7</v>
      </c>
      <c r="D90" s="484" t="s">
        <v>265</v>
      </c>
      <c r="E90" s="476"/>
      <c r="F90" s="495"/>
      <c r="G90" s="481"/>
      <c r="H90" s="481"/>
    </row>
    <row r="91" spans="1:8" s="501" customFormat="1" ht="20.65" customHeight="1" x14ac:dyDescent="0.35">
      <c r="A91" s="1633"/>
      <c r="B91" s="330">
        <f>B89+1</f>
        <v>423</v>
      </c>
      <c r="C91" s="624" t="s">
        <v>266</v>
      </c>
      <c r="D91" s="487" t="s">
        <v>228</v>
      </c>
      <c r="E91" s="496" t="s">
        <v>224</v>
      </c>
      <c r="F91" s="622">
        <v>75</v>
      </c>
      <c r="G91" s="886"/>
      <c r="H91" s="886"/>
    </row>
    <row r="92" spans="1:8" s="501" customFormat="1" ht="20.65" customHeight="1" x14ac:dyDescent="0.35">
      <c r="A92" s="1633"/>
      <c r="B92" s="330">
        <f>B91+1</f>
        <v>424</v>
      </c>
      <c r="C92" s="624" t="s">
        <v>267</v>
      </c>
      <c r="D92" s="487" t="s">
        <v>268</v>
      </c>
      <c r="E92" s="496" t="s">
        <v>224</v>
      </c>
      <c r="F92" s="622">
        <v>5</v>
      </c>
      <c r="G92" s="886"/>
      <c r="H92" s="886"/>
    </row>
    <row r="93" spans="1:8" s="501" customFormat="1" ht="20.65" customHeight="1" x14ac:dyDescent="0.35">
      <c r="A93" s="1633"/>
      <c r="B93" s="330">
        <f t="shared" ref="B93:B99" si="6">B92+1</f>
        <v>425</v>
      </c>
      <c r="C93" s="624" t="s">
        <v>269</v>
      </c>
      <c r="D93" s="487" t="s">
        <v>236</v>
      </c>
      <c r="E93" s="496" t="s">
        <v>224</v>
      </c>
      <c r="F93" s="622">
        <v>84</v>
      </c>
      <c r="G93" s="886"/>
      <c r="H93" s="886"/>
    </row>
    <row r="94" spans="1:8" s="501" customFormat="1" ht="20.65" customHeight="1" x14ac:dyDescent="0.35">
      <c r="A94" s="1738"/>
      <c r="B94" s="1738"/>
      <c r="C94" s="1738"/>
      <c r="D94" s="1738"/>
      <c r="E94" s="1738"/>
      <c r="F94" s="1738"/>
      <c r="G94" s="1738"/>
      <c r="H94" s="1738"/>
    </row>
    <row r="95" spans="1:8" s="501" customFormat="1" ht="31.5" customHeight="1" x14ac:dyDescent="0.35">
      <c r="A95" s="1633"/>
      <c r="B95" s="330">
        <f>B93+1</f>
        <v>426</v>
      </c>
      <c r="C95" s="623" t="s">
        <v>270</v>
      </c>
      <c r="D95" s="487" t="s">
        <v>984</v>
      </c>
      <c r="E95" s="496" t="s">
        <v>224</v>
      </c>
      <c r="F95" s="622">
        <v>3</v>
      </c>
      <c r="G95" s="886"/>
      <c r="H95" s="886"/>
    </row>
    <row r="96" spans="1:8" s="501" customFormat="1" ht="20.65" customHeight="1" x14ac:dyDescent="0.35">
      <c r="A96" s="1633"/>
      <c r="B96" s="330">
        <f t="shared" si="6"/>
        <v>427</v>
      </c>
      <c r="C96" s="624" t="s">
        <v>271</v>
      </c>
      <c r="D96" s="487" t="s">
        <v>982</v>
      </c>
      <c r="E96" s="496" t="s">
        <v>224</v>
      </c>
      <c r="F96" s="622">
        <v>25</v>
      </c>
      <c r="G96" s="886"/>
      <c r="H96" s="886"/>
    </row>
    <row r="97" spans="1:8" s="501" customFormat="1" ht="20.65" customHeight="1" x14ac:dyDescent="0.35">
      <c r="A97" s="1633"/>
      <c r="B97" s="330">
        <f t="shared" si="6"/>
        <v>428</v>
      </c>
      <c r="C97" s="624" t="s">
        <v>272</v>
      </c>
      <c r="D97" s="487" t="s">
        <v>230</v>
      </c>
      <c r="E97" s="496" t="s">
        <v>231</v>
      </c>
      <c r="F97" s="622">
        <v>1500</v>
      </c>
      <c r="G97" s="886"/>
      <c r="H97" s="886"/>
    </row>
    <row r="98" spans="1:8" s="501" customFormat="1" ht="20.65" customHeight="1" x14ac:dyDescent="0.35">
      <c r="A98" s="1633"/>
      <c r="B98" s="330">
        <f t="shared" si="6"/>
        <v>429</v>
      </c>
      <c r="C98" s="624" t="s">
        <v>273</v>
      </c>
      <c r="D98" s="487" t="s">
        <v>232</v>
      </c>
      <c r="E98" s="496" t="s">
        <v>233</v>
      </c>
      <c r="F98" s="622">
        <v>181</v>
      </c>
      <c r="G98" s="886"/>
      <c r="H98" s="886"/>
    </row>
    <row r="99" spans="1:8" s="501" customFormat="1" ht="31.5" customHeight="1" x14ac:dyDescent="0.35">
      <c r="A99" s="1633"/>
      <c r="B99" s="330">
        <f t="shared" si="6"/>
        <v>430</v>
      </c>
      <c r="C99" s="623" t="s">
        <v>382</v>
      </c>
      <c r="D99" s="487" t="s">
        <v>672</v>
      </c>
      <c r="E99" s="496" t="s">
        <v>14</v>
      </c>
      <c r="F99" s="622">
        <v>1</v>
      </c>
      <c r="G99" s="886"/>
      <c r="H99" s="886"/>
    </row>
    <row r="100" spans="1:8" s="156" customFormat="1" ht="20.25" customHeight="1" x14ac:dyDescent="0.35">
      <c r="A100" s="491"/>
      <c r="B100" s="491"/>
      <c r="C100" s="494" t="s">
        <v>8</v>
      </c>
      <c r="D100" s="484" t="s">
        <v>511</v>
      </c>
      <c r="E100" s="476"/>
      <c r="F100" s="507"/>
      <c r="G100" s="481"/>
      <c r="H100" s="481"/>
    </row>
    <row r="101" spans="1:8" s="501" customFormat="1" ht="20.65" customHeight="1" x14ac:dyDescent="0.35">
      <c r="A101" s="1633"/>
      <c r="B101" s="330">
        <f>B99+1</f>
        <v>431</v>
      </c>
      <c r="C101" s="624" t="s">
        <v>435</v>
      </c>
      <c r="D101" s="487" t="s">
        <v>228</v>
      </c>
      <c r="E101" s="496" t="s">
        <v>224</v>
      </c>
      <c r="F101" s="817">
        <v>4.4000000000000004</v>
      </c>
      <c r="G101" s="886"/>
      <c r="H101" s="886"/>
    </row>
    <row r="102" spans="1:8" s="501" customFormat="1" ht="20.65" customHeight="1" x14ac:dyDescent="0.35">
      <c r="A102" s="1633"/>
      <c r="B102" s="330">
        <f t="shared" ref="B102:B107" si="7">B101+1</f>
        <v>432</v>
      </c>
      <c r="C102" s="624" t="s">
        <v>441</v>
      </c>
      <c r="D102" s="487" t="s">
        <v>235</v>
      </c>
      <c r="E102" s="496" t="s">
        <v>224</v>
      </c>
      <c r="F102" s="817">
        <v>1.7</v>
      </c>
      <c r="G102" s="886"/>
      <c r="H102" s="886"/>
    </row>
    <row r="103" spans="1:8" s="501" customFormat="1" ht="20.65" customHeight="1" x14ac:dyDescent="0.35">
      <c r="A103" s="1633"/>
      <c r="B103" s="330">
        <f t="shared" si="7"/>
        <v>433</v>
      </c>
      <c r="C103" s="624" t="s">
        <v>436</v>
      </c>
      <c r="D103" s="487" t="s">
        <v>236</v>
      </c>
      <c r="E103" s="496" t="s">
        <v>224</v>
      </c>
      <c r="F103" s="817">
        <v>3.2</v>
      </c>
      <c r="G103" s="886"/>
      <c r="H103" s="886"/>
    </row>
    <row r="104" spans="1:8" s="501" customFormat="1" ht="31.5" customHeight="1" x14ac:dyDescent="0.35">
      <c r="A104" s="1633"/>
      <c r="B104" s="330">
        <f t="shared" si="7"/>
        <v>434</v>
      </c>
      <c r="C104" s="623" t="s">
        <v>437</v>
      </c>
      <c r="D104" s="487" t="s">
        <v>983</v>
      </c>
      <c r="E104" s="496" t="s">
        <v>224</v>
      </c>
      <c r="F104" s="817">
        <v>0.3</v>
      </c>
      <c r="G104" s="886"/>
      <c r="H104" s="886"/>
    </row>
    <row r="105" spans="1:8" s="501" customFormat="1" ht="20.65" customHeight="1" x14ac:dyDescent="0.35">
      <c r="A105" s="1633"/>
      <c r="B105" s="330">
        <f t="shared" si="7"/>
        <v>435</v>
      </c>
      <c r="C105" s="624" t="s">
        <v>438</v>
      </c>
      <c r="D105" s="487" t="s">
        <v>982</v>
      </c>
      <c r="E105" s="496" t="s">
        <v>224</v>
      </c>
      <c r="F105" s="622">
        <v>3</v>
      </c>
      <c r="G105" s="886"/>
      <c r="H105" s="886"/>
    </row>
    <row r="106" spans="1:8" s="501" customFormat="1" ht="20.65" customHeight="1" x14ac:dyDescent="0.35">
      <c r="A106" s="1633"/>
      <c r="B106" s="330">
        <f t="shared" si="7"/>
        <v>436</v>
      </c>
      <c r="C106" s="624" t="s">
        <v>439</v>
      </c>
      <c r="D106" s="487" t="s">
        <v>230</v>
      </c>
      <c r="E106" s="496" t="s">
        <v>231</v>
      </c>
      <c r="F106" s="622">
        <v>115</v>
      </c>
      <c r="G106" s="886"/>
      <c r="H106" s="886"/>
    </row>
    <row r="107" spans="1:8" s="501" customFormat="1" ht="20.65" customHeight="1" x14ac:dyDescent="0.35">
      <c r="A107" s="1633"/>
      <c r="B107" s="330">
        <f t="shared" si="7"/>
        <v>437</v>
      </c>
      <c r="C107" s="624" t="s">
        <v>440</v>
      </c>
      <c r="D107" s="487" t="s">
        <v>232</v>
      </c>
      <c r="E107" s="496" t="s">
        <v>233</v>
      </c>
      <c r="F107" s="622">
        <v>9</v>
      </c>
      <c r="G107" s="886"/>
      <c r="H107" s="886"/>
    </row>
    <row r="108" spans="1:8" s="156" customFormat="1" ht="20.25" customHeight="1" x14ac:dyDescent="0.35">
      <c r="A108" s="491"/>
      <c r="B108" s="491"/>
      <c r="C108" s="494" t="s">
        <v>50</v>
      </c>
      <c r="D108" s="484" t="s">
        <v>690</v>
      </c>
      <c r="E108" s="530"/>
      <c r="F108" s="508"/>
      <c r="G108" s="1022"/>
      <c r="H108" s="481"/>
    </row>
    <row r="109" spans="1:8" s="501" customFormat="1" ht="20.65" customHeight="1" x14ac:dyDescent="0.35">
      <c r="A109" s="1633"/>
      <c r="B109" s="330">
        <f>B107+1</f>
        <v>438</v>
      </c>
      <c r="C109" s="624" t="s">
        <v>51</v>
      </c>
      <c r="D109" s="487" t="s">
        <v>228</v>
      </c>
      <c r="E109" s="496" t="s">
        <v>224</v>
      </c>
      <c r="F109" s="622">
        <v>46</v>
      </c>
      <c r="G109" s="886"/>
      <c r="H109" s="886"/>
    </row>
    <row r="110" spans="1:8" s="501" customFormat="1" ht="20.65" customHeight="1" x14ac:dyDescent="0.35">
      <c r="A110" s="1633"/>
      <c r="B110" s="330">
        <f>B109+1</f>
        <v>439</v>
      </c>
      <c r="C110" s="624" t="s">
        <v>52</v>
      </c>
      <c r="D110" s="487" t="s">
        <v>235</v>
      </c>
      <c r="E110" s="496" t="s">
        <v>224</v>
      </c>
      <c r="F110" s="622">
        <v>1</v>
      </c>
      <c r="G110" s="886"/>
      <c r="H110" s="886"/>
    </row>
    <row r="111" spans="1:8" s="501" customFormat="1" ht="20.65" customHeight="1" x14ac:dyDescent="0.35">
      <c r="A111" s="1633"/>
      <c r="B111" s="330">
        <f>B110+1</f>
        <v>440</v>
      </c>
      <c r="C111" s="624" t="s">
        <v>53</v>
      </c>
      <c r="D111" s="487" t="s">
        <v>236</v>
      </c>
      <c r="E111" s="496" t="s">
        <v>224</v>
      </c>
      <c r="F111" s="622">
        <v>54</v>
      </c>
      <c r="G111" s="886"/>
      <c r="H111" s="886"/>
    </row>
    <row r="112" spans="1:8" s="501" customFormat="1" ht="20.65" customHeight="1" x14ac:dyDescent="0.35">
      <c r="A112" s="1738"/>
      <c r="B112" s="1738"/>
      <c r="C112" s="1738"/>
      <c r="D112" s="1738"/>
      <c r="E112" s="1738"/>
      <c r="F112" s="1738"/>
      <c r="G112" s="1738"/>
      <c r="H112" s="1738"/>
    </row>
    <row r="113" spans="1:8" s="501" customFormat="1" ht="31.5" customHeight="1" x14ac:dyDescent="0.35">
      <c r="A113" s="1633"/>
      <c r="B113" s="330">
        <f>B111+1</f>
        <v>441</v>
      </c>
      <c r="C113" s="623" t="s">
        <v>274</v>
      </c>
      <c r="D113" s="487" t="s">
        <v>983</v>
      </c>
      <c r="E113" s="496" t="s">
        <v>224</v>
      </c>
      <c r="F113" s="622">
        <v>5</v>
      </c>
      <c r="G113" s="886"/>
      <c r="H113" s="886"/>
    </row>
    <row r="114" spans="1:8" s="501" customFormat="1" ht="20.65" customHeight="1" x14ac:dyDescent="0.35">
      <c r="A114" s="1633"/>
      <c r="B114" s="330">
        <f>B113+1</f>
        <v>442</v>
      </c>
      <c r="C114" s="624" t="s">
        <v>275</v>
      </c>
      <c r="D114" s="487" t="s">
        <v>982</v>
      </c>
      <c r="E114" s="496" t="s">
        <v>224</v>
      </c>
      <c r="F114" s="622">
        <v>31</v>
      </c>
      <c r="G114" s="886"/>
      <c r="H114" s="886"/>
    </row>
    <row r="115" spans="1:8" s="501" customFormat="1" ht="20.65" customHeight="1" x14ac:dyDescent="0.35">
      <c r="A115" s="1633"/>
      <c r="B115" s="330">
        <f>B114+1</f>
        <v>443</v>
      </c>
      <c r="C115" s="624" t="s">
        <v>652</v>
      </c>
      <c r="D115" s="487" t="s">
        <v>230</v>
      </c>
      <c r="E115" s="496" t="s">
        <v>231</v>
      </c>
      <c r="F115" s="622">
        <v>2162</v>
      </c>
      <c r="G115" s="886"/>
      <c r="H115" s="886"/>
    </row>
    <row r="116" spans="1:8" s="501" customFormat="1" ht="20.65" customHeight="1" x14ac:dyDescent="0.35">
      <c r="A116" s="1633"/>
      <c r="B116" s="330">
        <f>B115+1</f>
        <v>444</v>
      </c>
      <c r="C116" s="624" t="s">
        <v>653</v>
      </c>
      <c r="D116" s="487" t="s">
        <v>232</v>
      </c>
      <c r="E116" s="496" t="s">
        <v>233</v>
      </c>
      <c r="F116" s="622">
        <v>90</v>
      </c>
      <c r="G116" s="886"/>
      <c r="H116" s="886"/>
    </row>
    <row r="117" spans="1:8" s="501" customFormat="1" ht="20.65" customHeight="1" x14ac:dyDescent="0.35">
      <c r="A117" s="1633"/>
      <c r="B117" s="330">
        <f>B116+1</f>
        <v>445</v>
      </c>
      <c r="C117" s="624" t="s">
        <v>1369</v>
      </c>
      <c r="D117" s="487" t="s">
        <v>255</v>
      </c>
      <c r="E117" s="496" t="s">
        <v>17</v>
      </c>
      <c r="F117" s="622">
        <v>4</v>
      </c>
      <c r="G117" s="886"/>
      <c r="H117" s="886"/>
    </row>
    <row r="118" spans="1:8" s="501" customFormat="1" ht="31.5" customHeight="1" x14ac:dyDescent="0.35">
      <c r="A118" s="1633"/>
      <c r="B118" s="330">
        <f>B117+1</f>
        <v>446</v>
      </c>
      <c r="C118" s="623" t="s">
        <v>1370</v>
      </c>
      <c r="D118" s="487" t="s">
        <v>257</v>
      </c>
      <c r="E118" s="496" t="s">
        <v>0</v>
      </c>
      <c r="F118" s="622">
        <v>12</v>
      </c>
      <c r="G118" s="886"/>
      <c r="H118" s="886"/>
    </row>
    <row r="119" spans="1:8" s="523" customFormat="1" ht="20.25" customHeight="1" x14ac:dyDescent="0.35">
      <c r="A119" s="491"/>
      <c r="B119" s="491"/>
      <c r="C119" s="494" t="s">
        <v>9</v>
      </c>
      <c r="D119" s="484" t="s">
        <v>265</v>
      </c>
      <c r="E119" s="476"/>
      <c r="F119" s="495"/>
      <c r="G119" s="481"/>
      <c r="H119" s="481"/>
    </row>
    <row r="120" spans="1:8" s="501" customFormat="1" ht="20.65" customHeight="1" x14ac:dyDescent="0.35">
      <c r="A120" s="1633"/>
      <c r="B120" s="330">
        <f>B118+1</f>
        <v>447</v>
      </c>
      <c r="C120" s="624" t="s">
        <v>54</v>
      </c>
      <c r="D120" s="487" t="s">
        <v>228</v>
      </c>
      <c r="E120" s="496" t="s">
        <v>224</v>
      </c>
      <c r="F120" s="622">
        <v>75</v>
      </c>
      <c r="G120" s="886"/>
      <c r="H120" s="886"/>
    </row>
    <row r="121" spans="1:8" s="501" customFormat="1" ht="20.65" customHeight="1" x14ac:dyDescent="0.35">
      <c r="A121" s="1633"/>
      <c r="B121" s="330">
        <f>B120+1</f>
        <v>448</v>
      </c>
      <c r="C121" s="624" t="s">
        <v>55</v>
      </c>
      <c r="D121" s="487" t="s">
        <v>268</v>
      </c>
      <c r="E121" s="496" t="s">
        <v>224</v>
      </c>
      <c r="F121" s="622">
        <v>5</v>
      </c>
      <c r="G121" s="886"/>
      <c r="H121" s="886"/>
    </row>
    <row r="122" spans="1:8" s="501" customFormat="1" ht="20.65" customHeight="1" x14ac:dyDescent="0.35">
      <c r="A122" s="1633"/>
      <c r="B122" s="330">
        <f t="shared" ref="B122:B127" si="8">B121+1</f>
        <v>449</v>
      </c>
      <c r="C122" s="624" t="s">
        <v>56</v>
      </c>
      <c r="D122" s="487" t="s">
        <v>236</v>
      </c>
      <c r="E122" s="496" t="s">
        <v>224</v>
      </c>
      <c r="F122" s="622">
        <v>84</v>
      </c>
      <c r="G122" s="886"/>
      <c r="H122" s="886"/>
    </row>
    <row r="123" spans="1:8" s="501" customFormat="1" ht="31.5" customHeight="1" x14ac:dyDescent="0.35">
      <c r="A123" s="1633"/>
      <c r="B123" s="330">
        <f t="shared" si="8"/>
        <v>450</v>
      </c>
      <c r="C123" s="623" t="s">
        <v>57</v>
      </c>
      <c r="D123" s="487" t="s">
        <v>984</v>
      </c>
      <c r="E123" s="496" t="s">
        <v>224</v>
      </c>
      <c r="F123" s="622">
        <v>3</v>
      </c>
      <c r="G123" s="886"/>
      <c r="H123" s="886"/>
    </row>
    <row r="124" spans="1:8" s="501" customFormat="1" ht="20.65" customHeight="1" x14ac:dyDescent="0.35">
      <c r="A124" s="1633"/>
      <c r="B124" s="330">
        <f t="shared" si="8"/>
        <v>451</v>
      </c>
      <c r="C124" s="624" t="s">
        <v>58</v>
      </c>
      <c r="D124" s="487" t="s">
        <v>982</v>
      </c>
      <c r="E124" s="496" t="s">
        <v>224</v>
      </c>
      <c r="F124" s="622">
        <v>25</v>
      </c>
      <c r="G124" s="886"/>
      <c r="H124" s="886"/>
    </row>
    <row r="125" spans="1:8" s="501" customFormat="1" ht="20.65" customHeight="1" x14ac:dyDescent="0.35">
      <c r="A125" s="1633"/>
      <c r="B125" s="330">
        <f t="shared" si="8"/>
        <v>452</v>
      </c>
      <c r="C125" s="624" t="s">
        <v>691</v>
      </c>
      <c r="D125" s="487" t="s">
        <v>230</v>
      </c>
      <c r="E125" s="496" t="s">
        <v>231</v>
      </c>
      <c r="F125" s="622">
        <v>1500</v>
      </c>
      <c r="G125" s="886"/>
      <c r="H125" s="886"/>
    </row>
    <row r="126" spans="1:8" s="501" customFormat="1" ht="20.65" customHeight="1" x14ac:dyDescent="0.35">
      <c r="A126" s="1633"/>
      <c r="B126" s="330">
        <f t="shared" si="8"/>
        <v>453</v>
      </c>
      <c r="C126" s="624" t="s">
        <v>714</v>
      </c>
      <c r="D126" s="487" t="s">
        <v>232</v>
      </c>
      <c r="E126" s="496" t="s">
        <v>233</v>
      </c>
      <c r="F126" s="622">
        <v>181</v>
      </c>
      <c r="G126" s="886"/>
      <c r="H126" s="886"/>
    </row>
    <row r="127" spans="1:8" s="501" customFormat="1" ht="31.5" customHeight="1" x14ac:dyDescent="0.35">
      <c r="A127" s="1633"/>
      <c r="B127" s="330">
        <f t="shared" si="8"/>
        <v>454</v>
      </c>
      <c r="C127" s="623" t="s">
        <v>728</v>
      </c>
      <c r="D127" s="487" t="s">
        <v>672</v>
      </c>
      <c r="E127" s="496" t="s">
        <v>14</v>
      </c>
      <c r="F127" s="622">
        <v>1</v>
      </c>
      <c r="G127" s="886"/>
      <c r="H127" s="886"/>
    </row>
    <row r="128" spans="1:8" s="156" customFormat="1" ht="20.25" customHeight="1" x14ac:dyDescent="0.35">
      <c r="A128" s="491"/>
      <c r="B128" s="491"/>
      <c r="C128" s="494" t="s">
        <v>59</v>
      </c>
      <c r="D128" s="484" t="s">
        <v>954</v>
      </c>
      <c r="E128" s="476"/>
      <c r="F128" s="507"/>
      <c r="G128" s="481"/>
      <c r="H128" s="481"/>
    </row>
    <row r="129" spans="1:8" s="501" customFormat="1" ht="20.65" customHeight="1" x14ac:dyDescent="0.35">
      <c r="A129" s="1738"/>
      <c r="B129" s="1738"/>
      <c r="C129" s="1738"/>
      <c r="D129" s="1738"/>
      <c r="E129" s="1738"/>
      <c r="F129" s="1738"/>
      <c r="G129" s="1738"/>
      <c r="H129" s="1738"/>
    </row>
    <row r="130" spans="1:8" s="523" customFormat="1" ht="20.25" customHeight="1" x14ac:dyDescent="0.35">
      <c r="A130" s="1635"/>
      <c r="B130" s="492">
        <f>B127+1</f>
        <v>455</v>
      </c>
      <c r="C130" s="281" t="s">
        <v>60</v>
      </c>
      <c r="D130" s="483" t="s">
        <v>228</v>
      </c>
      <c r="E130" s="478" t="s">
        <v>224</v>
      </c>
      <c r="F130" s="548">
        <v>19</v>
      </c>
      <c r="G130" s="341"/>
      <c r="H130" s="341"/>
    </row>
    <row r="131" spans="1:8" s="523" customFormat="1" ht="20.25" customHeight="1" x14ac:dyDescent="0.35">
      <c r="A131" s="1635"/>
      <c r="B131" s="492">
        <f t="shared" ref="B131:B136" si="9">B130+1</f>
        <v>456</v>
      </c>
      <c r="C131" s="281" t="s">
        <v>61</v>
      </c>
      <c r="D131" s="483" t="s">
        <v>235</v>
      </c>
      <c r="E131" s="478" t="s">
        <v>224</v>
      </c>
      <c r="F131" s="627">
        <v>4.2</v>
      </c>
      <c r="G131" s="341"/>
      <c r="H131" s="341"/>
    </row>
    <row r="132" spans="1:8" s="523" customFormat="1" ht="20.25" customHeight="1" x14ac:dyDescent="0.35">
      <c r="A132" s="1635"/>
      <c r="B132" s="492">
        <f t="shared" si="9"/>
        <v>457</v>
      </c>
      <c r="C132" s="281" t="s">
        <v>62</v>
      </c>
      <c r="D132" s="483" t="s">
        <v>236</v>
      </c>
      <c r="E132" s="478" t="s">
        <v>224</v>
      </c>
      <c r="F132" s="627">
        <v>17.600000000000001</v>
      </c>
      <c r="G132" s="341"/>
      <c r="H132" s="341"/>
    </row>
    <row r="133" spans="1:8" s="501" customFormat="1" ht="31.5" customHeight="1" x14ac:dyDescent="0.35">
      <c r="A133" s="1633"/>
      <c r="B133" s="330">
        <f t="shared" si="9"/>
        <v>458</v>
      </c>
      <c r="C133" s="623" t="s">
        <v>63</v>
      </c>
      <c r="D133" s="487" t="s">
        <v>984</v>
      </c>
      <c r="E133" s="496" t="s">
        <v>224</v>
      </c>
      <c r="F133" s="622">
        <v>1</v>
      </c>
      <c r="G133" s="886"/>
      <c r="H133" s="886"/>
    </row>
    <row r="134" spans="1:8" s="156" customFormat="1" ht="20.25" customHeight="1" x14ac:dyDescent="0.35">
      <c r="A134" s="1635"/>
      <c r="B134" s="492">
        <f t="shared" si="9"/>
        <v>459</v>
      </c>
      <c r="C134" s="281" t="s">
        <v>276</v>
      </c>
      <c r="D134" s="483" t="s">
        <v>982</v>
      </c>
      <c r="E134" s="478" t="s">
        <v>224</v>
      </c>
      <c r="F134" s="627">
        <v>16.3</v>
      </c>
      <c r="G134" s="341"/>
      <c r="H134" s="341"/>
    </row>
    <row r="135" spans="1:8" s="156" customFormat="1" ht="20.25" customHeight="1" x14ac:dyDescent="0.35">
      <c r="A135" s="1636"/>
      <c r="B135" s="492">
        <f t="shared" si="9"/>
        <v>460</v>
      </c>
      <c r="C135" s="281" t="s">
        <v>503</v>
      </c>
      <c r="D135" s="590" t="s">
        <v>232</v>
      </c>
      <c r="E135" s="478" t="s">
        <v>224</v>
      </c>
      <c r="F135" s="627">
        <v>15.8</v>
      </c>
      <c r="G135" s="900"/>
      <c r="H135" s="341"/>
    </row>
    <row r="136" spans="1:8" s="156" customFormat="1" ht="20.25" customHeight="1" x14ac:dyDescent="0.35">
      <c r="A136" s="1636"/>
      <c r="B136" s="492">
        <f t="shared" si="9"/>
        <v>461</v>
      </c>
      <c r="C136" s="281" t="s">
        <v>504</v>
      </c>
      <c r="D136" s="590" t="s">
        <v>234</v>
      </c>
      <c r="E136" s="478" t="s">
        <v>224</v>
      </c>
      <c r="F136" s="489">
        <v>5</v>
      </c>
      <c r="G136" s="900"/>
      <c r="H136" s="341"/>
    </row>
    <row r="137" spans="1:8" s="156" customFormat="1" ht="20.25" customHeight="1" x14ac:dyDescent="0.35">
      <c r="A137" s="491"/>
      <c r="B137" s="491"/>
      <c r="C137" s="494" t="s">
        <v>64</v>
      </c>
      <c r="D137" s="484" t="s">
        <v>955</v>
      </c>
      <c r="E137" s="476"/>
      <c r="F137" s="495"/>
      <c r="G137" s="481"/>
      <c r="H137" s="481"/>
    </row>
    <row r="138" spans="1:8" s="523" customFormat="1" ht="20.25" customHeight="1" x14ac:dyDescent="0.35">
      <c r="A138" s="1635"/>
      <c r="B138" s="492">
        <f>B136+1</f>
        <v>462</v>
      </c>
      <c r="C138" s="281" t="s">
        <v>65</v>
      </c>
      <c r="D138" s="483" t="s">
        <v>228</v>
      </c>
      <c r="E138" s="478" t="s">
        <v>224</v>
      </c>
      <c r="F138" s="627">
        <v>11.399999999999999</v>
      </c>
      <c r="G138" s="341"/>
      <c r="H138" s="341"/>
    </row>
    <row r="139" spans="1:8" s="523" customFormat="1" ht="20.25" customHeight="1" x14ac:dyDescent="0.35">
      <c r="A139" s="1635"/>
      <c r="B139" s="492">
        <f t="shared" ref="B139:B144" si="10">B138+1</f>
        <v>463</v>
      </c>
      <c r="C139" s="281" t="s">
        <v>66</v>
      </c>
      <c r="D139" s="483" t="s">
        <v>235</v>
      </c>
      <c r="E139" s="478" t="s">
        <v>224</v>
      </c>
      <c r="F139" s="627">
        <v>2.4000000000000004</v>
      </c>
      <c r="G139" s="341"/>
      <c r="H139" s="341"/>
    </row>
    <row r="140" spans="1:8" s="523" customFormat="1" ht="20.25" customHeight="1" x14ac:dyDescent="0.35">
      <c r="A140" s="1635"/>
      <c r="B140" s="492">
        <f t="shared" si="10"/>
        <v>464</v>
      </c>
      <c r="C140" s="281" t="s">
        <v>67</v>
      </c>
      <c r="D140" s="483" t="s">
        <v>236</v>
      </c>
      <c r="E140" s="478" t="s">
        <v>224</v>
      </c>
      <c r="F140" s="627">
        <v>10.5</v>
      </c>
      <c r="G140" s="341"/>
      <c r="H140" s="341"/>
    </row>
    <row r="141" spans="1:8" s="501" customFormat="1" ht="31.5" customHeight="1" x14ac:dyDescent="0.35">
      <c r="A141" s="1633"/>
      <c r="B141" s="330">
        <f t="shared" si="10"/>
        <v>465</v>
      </c>
      <c r="C141" s="623" t="s">
        <v>469</v>
      </c>
      <c r="D141" s="487" t="s">
        <v>984</v>
      </c>
      <c r="E141" s="496" t="s">
        <v>224</v>
      </c>
      <c r="F141" s="818">
        <v>0.09</v>
      </c>
      <c r="G141" s="886"/>
      <c r="H141" s="886"/>
    </row>
    <row r="142" spans="1:8" s="523" customFormat="1" ht="20.25" customHeight="1" x14ac:dyDescent="0.35">
      <c r="A142" s="1635"/>
      <c r="B142" s="492">
        <f t="shared" si="10"/>
        <v>466</v>
      </c>
      <c r="C142" s="281" t="s">
        <v>470</v>
      </c>
      <c r="D142" s="483" t="s">
        <v>982</v>
      </c>
      <c r="E142" s="478" t="s">
        <v>233</v>
      </c>
      <c r="F142" s="627">
        <v>9.8999999999999986</v>
      </c>
      <c r="G142" s="341"/>
      <c r="H142" s="341"/>
    </row>
    <row r="143" spans="1:8" s="523" customFormat="1" ht="20.25" customHeight="1" x14ac:dyDescent="0.35">
      <c r="A143" s="1635"/>
      <c r="B143" s="492">
        <f t="shared" si="10"/>
        <v>467</v>
      </c>
      <c r="C143" s="281" t="s">
        <v>678</v>
      </c>
      <c r="D143" s="483" t="s">
        <v>232</v>
      </c>
      <c r="E143" s="478" t="s">
        <v>233</v>
      </c>
      <c r="F143" s="627">
        <v>9.6000000000000014</v>
      </c>
      <c r="G143" s="341"/>
      <c r="H143" s="341"/>
    </row>
    <row r="144" spans="1:8" s="523" customFormat="1" ht="20.25" customHeight="1" x14ac:dyDescent="0.35">
      <c r="A144" s="1635"/>
      <c r="B144" s="492">
        <f t="shared" si="10"/>
        <v>468</v>
      </c>
      <c r="C144" s="281" t="s">
        <v>679</v>
      </c>
      <c r="D144" s="483" t="s">
        <v>234</v>
      </c>
      <c r="E144" s="478" t="s">
        <v>233</v>
      </c>
      <c r="F144" s="627">
        <v>2.4000000000000004</v>
      </c>
      <c r="G144" s="341"/>
      <c r="H144" s="341"/>
    </row>
    <row r="145" spans="1:8" s="156" customFormat="1" ht="31.5" customHeight="1" x14ac:dyDescent="0.35">
      <c r="A145" s="491"/>
      <c r="B145" s="491"/>
      <c r="C145" s="494" t="s">
        <v>68</v>
      </c>
      <c r="D145" s="484" t="s">
        <v>956</v>
      </c>
      <c r="E145" s="476"/>
      <c r="F145" s="1023"/>
      <c r="G145" s="481"/>
      <c r="H145" s="481">
        <v>0</v>
      </c>
    </row>
    <row r="146" spans="1:8" s="523" customFormat="1" ht="20.25" customHeight="1" x14ac:dyDescent="0.35">
      <c r="A146" s="1635"/>
      <c r="B146" s="492">
        <f>B144+1</f>
        <v>469</v>
      </c>
      <c r="C146" s="281" t="s">
        <v>69</v>
      </c>
      <c r="D146" s="483" t="s">
        <v>228</v>
      </c>
      <c r="E146" s="478" t="s">
        <v>224</v>
      </c>
      <c r="F146" s="627">
        <v>3.5</v>
      </c>
      <c r="G146" s="341"/>
      <c r="H146" s="341"/>
    </row>
    <row r="147" spans="1:8" s="501" customFormat="1" ht="20.65" customHeight="1" x14ac:dyDescent="0.35">
      <c r="A147" s="1738"/>
      <c r="B147" s="1738"/>
      <c r="C147" s="1738"/>
      <c r="D147" s="1738"/>
      <c r="E147" s="1738"/>
      <c r="F147" s="1738"/>
      <c r="G147" s="1738"/>
      <c r="H147" s="1738"/>
    </row>
    <row r="148" spans="1:8" s="523" customFormat="1" ht="25.5" customHeight="1" x14ac:dyDescent="0.35">
      <c r="A148" s="1635"/>
      <c r="B148" s="492">
        <f>B146+1</f>
        <v>470</v>
      </c>
      <c r="C148" s="281" t="s">
        <v>70</v>
      </c>
      <c r="D148" s="483" t="s">
        <v>235</v>
      </c>
      <c r="E148" s="478" t="s">
        <v>224</v>
      </c>
      <c r="F148" s="627">
        <v>0.9</v>
      </c>
      <c r="G148" s="341"/>
      <c r="H148" s="341"/>
    </row>
    <row r="149" spans="1:8" s="523" customFormat="1" ht="22.5" customHeight="1" x14ac:dyDescent="0.35">
      <c r="A149" s="1635"/>
      <c r="B149" s="492">
        <f t="shared" ref="B149:B154" si="11">B148+1</f>
        <v>471</v>
      </c>
      <c r="C149" s="281" t="s">
        <v>442</v>
      </c>
      <c r="D149" s="483" t="s">
        <v>236</v>
      </c>
      <c r="E149" s="478" t="s">
        <v>224</v>
      </c>
      <c r="F149" s="627">
        <v>3.1</v>
      </c>
      <c r="G149" s="341"/>
      <c r="H149" s="341"/>
    </row>
    <row r="150" spans="1:8" s="501" customFormat="1" ht="31.5" customHeight="1" x14ac:dyDescent="0.35">
      <c r="A150" s="1633"/>
      <c r="B150" s="330">
        <f t="shared" si="11"/>
        <v>472</v>
      </c>
      <c r="C150" s="623" t="s">
        <v>505</v>
      </c>
      <c r="D150" s="487" t="s">
        <v>985</v>
      </c>
      <c r="E150" s="496" t="s">
        <v>224</v>
      </c>
      <c r="F150" s="817">
        <v>0.3</v>
      </c>
      <c r="G150" s="886"/>
      <c r="H150" s="886"/>
    </row>
    <row r="151" spans="1:8" s="523" customFormat="1" ht="20.25" customHeight="1" x14ac:dyDescent="0.35">
      <c r="A151" s="1635"/>
      <c r="B151" s="492">
        <f t="shared" si="11"/>
        <v>473</v>
      </c>
      <c r="C151" s="281" t="s">
        <v>506</v>
      </c>
      <c r="D151" s="483" t="s">
        <v>982</v>
      </c>
      <c r="E151" s="478" t="s">
        <v>224</v>
      </c>
      <c r="F151" s="627">
        <v>2.6</v>
      </c>
      <c r="G151" s="341"/>
      <c r="H151" s="341"/>
    </row>
    <row r="152" spans="1:8" s="523" customFormat="1" ht="20.25" customHeight="1" x14ac:dyDescent="0.35">
      <c r="A152" s="1635"/>
      <c r="B152" s="492">
        <f t="shared" si="11"/>
        <v>474</v>
      </c>
      <c r="C152" s="281" t="s">
        <v>507</v>
      </c>
      <c r="D152" s="483" t="s">
        <v>230</v>
      </c>
      <c r="E152" s="478" t="s">
        <v>231</v>
      </c>
      <c r="F152" s="627">
        <v>165.8</v>
      </c>
      <c r="G152" s="341"/>
      <c r="H152" s="341"/>
    </row>
    <row r="153" spans="1:8" s="523" customFormat="1" ht="20.25" customHeight="1" x14ac:dyDescent="0.35">
      <c r="A153" s="1635"/>
      <c r="B153" s="492">
        <f t="shared" si="11"/>
        <v>475</v>
      </c>
      <c r="C153" s="281" t="s">
        <v>508</v>
      </c>
      <c r="D153" s="483" t="s">
        <v>245</v>
      </c>
      <c r="E153" s="478" t="s">
        <v>17</v>
      </c>
      <c r="F153" s="548">
        <v>12</v>
      </c>
      <c r="G153" s="341"/>
      <c r="H153" s="341"/>
    </row>
    <row r="154" spans="1:8" s="523" customFormat="1" ht="20.25" customHeight="1" x14ac:dyDescent="0.35">
      <c r="A154" s="1635"/>
      <c r="B154" s="492">
        <f t="shared" si="11"/>
        <v>476</v>
      </c>
      <c r="C154" s="281" t="s">
        <v>1371</v>
      </c>
      <c r="D154" s="483" t="s">
        <v>232</v>
      </c>
      <c r="E154" s="478" t="s">
        <v>233</v>
      </c>
      <c r="F154" s="627">
        <v>5.7</v>
      </c>
      <c r="G154" s="341"/>
      <c r="H154" s="341"/>
    </row>
    <row r="155" spans="1:8" s="156" customFormat="1" ht="24.75" customHeight="1" x14ac:dyDescent="0.35">
      <c r="A155" s="491"/>
      <c r="B155" s="491"/>
      <c r="C155" s="494" t="s">
        <v>1373</v>
      </c>
      <c r="D155" s="484" t="s">
        <v>1372</v>
      </c>
      <c r="E155" s="481"/>
      <c r="F155" s="1023"/>
      <c r="G155" s="481"/>
      <c r="H155" s="481">
        <v>0</v>
      </c>
    </row>
    <row r="156" spans="1:8" s="523" customFormat="1" ht="20.25" customHeight="1" x14ac:dyDescent="0.35">
      <c r="A156" s="1635"/>
      <c r="B156" s="492">
        <f>B154+1</f>
        <v>477</v>
      </c>
      <c r="C156" s="281" t="s">
        <v>1374</v>
      </c>
      <c r="D156" s="483" t="s">
        <v>228</v>
      </c>
      <c r="E156" s="478" t="s">
        <v>224</v>
      </c>
      <c r="F156" s="548">
        <v>150</v>
      </c>
      <c r="G156" s="341"/>
      <c r="H156" s="341"/>
    </row>
    <row r="157" spans="1:8" s="523" customFormat="1" ht="20.25" customHeight="1" x14ac:dyDescent="0.35">
      <c r="A157" s="1635"/>
      <c r="B157" s="492">
        <f t="shared" ref="B157:B162" si="12">B156+1</f>
        <v>478</v>
      </c>
      <c r="C157" s="281" t="s">
        <v>1375</v>
      </c>
      <c r="D157" s="483" t="s">
        <v>235</v>
      </c>
      <c r="E157" s="478" t="s">
        <v>224</v>
      </c>
      <c r="F157" s="548">
        <v>105</v>
      </c>
      <c r="G157" s="341"/>
      <c r="H157" s="341"/>
    </row>
    <row r="158" spans="1:8" s="523" customFormat="1" ht="20.25" customHeight="1" x14ac:dyDescent="0.35">
      <c r="A158" s="1635"/>
      <c r="B158" s="492">
        <f t="shared" si="12"/>
        <v>479</v>
      </c>
      <c r="C158" s="281" t="s">
        <v>1376</v>
      </c>
      <c r="D158" s="483" t="s">
        <v>236</v>
      </c>
      <c r="E158" s="478" t="s">
        <v>224</v>
      </c>
      <c r="F158" s="548">
        <v>55</v>
      </c>
      <c r="G158" s="341"/>
      <c r="H158" s="341"/>
    </row>
    <row r="159" spans="1:8" s="501" customFormat="1" ht="31.5" customHeight="1" x14ac:dyDescent="0.35">
      <c r="A159" s="1633"/>
      <c r="B159" s="330">
        <f t="shared" si="12"/>
        <v>480</v>
      </c>
      <c r="C159" s="623" t="s">
        <v>1377</v>
      </c>
      <c r="D159" s="487" t="s">
        <v>984</v>
      </c>
      <c r="E159" s="496" t="s">
        <v>224</v>
      </c>
      <c r="F159" s="622">
        <v>4.9000000000000004</v>
      </c>
      <c r="G159" s="886"/>
      <c r="H159" s="886"/>
    </row>
    <row r="160" spans="1:8" s="523" customFormat="1" ht="20.25" customHeight="1" x14ac:dyDescent="0.35">
      <c r="A160" s="1635"/>
      <c r="B160" s="492">
        <f t="shared" si="12"/>
        <v>481</v>
      </c>
      <c r="C160" s="281" t="s">
        <v>1378</v>
      </c>
      <c r="D160" s="483" t="s">
        <v>982</v>
      </c>
      <c r="E160" s="478" t="s">
        <v>224</v>
      </c>
      <c r="F160" s="548">
        <v>42</v>
      </c>
      <c r="G160" s="341"/>
      <c r="H160" s="341"/>
    </row>
    <row r="161" spans="1:8" s="523" customFormat="1" ht="20.25" customHeight="1" x14ac:dyDescent="0.35">
      <c r="A161" s="1635"/>
      <c r="B161" s="492">
        <f t="shared" si="12"/>
        <v>482</v>
      </c>
      <c r="C161" s="281" t="s">
        <v>1379</v>
      </c>
      <c r="D161" s="483" t="s">
        <v>230</v>
      </c>
      <c r="E161" s="478" t="s">
        <v>231</v>
      </c>
      <c r="F161" s="548">
        <v>3344</v>
      </c>
      <c r="G161" s="341"/>
      <c r="H161" s="341"/>
    </row>
    <row r="162" spans="1:8" s="523" customFormat="1" ht="20.25" customHeight="1" x14ac:dyDescent="0.35">
      <c r="A162" s="1635"/>
      <c r="B162" s="492">
        <f t="shared" si="12"/>
        <v>483</v>
      </c>
      <c r="C162" s="281" t="s">
        <v>1380</v>
      </c>
      <c r="D162" s="483" t="s">
        <v>232</v>
      </c>
      <c r="E162" s="478" t="s">
        <v>233</v>
      </c>
      <c r="F162" s="548">
        <v>48</v>
      </c>
      <c r="G162" s="341"/>
      <c r="H162" s="341"/>
    </row>
    <row r="163" spans="1:8" s="156" customFormat="1" ht="20.25" customHeight="1" x14ac:dyDescent="0.35">
      <c r="A163" s="491"/>
      <c r="B163" s="491"/>
      <c r="C163" s="494" t="s">
        <v>1381</v>
      </c>
      <c r="D163" s="484" t="s">
        <v>468</v>
      </c>
      <c r="E163" s="481"/>
      <c r="F163" s="481"/>
      <c r="G163" s="481"/>
      <c r="H163" s="481"/>
    </row>
    <row r="164" spans="1:8" s="523" customFormat="1" ht="20.25" customHeight="1" x14ac:dyDescent="0.35">
      <c r="A164" s="1635"/>
      <c r="B164" s="492">
        <f>B162+1</f>
        <v>484</v>
      </c>
      <c r="C164" s="281" t="s">
        <v>1382</v>
      </c>
      <c r="D164" s="483" t="s">
        <v>228</v>
      </c>
      <c r="E164" s="478" t="s">
        <v>224</v>
      </c>
      <c r="F164" s="548">
        <v>2</v>
      </c>
      <c r="G164" s="341"/>
      <c r="H164" s="341"/>
    </row>
    <row r="165" spans="1:8" s="501" customFormat="1" ht="20.65" customHeight="1" x14ac:dyDescent="0.35">
      <c r="A165" s="1738"/>
      <c r="B165" s="1738"/>
      <c r="C165" s="1738"/>
      <c r="D165" s="1738"/>
      <c r="E165" s="1738"/>
      <c r="F165" s="1738"/>
      <c r="G165" s="1738"/>
      <c r="H165" s="1738"/>
    </row>
    <row r="166" spans="1:8" s="523" customFormat="1" ht="20.25" customHeight="1" x14ac:dyDescent="0.35">
      <c r="A166" s="1635"/>
      <c r="B166" s="492">
        <f>B164+1</f>
        <v>485</v>
      </c>
      <c r="C166" s="281" t="s">
        <v>1383</v>
      </c>
      <c r="D166" s="483" t="s">
        <v>229</v>
      </c>
      <c r="E166" s="478" t="s">
        <v>224</v>
      </c>
      <c r="F166" s="548">
        <v>1</v>
      </c>
      <c r="G166" s="341"/>
      <c r="H166" s="341"/>
    </row>
    <row r="167" spans="1:8" s="523" customFormat="1" ht="20.25" customHeight="1" x14ac:dyDescent="0.35">
      <c r="A167" s="1635"/>
      <c r="B167" s="492">
        <f>B166+1</f>
        <v>486</v>
      </c>
      <c r="C167" s="281" t="s">
        <v>1384</v>
      </c>
      <c r="D167" s="483" t="s">
        <v>381</v>
      </c>
      <c r="E167" s="478" t="s">
        <v>224</v>
      </c>
      <c r="F167" s="548">
        <v>1</v>
      </c>
      <c r="G167" s="341"/>
      <c r="H167" s="341"/>
    </row>
    <row r="168" spans="1:8" s="501" customFormat="1" ht="31.5" customHeight="1" x14ac:dyDescent="0.35">
      <c r="A168" s="1633"/>
      <c r="B168" s="330">
        <f>B167+1</f>
        <v>487</v>
      </c>
      <c r="C168" s="623" t="s">
        <v>1385</v>
      </c>
      <c r="D168" s="487" t="s">
        <v>983</v>
      </c>
      <c r="E168" s="496" t="s">
        <v>224</v>
      </c>
      <c r="F168" s="622">
        <v>1</v>
      </c>
      <c r="G168" s="886"/>
      <c r="H168" s="886"/>
    </row>
    <row r="169" spans="1:8" s="523" customFormat="1" ht="20.25" customHeight="1" x14ac:dyDescent="0.35">
      <c r="A169" s="1635"/>
      <c r="B169" s="492">
        <f>B168+1</f>
        <v>488</v>
      </c>
      <c r="C169" s="281" t="s">
        <v>1386</v>
      </c>
      <c r="D169" s="483" t="s">
        <v>982</v>
      </c>
      <c r="E169" s="478" t="s">
        <v>224</v>
      </c>
      <c r="F169" s="548">
        <v>1</v>
      </c>
      <c r="G169" s="341"/>
      <c r="H169" s="341"/>
    </row>
    <row r="170" spans="1:8" s="523" customFormat="1" ht="20.25" customHeight="1" x14ac:dyDescent="0.35">
      <c r="A170" s="1635"/>
      <c r="B170" s="492">
        <f>B169+1</f>
        <v>489</v>
      </c>
      <c r="C170" s="281" t="s">
        <v>1387</v>
      </c>
      <c r="D170" s="483" t="s">
        <v>230</v>
      </c>
      <c r="E170" s="478" t="s">
        <v>231</v>
      </c>
      <c r="F170" s="548">
        <v>120</v>
      </c>
      <c r="G170" s="341"/>
      <c r="H170" s="341"/>
    </row>
    <row r="171" spans="1:8" s="523" customFormat="1" ht="20.25" customHeight="1" x14ac:dyDescent="0.35">
      <c r="A171" s="1635"/>
      <c r="B171" s="492">
        <f>B170+1</f>
        <v>490</v>
      </c>
      <c r="C171" s="281" t="s">
        <v>1388</v>
      </c>
      <c r="D171" s="483" t="s">
        <v>232</v>
      </c>
      <c r="E171" s="478" t="s">
        <v>233</v>
      </c>
      <c r="F171" s="548">
        <v>1</v>
      </c>
      <c r="G171" s="341"/>
      <c r="H171" s="341"/>
    </row>
    <row r="172" spans="1:8" s="156" customFormat="1" ht="20.25" customHeight="1" x14ac:dyDescent="0.35">
      <c r="A172" s="491"/>
      <c r="B172" s="491"/>
      <c r="C172" s="488" t="s">
        <v>277</v>
      </c>
      <c r="D172" s="484" t="s">
        <v>291</v>
      </c>
      <c r="E172" s="481"/>
      <c r="F172" s="508"/>
      <c r="G172" s="481"/>
      <c r="H172" s="481"/>
    </row>
    <row r="173" spans="1:8" s="523" customFormat="1" ht="20.25" customHeight="1" x14ac:dyDescent="0.35">
      <c r="A173" s="1635"/>
      <c r="B173" s="492">
        <f>B171+1</f>
        <v>491</v>
      </c>
      <c r="C173" s="281" t="s">
        <v>1</v>
      </c>
      <c r="D173" s="483" t="s">
        <v>516</v>
      </c>
      <c r="E173" s="478" t="s">
        <v>17</v>
      </c>
      <c r="F173" s="548">
        <v>5</v>
      </c>
      <c r="G173" s="341"/>
      <c r="H173" s="341"/>
    </row>
    <row r="174" spans="1:8" s="523" customFormat="1" ht="20.25" customHeight="1" x14ac:dyDescent="0.35">
      <c r="A174" s="1635"/>
      <c r="B174" s="492">
        <f>B173+1</f>
        <v>492</v>
      </c>
      <c r="C174" s="281" t="s">
        <v>2</v>
      </c>
      <c r="D174" s="483" t="s">
        <v>515</v>
      </c>
      <c r="E174" s="478" t="s">
        <v>17</v>
      </c>
      <c r="F174" s="548">
        <v>3</v>
      </c>
      <c r="G174" s="341"/>
      <c r="H174" s="341"/>
    </row>
    <row r="175" spans="1:8" s="156" customFormat="1" ht="31.5" customHeight="1" x14ac:dyDescent="0.35">
      <c r="A175" s="491"/>
      <c r="B175" s="491"/>
      <c r="C175" s="488" t="s">
        <v>279</v>
      </c>
      <c r="D175" s="484" t="s">
        <v>673</v>
      </c>
      <c r="E175" s="476"/>
      <c r="F175" s="508"/>
      <c r="G175" s="481"/>
      <c r="H175" s="481">
        <v>0</v>
      </c>
    </row>
    <row r="176" spans="1:8" s="156" customFormat="1" ht="20.25" customHeight="1" x14ac:dyDescent="0.35">
      <c r="A176" s="491"/>
      <c r="B176" s="491"/>
      <c r="C176" s="494" t="s">
        <v>1</v>
      </c>
      <c r="D176" s="484" t="s">
        <v>293</v>
      </c>
      <c r="E176" s="476"/>
      <c r="F176" s="508"/>
      <c r="G176" s="481"/>
      <c r="H176" s="481">
        <v>0</v>
      </c>
    </row>
    <row r="177" spans="1:8" s="523" customFormat="1" ht="20.25" customHeight="1" x14ac:dyDescent="0.35">
      <c r="A177" s="1635"/>
      <c r="B177" s="492">
        <f>B174+1</f>
        <v>493</v>
      </c>
      <c r="C177" s="281" t="s">
        <v>20</v>
      </c>
      <c r="D177" s="483" t="s">
        <v>294</v>
      </c>
      <c r="E177" s="478" t="s">
        <v>17</v>
      </c>
      <c r="F177" s="548">
        <v>10</v>
      </c>
      <c r="G177" s="341"/>
      <c r="H177" s="341"/>
    </row>
    <row r="178" spans="1:8" s="523" customFormat="1" ht="20.25" customHeight="1" x14ac:dyDescent="0.35">
      <c r="A178" s="1635"/>
      <c r="B178" s="492">
        <f>B177+1</f>
        <v>494</v>
      </c>
      <c r="C178" s="281" t="s">
        <v>21</v>
      </c>
      <c r="D178" s="483" t="s">
        <v>295</v>
      </c>
      <c r="E178" s="478" t="s">
        <v>17</v>
      </c>
      <c r="F178" s="548">
        <v>10</v>
      </c>
      <c r="G178" s="341"/>
      <c r="H178" s="341"/>
    </row>
    <row r="179" spans="1:8" s="156" customFormat="1" ht="20.25" customHeight="1" x14ac:dyDescent="0.35">
      <c r="A179" s="491"/>
      <c r="B179" s="491"/>
      <c r="C179" s="494" t="s">
        <v>2</v>
      </c>
      <c r="D179" s="484" t="s">
        <v>296</v>
      </c>
      <c r="E179" s="476"/>
      <c r="F179" s="508"/>
      <c r="G179" s="481"/>
      <c r="H179" s="481"/>
    </row>
    <row r="180" spans="1:8" s="523" customFormat="1" ht="20.25" customHeight="1" x14ac:dyDescent="0.35">
      <c r="A180" s="1635"/>
      <c r="B180" s="492">
        <f>+B178+1</f>
        <v>495</v>
      </c>
      <c r="C180" s="281" t="s">
        <v>20</v>
      </c>
      <c r="D180" s="483" t="s">
        <v>294</v>
      </c>
      <c r="E180" s="478" t="s">
        <v>17</v>
      </c>
      <c r="F180" s="548">
        <v>5</v>
      </c>
      <c r="G180" s="341"/>
      <c r="H180" s="341"/>
    </row>
    <row r="181" spans="1:8" s="523" customFormat="1" ht="18" customHeight="1" x14ac:dyDescent="0.35">
      <c r="A181" s="1635"/>
      <c r="B181" s="492">
        <f>B180+1</f>
        <v>496</v>
      </c>
      <c r="C181" s="281" t="s">
        <v>21</v>
      </c>
      <c r="D181" s="483" t="s">
        <v>295</v>
      </c>
      <c r="E181" s="478" t="s">
        <v>17</v>
      </c>
      <c r="F181" s="548">
        <v>5</v>
      </c>
      <c r="G181" s="341"/>
      <c r="H181" s="341"/>
    </row>
    <row r="182" spans="1:8" s="472" customFormat="1" ht="39" customHeight="1" x14ac:dyDescent="0.35">
      <c r="A182" s="491"/>
      <c r="B182" s="491"/>
      <c r="C182" s="488" t="s">
        <v>280</v>
      </c>
      <c r="D182" s="484" t="s">
        <v>674</v>
      </c>
      <c r="E182" s="476"/>
      <c r="F182" s="482"/>
      <c r="G182" s="481"/>
      <c r="H182" s="1024"/>
    </row>
    <row r="183" spans="1:8" s="501" customFormat="1" ht="20.65" customHeight="1" x14ac:dyDescent="0.35">
      <c r="A183" s="1738"/>
      <c r="B183" s="1738"/>
      <c r="C183" s="1738"/>
      <c r="D183" s="1738"/>
      <c r="E183" s="1738"/>
      <c r="F183" s="1738"/>
      <c r="G183" s="1738"/>
      <c r="H183" s="1738"/>
    </row>
    <row r="184" spans="1:8" s="472" customFormat="1" ht="20.25" customHeight="1" x14ac:dyDescent="0.35">
      <c r="A184" s="491"/>
      <c r="B184" s="491"/>
      <c r="C184" s="494" t="s">
        <v>1</v>
      </c>
      <c r="D184" s="484" t="s">
        <v>676</v>
      </c>
      <c r="E184" s="476"/>
      <c r="F184" s="482"/>
      <c r="G184" s="481"/>
      <c r="H184" s="481">
        <v>0</v>
      </c>
    </row>
    <row r="185" spans="1:8" s="472" customFormat="1" ht="20.25" customHeight="1" x14ac:dyDescent="0.35">
      <c r="A185" s="1635"/>
      <c r="B185" s="492">
        <f>B181+1</f>
        <v>497</v>
      </c>
      <c r="C185" s="281" t="s">
        <v>20</v>
      </c>
      <c r="D185" s="483" t="s">
        <v>294</v>
      </c>
      <c r="E185" s="478" t="s">
        <v>17</v>
      </c>
      <c r="F185" s="548">
        <v>3</v>
      </c>
      <c r="G185" s="900"/>
      <c r="H185" s="341"/>
    </row>
    <row r="186" spans="1:8" s="472" customFormat="1" ht="20.25" customHeight="1" x14ac:dyDescent="0.35">
      <c r="A186" s="1635"/>
      <c r="B186" s="492">
        <f>B185+1</f>
        <v>498</v>
      </c>
      <c r="C186" s="281" t="s">
        <v>21</v>
      </c>
      <c r="D186" s="483" t="s">
        <v>295</v>
      </c>
      <c r="E186" s="478" t="s">
        <v>17</v>
      </c>
      <c r="F186" s="548">
        <v>3</v>
      </c>
      <c r="G186" s="900"/>
      <c r="H186" s="341"/>
    </row>
    <row r="187" spans="1:8" s="472" customFormat="1" ht="20.25" customHeight="1" x14ac:dyDescent="0.35">
      <c r="A187" s="491"/>
      <c r="B187" s="427"/>
      <c r="C187" s="494" t="s">
        <v>2</v>
      </c>
      <c r="D187" s="484" t="s">
        <v>675</v>
      </c>
      <c r="E187" s="476"/>
      <c r="F187" s="482"/>
      <c r="G187" s="481"/>
      <c r="H187" s="481"/>
    </row>
    <row r="188" spans="1:8" s="472" customFormat="1" ht="20.25" customHeight="1" x14ac:dyDescent="0.35">
      <c r="A188" s="1635"/>
      <c r="B188" s="492">
        <f>B186+1</f>
        <v>499</v>
      </c>
      <c r="C188" s="281" t="s">
        <v>20</v>
      </c>
      <c r="D188" s="483" t="s">
        <v>294</v>
      </c>
      <c r="E188" s="478" t="s">
        <v>17</v>
      </c>
      <c r="F188" s="548">
        <v>3</v>
      </c>
      <c r="G188" s="900"/>
      <c r="H188" s="341"/>
    </row>
    <row r="189" spans="1:8" s="472" customFormat="1" ht="20.25" customHeight="1" x14ac:dyDescent="0.35">
      <c r="A189" s="1635"/>
      <c r="B189" s="492">
        <f>B188+1</f>
        <v>500</v>
      </c>
      <c r="C189" s="281" t="s">
        <v>21</v>
      </c>
      <c r="D189" s="483" t="s">
        <v>295</v>
      </c>
      <c r="E189" s="478" t="s">
        <v>17</v>
      </c>
      <c r="F189" s="548">
        <v>3</v>
      </c>
      <c r="G189" s="900"/>
      <c r="H189" s="341"/>
    </row>
    <row r="190" spans="1:8" s="472" customFormat="1" ht="20.25" customHeight="1" x14ac:dyDescent="0.35">
      <c r="A190" s="491"/>
      <c r="B190" s="427"/>
      <c r="C190" s="494" t="s">
        <v>3</v>
      </c>
      <c r="D190" s="484" t="s">
        <v>677</v>
      </c>
      <c r="E190" s="476"/>
      <c r="F190" s="482"/>
      <c r="G190" s="481"/>
      <c r="H190" s="481"/>
    </row>
    <row r="191" spans="1:8" s="523" customFormat="1" ht="20.25" customHeight="1" x14ac:dyDescent="0.35">
      <c r="A191" s="1635"/>
      <c r="B191" s="492">
        <f>B189+1</f>
        <v>501</v>
      </c>
      <c r="C191" s="281" t="s">
        <v>20</v>
      </c>
      <c r="D191" s="483" t="s">
        <v>294</v>
      </c>
      <c r="E191" s="478" t="s">
        <v>17</v>
      </c>
      <c r="F191" s="548">
        <v>3</v>
      </c>
      <c r="G191" s="900"/>
      <c r="H191" s="341"/>
    </row>
    <row r="192" spans="1:8" s="472" customFormat="1" ht="20.25" customHeight="1" x14ac:dyDescent="0.35">
      <c r="A192" s="1635"/>
      <c r="B192" s="492">
        <f>B191+1</f>
        <v>502</v>
      </c>
      <c r="C192" s="281" t="s">
        <v>21</v>
      </c>
      <c r="D192" s="483" t="s">
        <v>295</v>
      </c>
      <c r="E192" s="478" t="s">
        <v>17</v>
      </c>
      <c r="F192" s="548">
        <v>3</v>
      </c>
      <c r="G192" s="900"/>
      <c r="H192" s="341"/>
    </row>
    <row r="193" spans="1:8" s="472" customFormat="1" ht="20.25" customHeight="1" x14ac:dyDescent="0.35">
      <c r="A193" s="491"/>
      <c r="B193" s="427"/>
      <c r="C193" s="494" t="s">
        <v>4</v>
      </c>
      <c r="D193" s="484" t="s">
        <v>509</v>
      </c>
      <c r="E193" s="476"/>
      <c r="F193" s="482"/>
      <c r="G193" s="481"/>
      <c r="H193" s="481"/>
    </row>
    <row r="194" spans="1:8" s="523" customFormat="1" ht="20.25" customHeight="1" x14ac:dyDescent="0.35">
      <c r="A194" s="1635"/>
      <c r="B194" s="492">
        <f>B192+1</f>
        <v>503</v>
      </c>
      <c r="C194" s="281" t="s">
        <v>20</v>
      </c>
      <c r="D194" s="483" t="s">
        <v>294</v>
      </c>
      <c r="E194" s="478" t="s">
        <v>17</v>
      </c>
      <c r="F194" s="548">
        <v>1</v>
      </c>
      <c r="G194" s="341"/>
      <c r="H194" s="341"/>
    </row>
    <row r="195" spans="1:8" s="523" customFormat="1" ht="20.25" customHeight="1" x14ac:dyDescent="0.35">
      <c r="A195" s="1635"/>
      <c r="B195" s="492">
        <f>B194+1</f>
        <v>504</v>
      </c>
      <c r="C195" s="281" t="s">
        <v>21</v>
      </c>
      <c r="D195" s="483" t="s">
        <v>295</v>
      </c>
      <c r="E195" s="478" t="s">
        <v>17</v>
      </c>
      <c r="F195" s="548">
        <v>1</v>
      </c>
      <c r="G195" s="341"/>
      <c r="H195" s="341"/>
    </row>
    <row r="196" spans="1:8" s="523" customFormat="1" ht="20.25" customHeight="1" x14ac:dyDescent="0.35">
      <c r="A196" s="491"/>
      <c r="B196" s="427"/>
      <c r="C196" s="494" t="s">
        <v>5</v>
      </c>
      <c r="D196" s="484" t="s">
        <v>510</v>
      </c>
      <c r="E196" s="476"/>
      <c r="F196" s="482"/>
      <c r="G196" s="481"/>
      <c r="H196" s="481"/>
    </row>
    <row r="197" spans="1:8" s="472" customFormat="1" ht="20.25" customHeight="1" x14ac:dyDescent="0.35">
      <c r="A197" s="1635"/>
      <c r="B197" s="492">
        <f>B195+1</f>
        <v>505</v>
      </c>
      <c r="C197" s="281" t="s">
        <v>20</v>
      </c>
      <c r="D197" s="483" t="s">
        <v>294</v>
      </c>
      <c r="E197" s="478" t="s">
        <v>17</v>
      </c>
      <c r="F197" s="548">
        <v>1</v>
      </c>
      <c r="G197" s="900"/>
      <c r="H197" s="341"/>
    </row>
    <row r="198" spans="1:8" s="523" customFormat="1" ht="20.25" customHeight="1" x14ac:dyDescent="0.35">
      <c r="A198" s="1635"/>
      <c r="B198" s="492">
        <f>B197+1</f>
        <v>506</v>
      </c>
      <c r="C198" s="281" t="s">
        <v>21</v>
      </c>
      <c r="D198" s="483" t="s">
        <v>295</v>
      </c>
      <c r="E198" s="478" t="s">
        <v>17</v>
      </c>
      <c r="F198" s="548">
        <v>1</v>
      </c>
      <c r="G198" s="900"/>
      <c r="H198" s="341"/>
    </row>
    <row r="199" spans="1:8" s="472" customFormat="1" ht="20.25" customHeight="1" x14ac:dyDescent="0.35">
      <c r="A199" s="491"/>
      <c r="B199" s="427"/>
      <c r="C199" s="494" t="s">
        <v>6</v>
      </c>
      <c r="D199" s="484" t="s">
        <v>298</v>
      </c>
      <c r="E199" s="476"/>
      <c r="F199" s="482"/>
      <c r="G199" s="481"/>
      <c r="H199" s="481"/>
    </row>
    <row r="200" spans="1:8" s="472" customFormat="1" ht="20.25" customHeight="1" x14ac:dyDescent="0.35">
      <c r="A200" s="1635"/>
      <c r="B200" s="492">
        <f>B198+1</f>
        <v>507</v>
      </c>
      <c r="C200" s="281" t="s">
        <v>20</v>
      </c>
      <c r="D200" s="483" t="s">
        <v>294</v>
      </c>
      <c r="E200" s="478" t="s">
        <v>17</v>
      </c>
      <c r="F200" s="548">
        <v>3</v>
      </c>
      <c r="G200" s="900"/>
      <c r="H200" s="341"/>
    </row>
    <row r="201" spans="1:8" s="472" customFormat="1" ht="20.25" customHeight="1" x14ac:dyDescent="0.35">
      <c r="A201" s="1635"/>
      <c r="B201" s="492">
        <f>B200+1</f>
        <v>508</v>
      </c>
      <c r="C201" s="281" t="s">
        <v>21</v>
      </c>
      <c r="D201" s="483" t="s">
        <v>295</v>
      </c>
      <c r="E201" s="478" t="s">
        <v>17</v>
      </c>
      <c r="F201" s="548">
        <v>3</v>
      </c>
      <c r="G201" s="900"/>
      <c r="H201" s="341"/>
    </row>
    <row r="202" spans="1:8" s="523" customFormat="1" ht="20.25" customHeight="1" x14ac:dyDescent="0.35">
      <c r="A202" s="491"/>
      <c r="B202" s="427"/>
      <c r="C202" s="494" t="s">
        <v>7</v>
      </c>
      <c r="D202" s="484" t="s">
        <v>540</v>
      </c>
      <c r="E202" s="476"/>
      <c r="F202" s="482"/>
      <c r="G202" s="481"/>
      <c r="H202" s="481">
        <v>0</v>
      </c>
    </row>
    <row r="203" spans="1:8" s="501" customFormat="1" ht="20.65" customHeight="1" x14ac:dyDescent="0.35">
      <c r="A203" s="1738"/>
      <c r="B203" s="1738"/>
      <c r="C203" s="1738"/>
      <c r="D203" s="1738"/>
      <c r="E203" s="1738"/>
      <c r="F203" s="1738"/>
      <c r="G203" s="1738"/>
      <c r="H203" s="1738"/>
    </row>
    <row r="204" spans="1:8" s="472" customFormat="1" ht="31.5" customHeight="1" x14ac:dyDescent="0.35">
      <c r="A204" s="1635"/>
      <c r="B204" s="492">
        <f>B201+1</f>
        <v>509</v>
      </c>
      <c r="C204" s="281" t="s">
        <v>20</v>
      </c>
      <c r="D204" s="483" t="s">
        <v>541</v>
      </c>
      <c r="E204" s="478" t="s">
        <v>17</v>
      </c>
      <c r="F204" s="548">
        <v>1</v>
      </c>
      <c r="G204" s="900"/>
      <c r="H204" s="341"/>
    </row>
    <row r="205" spans="1:8" s="523" customFormat="1" ht="20.25" customHeight="1" x14ac:dyDescent="0.35">
      <c r="A205" s="1635"/>
      <c r="B205" s="492">
        <f>B204+1</f>
        <v>510</v>
      </c>
      <c r="C205" s="281" t="s">
        <v>21</v>
      </c>
      <c r="D205" s="483" t="s">
        <v>299</v>
      </c>
      <c r="E205" s="478" t="s">
        <v>17</v>
      </c>
      <c r="F205" s="548">
        <v>1</v>
      </c>
      <c r="G205" s="900"/>
      <c r="H205" s="341"/>
    </row>
    <row r="206" spans="1:8" s="523" customFormat="1" ht="20.25" customHeight="1" x14ac:dyDescent="0.35">
      <c r="A206" s="1635"/>
      <c r="B206" s="492">
        <f>B205+1</f>
        <v>511</v>
      </c>
      <c r="C206" s="281" t="s">
        <v>104</v>
      </c>
      <c r="D206" s="483" t="s">
        <v>542</v>
      </c>
      <c r="E206" s="478" t="s">
        <v>17</v>
      </c>
      <c r="F206" s="548">
        <v>1</v>
      </c>
      <c r="G206" s="900"/>
      <c r="H206" s="341"/>
    </row>
    <row r="207" spans="1:8" s="523" customFormat="1" ht="20.25" customHeight="1" x14ac:dyDescent="0.35">
      <c r="A207" s="491"/>
      <c r="B207" s="427"/>
      <c r="C207" s="494" t="s">
        <v>8</v>
      </c>
      <c r="D207" s="484" t="s">
        <v>1389</v>
      </c>
      <c r="E207" s="476"/>
      <c r="F207" s="482"/>
      <c r="G207" s="481"/>
      <c r="H207" s="481"/>
    </row>
    <row r="208" spans="1:8" s="523" customFormat="1" ht="20.25" customHeight="1" x14ac:dyDescent="0.35">
      <c r="A208" s="1635"/>
      <c r="B208" s="492">
        <f>B206+1</f>
        <v>512</v>
      </c>
      <c r="C208" s="281" t="s">
        <v>20</v>
      </c>
      <c r="D208" s="483" t="s">
        <v>526</v>
      </c>
      <c r="E208" s="478" t="s">
        <v>17</v>
      </c>
      <c r="F208" s="548">
        <v>1</v>
      </c>
      <c r="G208" s="900"/>
      <c r="H208" s="341"/>
    </row>
    <row r="209" spans="1:8" s="523" customFormat="1" ht="20.25" customHeight="1" x14ac:dyDescent="0.35">
      <c r="A209" s="1635"/>
      <c r="B209" s="492">
        <f>B208+1</f>
        <v>513</v>
      </c>
      <c r="C209" s="281" t="s">
        <v>21</v>
      </c>
      <c r="D209" s="483" t="s">
        <v>527</v>
      </c>
      <c r="E209" s="478" t="s">
        <v>17</v>
      </c>
      <c r="F209" s="548">
        <v>1</v>
      </c>
      <c r="G209" s="900"/>
      <c r="H209" s="341"/>
    </row>
    <row r="210" spans="1:8" s="472" customFormat="1" ht="20.25" customHeight="1" x14ac:dyDescent="0.35">
      <c r="A210" s="491"/>
      <c r="B210" s="427"/>
      <c r="C210" s="494" t="s">
        <v>50</v>
      </c>
      <c r="D210" s="484" t="s">
        <v>680</v>
      </c>
      <c r="E210" s="476"/>
      <c r="F210" s="508"/>
      <c r="G210" s="1022"/>
      <c r="H210" s="481"/>
    </row>
    <row r="211" spans="1:8" s="472" customFormat="1" ht="20.25" customHeight="1" x14ac:dyDescent="0.35">
      <c r="A211" s="1635"/>
      <c r="B211" s="492">
        <f>B209+1</f>
        <v>514</v>
      </c>
      <c r="C211" s="281" t="s">
        <v>20</v>
      </c>
      <c r="D211" s="483" t="s">
        <v>294</v>
      </c>
      <c r="E211" s="478" t="s">
        <v>17</v>
      </c>
      <c r="F211" s="548">
        <v>1</v>
      </c>
      <c r="G211" s="900"/>
      <c r="H211" s="341"/>
    </row>
    <row r="212" spans="1:8" s="472" customFormat="1" ht="20.25" customHeight="1" x14ac:dyDescent="0.35">
      <c r="A212" s="1635"/>
      <c r="B212" s="492">
        <f>B211+1</f>
        <v>515</v>
      </c>
      <c r="C212" s="281" t="s">
        <v>21</v>
      </c>
      <c r="D212" s="483" t="s">
        <v>295</v>
      </c>
      <c r="E212" s="478" t="s">
        <v>17</v>
      </c>
      <c r="F212" s="548">
        <v>1</v>
      </c>
      <c r="G212" s="900"/>
      <c r="H212" s="341"/>
    </row>
    <row r="213" spans="1:8" s="472" customFormat="1" ht="20.25" customHeight="1" x14ac:dyDescent="0.35">
      <c r="A213" s="491"/>
      <c r="B213" s="427"/>
      <c r="C213" s="494" t="s">
        <v>9</v>
      </c>
      <c r="D213" s="484" t="s">
        <v>443</v>
      </c>
      <c r="E213" s="476"/>
      <c r="F213" s="508"/>
      <c r="G213" s="1022"/>
      <c r="H213" s="481"/>
    </row>
    <row r="214" spans="1:8" s="523" customFormat="1" ht="20.25" customHeight="1" x14ac:dyDescent="0.35">
      <c r="A214" s="1635"/>
      <c r="B214" s="492">
        <f>B212+1</f>
        <v>516</v>
      </c>
      <c r="C214" s="281" t="s">
        <v>20</v>
      </c>
      <c r="D214" s="483" t="s">
        <v>294</v>
      </c>
      <c r="E214" s="478" t="s">
        <v>17</v>
      </c>
      <c r="F214" s="548">
        <v>1</v>
      </c>
      <c r="G214" s="900"/>
      <c r="H214" s="341"/>
    </row>
    <row r="215" spans="1:8" s="523" customFormat="1" ht="20.25" customHeight="1" x14ac:dyDescent="0.35">
      <c r="A215" s="1635"/>
      <c r="B215" s="492">
        <f>B214+1</f>
        <v>517</v>
      </c>
      <c r="C215" s="281" t="s">
        <v>21</v>
      </c>
      <c r="D215" s="483" t="s">
        <v>295</v>
      </c>
      <c r="E215" s="478" t="s">
        <v>17</v>
      </c>
      <c r="F215" s="548">
        <v>1</v>
      </c>
      <c r="G215" s="900"/>
      <c r="H215" s="341"/>
    </row>
    <row r="216" spans="1:8" s="472" customFormat="1" ht="27.75" customHeight="1" x14ac:dyDescent="0.35">
      <c r="A216" s="491"/>
      <c r="B216" s="491"/>
      <c r="C216" s="488" t="s">
        <v>282</v>
      </c>
      <c r="D216" s="484" t="s">
        <v>281</v>
      </c>
      <c r="E216" s="476"/>
      <c r="F216" s="495"/>
      <c r="G216" s="481"/>
      <c r="H216" s="481"/>
    </row>
    <row r="217" spans="1:8" s="523" customFormat="1" ht="20.25" customHeight="1" x14ac:dyDescent="0.35">
      <c r="A217" s="1635"/>
      <c r="B217" s="492">
        <f>B215+1</f>
        <v>518</v>
      </c>
      <c r="C217" s="281" t="s">
        <v>1</v>
      </c>
      <c r="D217" s="483" t="s">
        <v>958</v>
      </c>
      <c r="E217" s="478" t="s">
        <v>0</v>
      </c>
      <c r="F217" s="548">
        <v>750</v>
      </c>
      <c r="G217" s="900"/>
      <c r="H217" s="341"/>
    </row>
    <row r="218" spans="1:8" s="523" customFormat="1" ht="20.25" customHeight="1" x14ac:dyDescent="0.35">
      <c r="A218" s="1635"/>
      <c r="B218" s="492">
        <f>B217+1</f>
        <v>519</v>
      </c>
      <c r="C218" s="281" t="s">
        <v>2</v>
      </c>
      <c r="D218" s="483" t="s">
        <v>959</v>
      </c>
      <c r="E218" s="478" t="s">
        <v>0</v>
      </c>
      <c r="F218" s="548">
        <v>10</v>
      </c>
      <c r="G218" s="900"/>
      <c r="H218" s="341"/>
    </row>
    <row r="219" spans="1:8" s="523" customFormat="1" ht="20.25" customHeight="1" x14ac:dyDescent="0.35">
      <c r="A219" s="1635"/>
      <c r="B219" s="492">
        <f>B218+1</f>
        <v>520</v>
      </c>
      <c r="C219" s="281" t="s">
        <v>3</v>
      </c>
      <c r="D219" s="483" t="s">
        <v>960</v>
      </c>
      <c r="E219" s="478" t="s">
        <v>0</v>
      </c>
      <c r="F219" s="548">
        <v>135</v>
      </c>
      <c r="G219" s="900"/>
      <c r="H219" s="341"/>
    </row>
    <row r="220" spans="1:8" s="523" customFormat="1" ht="20.25" customHeight="1" x14ac:dyDescent="0.35">
      <c r="A220" s="1635"/>
      <c r="B220" s="492">
        <f>B219+1</f>
        <v>521</v>
      </c>
      <c r="C220" s="281" t="s">
        <v>4</v>
      </c>
      <c r="D220" s="483" t="s">
        <v>962</v>
      </c>
      <c r="E220" s="478" t="s">
        <v>0</v>
      </c>
      <c r="F220" s="548">
        <v>95</v>
      </c>
      <c r="G220" s="900"/>
      <c r="H220" s="341"/>
    </row>
    <row r="221" spans="1:8" s="523" customFormat="1" ht="20.25" customHeight="1" x14ac:dyDescent="0.35">
      <c r="A221" s="1635"/>
      <c r="B221" s="492">
        <f>B220+1</f>
        <v>522</v>
      </c>
      <c r="C221" s="281" t="s">
        <v>5</v>
      </c>
      <c r="D221" s="483" t="s">
        <v>961</v>
      </c>
      <c r="E221" s="478" t="s">
        <v>0</v>
      </c>
      <c r="F221" s="548">
        <v>50</v>
      </c>
      <c r="G221" s="900"/>
      <c r="H221" s="341"/>
    </row>
    <row r="222" spans="1:8" s="501" customFormat="1" ht="20.65" customHeight="1" x14ac:dyDescent="0.35">
      <c r="A222" s="1738"/>
      <c r="B222" s="1738"/>
      <c r="C222" s="1738"/>
      <c r="D222" s="1738"/>
      <c r="E222" s="1738"/>
      <c r="F222" s="1738"/>
      <c r="G222" s="1738"/>
      <c r="H222" s="1738"/>
    </row>
    <row r="223" spans="1:8" s="472" customFormat="1" ht="20.25" customHeight="1" x14ac:dyDescent="0.35">
      <c r="A223" s="491"/>
      <c r="B223" s="427"/>
      <c r="C223" s="488" t="s">
        <v>286</v>
      </c>
      <c r="D223" s="484" t="s">
        <v>283</v>
      </c>
      <c r="E223" s="476"/>
      <c r="F223" s="508"/>
      <c r="G223" s="1022"/>
      <c r="H223" s="481">
        <v>0</v>
      </c>
    </row>
    <row r="224" spans="1:8" s="472" customFormat="1" ht="20.25" customHeight="1" x14ac:dyDescent="0.35">
      <c r="A224" s="1635"/>
      <c r="B224" s="492">
        <f>B221+1</f>
        <v>523</v>
      </c>
      <c r="C224" s="281" t="s">
        <v>1</v>
      </c>
      <c r="D224" s="483" t="s">
        <v>284</v>
      </c>
      <c r="E224" s="478" t="s">
        <v>17</v>
      </c>
      <c r="F224" s="548">
        <v>4</v>
      </c>
      <c r="G224" s="900"/>
      <c r="H224" s="341"/>
    </row>
    <row r="225" spans="1:8" s="472" customFormat="1" ht="20.25" customHeight="1" x14ac:dyDescent="0.35">
      <c r="A225" s="1635"/>
      <c r="B225" s="492">
        <f>B224+1</f>
        <v>524</v>
      </c>
      <c r="C225" s="281" t="s">
        <v>2</v>
      </c>
      <c r="D225" s="483" t="s">
        <v>285</v>
      </c>
      <c r="E225" s="478" t="s">
        <v>17</v>
      </c>
      <c r="F225" s="548">
        <v>3</v>
      </c>
      <c r="G225" s="900"/>
      <c r="H225" s="341"/>
    </row>
    <row r="226" spans="1:8" s="473" customFormat="1" ht="20.25" customHeight="1" x14ac:dyDescent="0.35">
      <c r="A226" s="491"/>
      <c r="B226" s="427"/>
      <c r="C226" s="488" t="s">
        <v>288</v>
      </c>
      <c r="D226" s="484" t="s">
        <v>287</v>
      </c>
      <c r="E226" s="476"/>
      <c r="F226" s="508"/>
      <c r="G226" s="1022"/>
      <c r="H226" s="481"/>
    </row>
    <row r="227" spans="1:8" s="473" customFormat="1" ht="20.25" customHeight="1" x14ac:dyDescent="0.35">
      <c r="A227" s="1635"/>
      <c r="B227" s="492">
        <f>B225+1</f>
        <v>525</v>
      </c>
      <c r="C227" s="281" t="s">
        <v>1</v>
      </c>
      <c r="D227" s="483" t="s">
        <v>1524</v>
      </c>
      <c r="E227" s="478" t="s">
        <v>0</v>
      </c>
      <c r="F227" s="548">
        <v>22</v>
      </c>
      <c r="G227" s="900"/>
      <c r="H227" s="341"/>
    </row>
    <row r="228" spans="1:8" s="472" customFormat="1" ht="20.25" customHeight="1" x14ac:dyDescent="0.35">
      <c r="A228" s="1635"/>
      <c r="B228" s="492">
        <f>B227+1</f>
        <v>526</v>
      </c>
      <c r="C228" s="281"/>
      <c r="D228" s="483" t="s">
        <v>1525</v>
      </c>
      <c r="E228" s="478" t="s">
        <v>0</v>
      </c>
      <c r="F228" s="548">
        <v>24</v>
      </c>
      <c r="G228" s="900"/>
      <c r="H228" s="341"/>
    </row>
    <row r="229" spans="1:8" s="473" customFormat="1" ht="20.25" customHeight="1" x14ac:dyDescent="0.35">
      <c r="A229" s="491"/>
      <c r="B229" s="427"/>
      <c r="C229" s="488" t="s">
        <v>290</v>
      </c>
      <c r="D229" s="484" t="s">
        <v>289</v>
      </c>
      <c r="E229" s="476"/>
      <c r="F229" s="508"/>
      <c r="G229" s="1022"/>
      <c r="H229" s="481"/>
    </row>
    <row r="230" spans="1:8" s="523" customFormat="1" ht="20.25" customHeight="1" x14ac:dyDescent="0.35">
      <c r="A230" s="1635"/>
      <c r="B230" s="492">
        <f>B228+1</f>
        <v>527</v>
      </c>
      <c r="C230" s="281" t="s">
        <v>1</v>
      </c>
      <c r="D230" s="483" t="s">
        <v>1390</v>
      </c>
      <c r="E230" s="478" t="s">
        <v>233</v>
      </c>
      <c r="F230" s="548">
        <v>17600</v>
      </c>
      <c r="G230" s="900"/>
      <c r="H230" s="341"/>
    </row>
    <row r="231" spans="1:8" s="473" customFormat="1" ht="20.25" customHeight="1" x14ac:dyDescent="0.35">
      <c r="A231" s="1635"/>
      <c r="B231" s="492">
        <f>B230+1</f>
        <v>528</v>
      </c>
      <c r="C231" s="281" t="s">
        <v>2</v>
      </c>
      <c r="D231" s="483" t="s">
        <v>658</v>
      </c>
      <c r="E231" s="478" t="s">
        <v>233</v>
      </c>
      <c r="F231" s="548">
        <v>2490</v>
      </c>
      <c r="G231" s="900"/>
      <c r="H231" s="341"/>
    </row>
    <row r="232" spans="1:8" s="472" customFormat="1" ht="20.25" customHeight="1" x14ac:dyDescent="0.35">
      <c r="A232" s="1635"/>
      <c r="B232" s="492">
        <f>B231+1</f>
        <v>529</v>
      </c>
      <c r="C232" s="281" t="s">
        <v>3</v>
      </c>
      <c r="D232" s="483" t="s">
        <v>659</v>
      </c>
      <c r="E232" s="478" t="s">
        <v>17</v>
      </c>
      <c r="F232" s="548">
        <v>30</v>
      </c>
      <c r="G232" s="900"/>
      <c r="H232" s="341"/>
    </row>
    <row r="233" spans="1:8" s="472" customFormat="1" ht="20.25" customHeight="1" x14ac:dyDescent="0.35">
      <c r="A233" s="491"/>
      <c r="B233" s="427"/>
      <c r="C233" s="488" t="s">
        <v>292</v>
      </c>
      <c r="D233" s="484" t="s">
        <v>303</v>
      </c>
      <c r="E233" s="476"/>
      <c r="F233" s="482"/>
      <c r="G233" s="481"/>
      <c r="H233" s="481"/>
    </row>
    <row r="234" spans="1:8" s="472" customFormat="1" ht="20.25" customHeight="1" x14ac:dyDescent="0.35">
      <c r="A234" s="1635"/>
      <c r="B234" s="492">
        <f>+B232+1</f>
        <v>530</v>
      </c>
      <c r="C234" s="281" t="s">
        <v>1</v>
      </c>
      <c r="D234" s="483" t="s">
        <v>304</v>
      </c>
      <c r="E234" s="534" t="s">
        <v>0</v>
      </c>
      <c r="F234" s="548">
        <v>240</v>
      </c>
      <c r="G234" s="900"/>
      <c r="H234" s="341"/>
    </row>
    <row r="235" spans="1:8" s="472" customFormat="1" ht="20.25" customHeight="1" x14ac:dyDescent="0.35">
      <c r="A235" s="1635"/>
      <c r="B235" s="492">
        <f t="shared" ref="B235:B241" si="13">B234+1</f>
        <v>531</v>
      </c>
      <c r="C235" s="281" t="s">
        <v>2</v>
      </c>
      <c r="D235" s="483" t="s">
        <v>383</v>
      </c>
      <c r="E235" s="534" t="s">
        <v>0</v>
      </c>
      <c r="F235" s="548">
        <v>660</v>
      </c>
      <c r="G235" s="900"/>
      <c r="H235" s="341"/>
    </row>
    <row r="236" spans="1:8" s="472" customFormat="1" ht="20.25" customHeight="1" x14ac:dyDescent="0.35">
      <c r="A236" s="1635"/>
      <c r="B236" s="492">
        <f t="shared" si="13"/>
        <v>532</v>
      </c>
      <c r="C236" s="281" t="s">
        <v>3</v>
      </c>
      <c r="D236" s="483" t="s">
        <v>963</v>
      </c>
      <c r="E236" s="534" t="s">
        <v>0</v>
      </c>
      <c r="F236" s="548">
        <v>80</v>
      </c>
      <c r="G236" s="900"/>
      <c r="H236" s="341"/>
    </row>
    <row r="237" spans="1:8" s="523" customFormat="1" ht="20.25" customHeight="1" x14ac:dyDescent="0.35">
      <c r="A237" s="1635"/>
      <c r="B237" s="492">
        <f t="shared" si="13"/>
        <v>533</v>
      </c>
      <c r="C237" s="281" t="s">
        <v>4</v>
      </c>
      <c r="D237" s="483" t="s">
        <v>471</v>
      </c>
      <c r="E237" s="534" t="s">
        <v>0</v>
      </c>
      <c r="F237" s="548">
        <v>80</v>
      </c>
      <c r="G237" s="900"/>
      <c r="H237" s="341"/>
    </row>
    <row r="238" spans="1:8" s="472" customFormat="1" ht="20.25" customHeight="1" x14ac:dyDescent="0.35">
      <c r="A238" s="1635"/>
      <c r="B238" s="492">
        <f t="shared" si="13"/>
        <v>534</v>
      </c>
      <c r="C238" s="281" t="s">
        <v>5</v>
      </c>
      <c r="D238" s="483" t="s">
        <v>472</v>
      </c>
      <c r="E238" s="534" t="s">
        <v>0</v>
      </c>
      <c r="F238" s="548">
        <v>60</v>
      </c>
      <c r="G238" s="900"/>
      <c r="H238" s="341"/>
    </row>
    <row r="239" spans="1:8" s="472" customFormat="1" ht="20.25" customHeight="1" x14ac:dyDescent="0.35">
      <c r="A239" s="1635"/>
      <c r="B239" s="492">
        <f t="shared" si="13"/>
        <v>535</v>
      </c>
      <c r="C239" s="281" t="s">
        <v>6</v>
      </c>
      <c r="D239" s="483" t="s">
        <v>660</v>
      </c>
      <c r="E239" s="534" t="s">
        <v>0</v>
      </c>
      <c r="F239" s="548">
        <v>50</v>
      </c>
      <c r="G239" s="900"/>
      <c r="H239" s="341"/>
    </row>
    <row r="240" spans="1:8" s="472" customFormat="1" ht="20.25" customHeight="1" x14ac:dyDescent="0.35">
      <c r="A240" s="1635"/>
      <c r="B240" s="492">
        <f t="shared" si="13"/>
        <v>536</v>
      </c>
      <c r="C240" s="281" t="s">
        <v>7</v>
      </c>
      <c r="D240" s="483" t="s">
        <v>661</v>
      </c>
      <c r="E240" s="534" t="s">
        <v>0</v>
      </c>
      <c r="F240" s="548">
        <v>50</v>
      </c>
      <c r="G240" s="900"/>
      <c r="H240" s="341"/>
    </row>
    <row r="241" spans="1:8" s="472" customFormat="1" ht="20.25" customHeight="1" x14ac:dyDescent="0.35">
      <c r="A241" s="1635"/>
      <c r="B241" s="492">
        <f t="shared" si="13"/>
        <v>537</v>
      </c>
      <c r="C241" s="281" t="s">
        <v>8</v>
      </c>
      <c r="D241" s="483" t="s">
        <v>662</v>
      </c>
      <c r="E241" s="534" t="s">
        <v>0</v>
      </c>
      <c r="F241" s="548">
        <v>20</v>
      </c>
      <c r="G241" s="900"/>
      <c r="H241" s="341"/>
    </row>
    <row r="242" spans="1:8" s="501" customFormat="1" ht="20.65" customHeight="1" x14ac:dyDescent="0.35">
      <c r="A242" s="1738"/>
      <c r="B242" s="1738"/>
      <c r="C242" s="1738"/>
      <c r="D242" s="1738"/>
      <c r="E242" s="1738"/>
      <c r="F242" s="1738"/>
      <c r="G242" s="1738"/>
      <c r="H242" s="1738"/>
    </row>
    <row r="243" spans="1:8" s="473" customFormat="1" ht="18" customHeight="1" x14ac:dyDescent="0.35">
      <c r="A243" s="1635"/>
      <c r="B243" s="492">
        <f>B241+1</f>
        <v>538</v>
      </c>
      <c r="C243" s="313" t="s">
        <v>297</v>
      </c>
      <c r="D243" s="483" t="s">
        <v>663</v>
      </c>
      <c r="E243" s="534" t="s">
        <v>17</v>
      </c>
      <c r="F243" s="632">
        <v>40</v>
      </c>
      <c r="G243" s="900"/>
      <c r="H243" s="341"/>
    </row>
    <row r="244" spans="1:8" s="473" customFormat="1" ht="18" customHeight="1" x14ac:dyDescent="0.35">
      <c r="A244" s="1635"/>
      <c r="B244" s="492">
        <f t="shared" ref="B244:B253" si="14">B243+1</f>
        <v>539</v>
      </c>
      <c r="C244" s="313" t="s">
        <v>300</v>
      </c>
      <c r="D244" s="483" t="s">
        <v>306</v>
      </c>
      <c r="E244" s="534" t="s">
        <v>0</v>
      </c>
      <c r="F244" s="632">
        <v>750</v>
      </c>
      <c r="G244" s="900"/>
      <c r="H244" s="341"/>
    </row>
    <row r="245" spans="1:8" s="523" customFormat="1" ht="26.35" customHeight="1" x14ac:dyDescent="0.35">
      <c r="A245" s="1635"/>
      <c r="B245" s="492">
        <f t="shared" si="14"/>
        <v>540</v>
      </c>
      <c r="C245" s="313" t="s">
        <v>301</v>
      </c>
      <c r="D245" s="910" t="s">
        <v>1519</v>
      </c>
      <c r="E245" s="534" t="s">
        <v>0</v>
      </c>
      <c r="F245" s="632">
        <v>800</v>
      </c>
      <c r="G245" s="911"/>
      <c r="H245" s="341"/>
    </row>
    <row r="246" spans="1:8" s="523" customFormat="1" ht="26.35" customHeight="1" x14ac:dyDescent="0.35">
      <c r="A246" s="1636"/>
      <c r="B246" s="492">
        <f t="shared" si="14"/>
        <v>541</v>
      </c>
      <c r="C246" s="313" t="s">
        <v>302</v>
      </c>
      <c r="D246" s="910" t="s">
        <v>1520</v>
      </c>
      <c r="E246" s="534" t="s">
        <v>0</v>
      </c>
      <c r="F246" s="632">
        <v>1300</v>
      </c>
      <c r="G246" s="911"/>
      <c r="H246" s="341"/>
    </row>
    <row r="247" spans="1:8" s="523" customFormat="1" ht="26.35" customHeight="1" x14ac:dyDescent="0.35">
      <c r="A247" s="1636"/>
      <c r="B247" s="492">
        <f t="shared" si="14"/>
        <v>542</v>
      </c>
      <c r="C247" s="313" t="s">
        <v>1128</v>
      </c>
      <c r="D247" s="910" t="s">
        <v>1523</v>
      </c>
      <c r="E247" s="534" t="s">
        <v>0</v>
      </c>
      <c r="F247" s="632">
        <v>51</v>
      </c>
      <c r="G247" s="911"/>
      <c r="H247" s="341"/>
    </row>
    <row r="248" spans="1:8" s="473" customFormat="1" ht="18" customHeight="1" x14ac:dyDescent="0.35">
      <c r="A248" s="1635"/>
      <c r="B248" s="492">
        <f t="shared" si="14"/>
        <v>543</v>
      </c>
      <c r="C248" s="313" t="s">
        <v>712</v>
      </c>
      <c r="D248" s="483" t="s">
        <v>664</v>
      </c>
      <c r="E248" s="478" t="s">
        <v>17</v>
      </c>
      <c r="F248" s="622">
        <v>1</v>
      </c>
      <c r="G248" s="341"/>
      <c r="H248" s="341"/>
    </row>
    <row r="249" spans="1:8" s="473" customFormat="1" ht="18" customHeight="1" x14ac:dyDescent="0.35">
      <c r="A249" s="1635"/>
      <c r="B249" s="492">
        <f t="shared" si="14"/>
        <v>544</v>
      </c>
      <c r="C249" s="313" t="s">
        <v>305</v>
      </c>
      <c r="D249" s="483" t="s">
        <v>665</v>
      </c>
      <c r="E249" s="534" t="s">
        <v>17</v>
      </c>
      <c r="F249" s="632">
        <v>1</v>
      </c>
      <c r="G249" s="900"/>
      <c r="H249" s="341"/>
    </row>
    <row r="250" spans="1:8" s="473" customFormat="1" ht="18" customHeight="1" x14ac:dyDescent="0.35">
      <c r="A250" s="1635"/>
      <c r="B250" s="492">
        <f t="shared" si="14"/>
        <v>545</v>
      </c>
      <c r="C250" s="313" t="s">
        <v>713</v>
      </c>
      <c r="D250" s="483" t="s">
        <v>667</v>
      </c>
      <c r="E250" s="534" t="s">
        <v>233</v>
      </c>
      <c r="F250" s="632">
        <v>35000</v>
      </c>
      <c r="G250" s="900"/>
      <c r="H250" s="341"/>
    </row>
    <row r="251" spans="1:8" s="473" customFormat="1" ht="18" customHeight="1" x14ac:dyDescent="0.35">
      <c r="A251" s="1635"/>
      <c r="B251" s="492">
        <f t="shared" si="14"/>
        <v>546</v>
      </c>
      <c r="C251" s="313" t="s">
        <v>1505</v>
      </c>
      <c r="D251" s="483" t="s">
        <v>473</v>
      </c>
      <c r="E251" s="534" t="s">
        <v>0</v>
      </c>
      <c r="F251" s="632">
        <v>180</v>
      </c>
      <c r="G251" s="900"/>
      <c r="H251" s="341"/>
    </row>
    <row r="252" spans="1:8" s="523" customFormat="1" ht="18" customHeight="1" x14ac:dyDescent="0.35">
      <c r="A252" s="1635"/>
      <c r="B252" s="492">
        <f t="shared" si="14"/>
        <v>547</v>
      </c>
      <c r="C252" s="313" t="s">
        <v>1506</v>
      </c>
      <c r="D252" s="483" t="s">
        <v>278</v>
      </c>
      <c r="E252" s="534" t="s">
        <v>233</v>
      </c>
      <c r="F252" s="632">
        <v>1800</v>
      </c>
      <c r="G252" s="900"/>
      <c r="H252" s="341"/>
    </row>
    <row r="253" spans="1:8" s="156" customFormat="1" ht="18" customHeight="1" thickBot="1" x14ac:dyDescent="0.4">
      <c r="A253" s="1635"/>
      <c r="B253" s="492">
        <f t="shared" si="14"/>
        <v>548</v>
      </c>
      <c r="C253" s="313" t="s">
        <v>1522</v>
      </c>
      <c r="D253" s="483" t="s">
        <v>993</v>
      </c>
      <c r="E253" s="534" t="s">
        <v>14</v>
      </c>
      <c r="F253" s="632">
        <v>1</v>
      </c>
      <c r="G253" s="341"/>
      <c r="H253" s="341"/>
    </row>
    <row r="254" spans="1:8" s="156" customFormat="1" ht="18" customHeight="1" thickTop="1" x14ac:dyDescent="0.35">
      <c r="A254" s="491"/>
      <c r="B254" s="242"/>
      <c r="C254" s="342" t="s">
        <v>213</v>
      </c>
      <c r="D254" s="247" t="s">
        <v>308</v>
      </c>
      <c r="E254" s="476"/>
      <c r="F254" s="495"/>
      <c r="G254" s="1025"/>
      <c r="H254" s="890"/>
    </row>
    <row r="255" spans="1:8" s="156" customFormat="1" ht="6.75" customHeight="1" x14ac:dyDescent="0.35">
      <c r="A255" s="340"/>
      <c r="B255" s="492"/>
      <c r="C255" s="281"/>
      <c r="D255" s="483"/>
      <c r="E255" s="478"/>
      <c r="F255" s="350"/>
      <c r="G255" s="1026"/>
      <c r="H255" s="1026"/>
    </row>
    <row r="256" spans="1:8" s="156" customFormat="1" ht="18" customHeight="1" x14ac:dyDescent="0.35">
      <c r="A256" s="491"/>
      <c r="B256" s="242"/>
      <c r="C256" s="408" t="s">
        <v>309</v>
      </c>
      <c r="D256" s="247" t="s">
        <v>310</v>
      </c>
      <c r="E256" s="476"/>
      <c r="F256" s="495"/>
      <c r="G256" s="481"/>
      <c r="H256" s="301"/>
    </row>
    <row r="257" spans="1:8" s="501" customFormat="1" ht="18" customHeight="1" x14ac:dyDescent="0.35">
      <c r="A257" s="491"/>
      <c r="B257" s="491"/>
      <c r="C257" s="344" t="s">
        <v>311</v>
      </c>
      <c r="D257" s="484" t="s">
        <v>312</v>
      </c>
      <c r="E257" s="476"/>
      <c r="F257" s="495"/>
      <c r="G257" s="481"/>
      <c r="H257" s="481"/>
    </row>
    <row r="258" spans="1:8" s="501" customFormat="1" ht="26.35" customHeight="1" x14ac:dyDescent="0.35">
      <c r="A258" s="1633"/>
      <c r="B258" s="330">
        <f>B253+1</f>
        <v>549</v>
      </c>
      <c r="C258" s="623" t="s">
        <v>1</v>
      </c>
      <c r="D258" s="487" t="s">
        <v>964</v>
      </c>
      <c r="E258" s="496" t="s">
        <v>224</v>
      </c>
      <c r="F258" s="489">
        <v>20</v>
      </c>
      <c r="G258" s="901"/>
      <c r="H258" s="886"/>
    </row>
    <row r="259" spans="1:8" s="501" customFormat="1" ht="18" customHeight="1" x14ac:dyDescent="0.35">
      <c r="A259" s="1633"/>
      <c r="B259" s="330">
        <f>B258+1</f>
        <v>550</v>
      </c>
      <c r="C259" s="623" t="s">
        <v>2</v>
      </c>
      <c r="D259" s="487" t="s">
        <v>313</v>
      </c>
      <c r="E259" s="496" t="s">
        <v>224</v>
      </c>
      <c r="F259" s="627">
        <v>14.6</v>
      </c>
      <c r="G259" s="902"/>
      <c r="H259" s="886"/>
    </row>
    <row r="260" spans="1:8" s="501" customFormat="1" ht="18" customHeight="1" x14ac:dyDescent="0.35">
      <c r="A260" s="1633"/>
      <c r="B260" s="330">
        <f>B259+1</f>
        <v>551</v>
      </c>
      <c r="C260" s="623" t="s">
        <v>3</v>
      </c>
      <c r="D260" s="487" t="s">
        <v>314</v>
      </c>
      <c r="E260" s="496" t="s">
        <v>224</v>
      </c>
      <c r="F260" s="627">
        <v>8.9</v>
      </c>
      <c r="G260" s="902"/>
      <c r="H260" s="886"/>
    </row>
    <row r="261" spans="1:8" s="501" customFormat="1" ht="18" customHeight="1" x14ac:dyDescent="0.35">
      <c r="A261" s="1633"/>
      <c r="B261" s="330">
        <f>B260+1</f>
        <v>552</v>
      </c>
      <c r="C261" s="623" t="s">
        <v>4</v>
      </c>
      <c r="D261" s="487" t="s">
        <v>315</v>
      </c>
      <c r="E261" s="496" t="s">
        <v>224</v>
      </c>
      <c r="F261" s="627">
        <v>42.7</v>
      </c>
      <c r="G261" s="902"/>
      <c r="H261" s="886"/>
    </row>
    <row r="262" spans="1:8" s="501" customFormat="1" ht="18" customHeight="1" x14ac:dyDescent="0.35">
      <c r="A262" s="1633"/>
      <c r="B262" s="330">
        <f>B261+1</f>
        <v>553</v>
      </c>
      <c r="C262" s="623" t="s">
        <v>5</v>
      </c>
      <c r="D262" s="487" t="s">
        <v>681</v>
      </c>
      <c r="E262" s="496" t="s">
        <v>224</v>
      </c>
      <c r="F262" s="548">
        <v>3</v>
      </c>
      <c r="G262" s="902"/>
      <c r="H262" s="886"/>
    </row>
    <row r="263" spans="1:8" s="501" customFormat="1" ht="20.65" customHeight="1" x14ac:dyDescent="0.35">
      <c r="A263" s="1738"/>
      <c r="B263" s="1738"/>
      <c r="C263" s="1738"/>
      <c r="D263" s="1738"/>
      <c r="E263" s="1738"/>
      <c r="F263" s="1738"/>
      <c r="G263" s="1738"/>
      <c r="H263" s="1738"/>
    </row>
    <row r="264" spans="1:8" s="523" customFormat="1" ht="20.25" customHeight="1" x14ac:dyDescent="0.35">
      <c r="A264" s="1633"/>
      <c r="B264" s="330">
        <f>B262+1</f>
        <v>554</v>
      </c>
      <c r="C264" s="623" t="s">
        <v>6</v>
      </c>
      <c r="D264" s="487" t="s">
        <v>316</v>
      </c>
      <c r="E264" s="496" t="s">
        <v>224</v>
      </c>
      <c r="F264" s="627">
        <v>17.100000000000001</v>
      </c>
      <c r="G264" s="902"/>
      <c r="H264" s="886"/>
    </row>
    <row r="265" spans="1:8" s="156" customFormat="1" ht="23.25" customHeight="1" x14ac:dyDescent="0.35">
      <c r="A265" s="1635"/>
      <c r="B265" s="492">
        <f>B264+1</f>
        <v>555</v>
      </c>
      <c r="C265" s="313" t="s">
        <v>317</v>
      </c>
      <c r="D265" s="483" t="s">
        <v>965</v>
      </c>
      <c r="E265" s="534" t="s">
        <v>224</v>
      </c>
      <c r="F265" s="632">
        <v>21</v>
      </c>
      <c r="G265" s="900"/>
      <c r="H265" s="341"/>
    </row>
    <row r="266" spans="1:8" s="547" customFormat="1" ht="21.75" customHeight="1" x14ac:dyDescent="0.35">
      <c r="A266" s="491"/>
      <c r="B266" s="491"/>
      <c r="C266" s="344" t="s">
        <v>318</v>
      </c>
      <c r="D266" s="484" t="s">
        <v>319</v>
      </c>
      <c r="E266" s="476"/>
      <c r="F266" s="495"/>
      <c r="G266" s="481"/>
      <c r="H266" s="481"/>
    </row>
    <row r="267" spans="1:8" s="547" customFormat="1" ht="20.25" customHeight="1" x14ac:dyDescent="0.35">
      <c r="A267" s="1633"/>
      <c r="B267" s="330">
        <f>B265+1</f>
        <v>556</v>
      </c>
      <c r="C267" s="623" t="s">
        <v>1</v>
      </c>
      <c r="D267" s="351" t="s">
        <v>320</v>
      </c>
      <c r="E267" s="496" t="s">
        <v>233</v>
      </c>
      <c r="F267" s="489">
        <v>167</v>
      </c>
      <c r="G267" s="886"/>
      <c r="H267" s="886"/>
    </row>
    <row r="268" spans="1:8" s="547" customFormat="1" ht="20.25" customHeight="1" x14ac:dyDescent="0.35">
      <c r="A268" s="1633"/>
      <c r="B268" s="330">
        <f>B267+1</f>
        <v>557</v>
      </c>
      <c r="C268" s="623" t="s">
        <v>2</v>
      </c>
      <c r="D268" s="487" t="s">
        <v>321</v>
      </c>
      <c r="E268" s="496" t="s">
        <v>233</v>
      </c>
      <c r="F268" s="489">
        <v>150</v>
      </c>
      <c r="G268" s="886"/>
      <c r="H268" s="886"/>
    </row>
    <row r="269" spans="1:8" s="156" customFormat="1" ht="20.25" customHeight="1" x14ac:dyDescent="0.35">
      <c r="A269" s="1633"/>
      <c r="B269" s="330">
        <f>B268+1</f>
        <v>558</v>
      </c>
      <c r="C269" s="623" t="s">
        <v>3</v>
      </c>
      <c r="D269" s="487" t="s">
        <v>322</v>
      </c>
      <c r="E269" s="496" t="s">
        <v>233</v>
      </c>
      <c r="F269" s="489">
        <v>15</v>
      </c>
      <c r="G269" s="886"/>
      <c r="H269" s="886"/>
    </row>
    <row r="270" spans="1:8" s="547" customFormat="1" ht="23.25" customHeight="1" x14ac:dyDescent="0.35">
      <c r="A270" s="491"/>
      <c r="B270" s="491"/>
      <c r="C270" s="344" t="s">
        <v>323</v>
      </c>
      <c r="D270" s="484" t="s">
        <v>324</v>
      </c>
      <c r="E270" s="476"/>
      <c r="F270" s="495"/>
      <c r="G270" s="481"/>
      <c r="H270" s="481"/>
    </row>
    <row r="271" spans="1:8" s="547" customFormat="1" ht="20.25" customHeight="1" x14ac:dyDescent="0.35">
      <c r="A271" s="1633"/>
      <c r="B271" s="330">
        <f>B269+1</f>
        <v>559</v>
      </c>
      <c r="C271" s="623" t="s">
        <v>36</v>
      </c>
      <c r="D271" s="351" t="s">
        <v>325</v>
      </c>
      <c r="E271" s="496" t="s">
        <v>0</v>
      </c>
      <c r="F271" s="548">
        <v>74</v>
      </c>
      <c r="G271" s="902"/>
      <c r="H271" s="886"/>
    </row>
    <row r="272" spans="1:8" s="547" customFormat="1" ht="20.25" customHeight="1" x14ac:dyDescent="0.35">
      <c r="A272" s="1633"/>
      <c r="B272" s="330">
        <f>B271+1</f>
        <v>560</v>
      </c>
      <c r="C272" s="623" t="s">
        <v>35</v>
      </c>
      <c r="D272" s="351" t="s">
        <v>326</v>
      </c>
      <c r="E272" s="496" t="s">
        <v>233</v>
      </c>
      <c r="F272" s="548">
        <v>99</v>
      </c>
      <c r="G272" s="902"/>
      <c r="H272" s="886"/>
    </row>
    <row r="273" spans="1:8" s="547" customFormat="1" ht="20.25" customHeight="1" x14ac:dyDescent="0.35">
      <c r="A273" s="1633"/>
      <c r="B273" s="330">
        <f>B272+1</f>
        <v>561</v>
      </c>
      <c r="C273" s="623" t="s">
        <v>43</v>
      </c>
      <c r="D273" s="487" t="s">
        <v>327</v>
      </c>
      <c r="E273" s="496" t="s">
        <v>233</v>
      </c>
      <c r="F273" s="548">
        <v>95</v>
      </c>
      <c r="G273" s="902"/>
      <c r="H273" s="886"/>
    </row>
    <row r="274" spans="1:8" s="547" customFormat="1" ht="20.25" customHeight="1" x14ac:dyDescent="0.35">
      <c r="A274" s="1633"/>
      <c r="B274" s="330">
        <f>B273+1</f>
        <v>562</v>
      </c>
      <c r="C274" s="623" t="s">
        <v>47</v>
      </c>
      <c r="D274" s="351" t="s">
        <v>328</v>
      </c>
      <c r="E274" s="496" t="s">
        <v>233</v>
      </c>
      <c r="F274" s="548">
        <v>237</v>
      </c>
      <c r="G274" s="902"/>
      <c r="H274" s="886"/>
    </row>
    <row r="275" spans="1:8" s="170" customFormat="1" ht="20.25" customHeight="1" x14ac:dyDescent="0.35">
      <c r="A275" s="1633"/>
      <c r="B275" s="330">
        <f>B274+1</f>
        <v>563</v>
      </c>
      <c r="C275" s="621" t="s">
        <v>329</v>
      </c>
      <c r="D275" s="487" t="s">
        <v>330</v>
      </c>
      <c r="E275" s="496" t="s">
        <v>233</v>
      </c>
      <c r="F275" s="548">
        <v>388</v>
      </c>
      <c r="G275" s="902"/>
      <c r="H275" s="886"/>
    </row>
    <row r="276" spans="1:8" s="547" customFormat="1" ht="20.25" customHeight="1" x14ac:dyDescent="0.35">
      <c r="A276" s="491"/>
      <c r="B276" s="491"/>
      <c r="C276" s="488" t="s">
        <v>331</v>
      </c>
      <c r="D276" s="484" t="s">
        <v>332</v>
      </c>
      <c r="E276" s="476"/>
      <c r="F276" s="508"/>
      <c r="G276" s="1022"/>
      <c r="H276" s="481"/>
    </row>
    <row r="277" spans="1:8" s="547" customFormat="1" ht="20.25" customHeight="1" x14ac:dyDescent="0.35">
      <c r="A277" s="1633"/>
      <c r="B277" s="330">
        <f>B275+1</f>
        <v>564</v>
      </c>
      <c r="C277" s="624" t="s">
        <v>1</v>
      </c>
      <c r="D277" s="351" t="s">
        <v>333</v>
      </c>
      <c r="E277" s="496" t="s">
        <v>233</v>
      </c>
      <c r="F277" s="548">
        <v>467</v>
      </c>
      <c r="G277" s="903"/>
      <c r="H277" s="886"/>
    </row>
    <row r="278" spans="1:8" s="547" customFormat="1" ht="20.25" customHeight="1" x14ac:dyDescent="0.35">
      <c r="A278" s="1633"/>
      <c r="B278" s="330">
        <f>B277+1</f>
        <v>565</v>
      </c>
      <c r="C278" s="624" t="s">
        <v>2</v>
      </c>
      <c r="D278" s="351" t="s">
        <v>474</v>
      </c>
      <c r="E278" s="496" t="s">
        <v>233</v>
      </c>
      <c r="F278" s="548">
        <v>281</v>
      </c>
      <c r="G278" s="903"/>
      <c r="H278" s="886"/>
    </row>
    <row r="279" spans="1:8" s="170" customFormat="1" ht="20.25" customHeight="1" x14ac:dyDescent="0.35">
      <c r="A279" s="1633"/>
      <c r="B279" s="330">
        <f>B278+1</f>
        <v>566</v>
      </c>
      <c r="C279" s="621" t="s">
        <v>334</v>
      </c>
      <c r="D279" s="487" t="s">
        <v>335</v>
      </c>
      <c r="E279" s="496" t="s">
        <v>233</v>
      </c>
      <c r="F279" s="548">
        <v>52</v>
      </c>
      <c r="G279" s="902"/>
      <c r="H279" s="886"/>
    </row>
    <row r="280" spans="1:8" s="547" customFormat="1" ht="22.5" customHeight="1" x14ac:dyDescent="0.35">
      <c r="A280" s="491"/>
      <c r="B280" s="491"/>
      <c r="C280" s="488" t="s">
        <v>336</v>
      </c>
      <c r="D280" s="484" t="s">
        <v>337</v>
      </c>
      <c r="E280" s="476"/>
      <c r="F280" s="508"/>
      <c r="G280" s="1022"/>
      <c r="H280" s="481"/>
    </row>
    <row r="281" spans="1:8" s="547" customFormat="1" ht="20.25" customHeight="1" x14ac:dyDescent="0.35">
      <c r="A281" s="1633"/>
      <c r="B281" s="330">
        <f>B279+1</f>
        <v>567</v>
      </c>
      <c r="C281" s="624" t="s">
        <v>1</v>
      </c>
      <c r="D281" s="351" t="s">
        <v>338</v>
      </c>
      <c r="E281" s="496" t="s">
        <v>233</v>
      </c>
      <c r="F281" s="548">
        <v>295</v>
      </c>
      <c r="G281" s="903"/>
      <c r="H281" s="886"/>
    </row>
    <row r="282" spans="1:8" s="501" customFormat="1" ht="20.65" customHeight="1" x14ac:dyDescent="0.35">
      <c r="A282" s="1738"/>
      <c r="B282" s="1738"/>
      <c r="C282" s="1738"/>
      <c r="D282" s="1738"/>
      <c r="E282" s="1738"/>
      <c r="F282" s="1738"/>
      <c r="G282" s="1738"/>
      <c r="H282" s="1738"/>
    </row>
    <row r="283" spans="1:8" s="547" customFormat="1" ht="20.25" customHeight="1" x14ac:dyDescent="0.35">
      <c r="A283" s="1633"/>
      <c r="B283" s="330">
        <f>B281+1</f>
        <v>568</v>
      </c>
      <c r="C283" s="624" t="s">
        <v>2</v>
      </c>
      <c r="D283" s="351" t="s">
        <v>339</v>
      </c>
      <c r="E283" s="496" t="s">
        <v>233</v>
      </c>
      <c r="F283" s="548">
        <v>9</v>
      </c>
      <c r="G283" s="903"/>
      <c r="H283" s="886"/>
    </row>
    <row r="284" spans="1:8" s="156" customFormat="1" ht="20.25" customHeight="1" x14ac:dyDescent="0.35">
      <c r="A284" s="1633"/>
      <c r="B284" s="330">
        <f>B283+1</f>
        <v>569</v>
      </c>
      <c r="C284" s="624" t="s">
        <v>3</v>
      </c>
      <c r="D284" s="487" t="s">
        <v>340</v>
      </c>
      <c r="E284" s="496" t="s">
        <v>233</v>
      </c>
      <c r="F284" s="548">
        <v>13</v>
      </c>
      <c r="G284" s="903"/>
      <c r="H284" s="886"/>
    </row>
    <row r="285" spans="1:8" s="585" customFormat="1" ht="20.25" customHeight="1" x14ac:dyDescent="0.35">
      <c r="A285" s="491"/>
      <c r="B285" s="491"/>
      <c r="C285" s="488" t="s">
        <v>341</v>
      </c>
      <c r="D285" s="484" t="s">
        <v>342</v>
      </c>
      <c r="E285" s="476"/>
      <c r="F285" s="530"/>
      <c r="G285" s="531"/>
      <c r="H285" s="481"/>
    </row>
    <row r="286" spans="1:8" s="547" customFormat="1" ht="20.25" customHeight="1" x14ac:dyDescent="0.35">
      <c r="A286" s="491"/>
      <c r="B286" s="491"/>
      <c r="C286" s="494" t="s">
        <v>1</v>
      </c>
      <c r="D286" s="484" t="s">
        <v>343</v>
      </c>
      <c r="E286" s="476"/>
      <c r="F286" s="530"/>
      <c r="G286" s="531"/>
      <c r="H286" s="481"/>
    </row>
    <row r="287" spans="1:8" s="547" customFormat="1" ht="20.25" customHeight="1" x14ac:dyDescent="0.35">
      <c r="A287" s="1633"/>
      <c r="B287" s="330">
        <f>B284+1</f>
        <v>570</v>
      </c>
      <c r="C287" s="624" t="s">
        <v>36</v>
      </c>
      <c r="D287" s="351" t="s">
        <v>344</v>
      </c>
      <c r="E287" s="496" t="s">
        <v>233</v>
      </c>
      <c r="F287" s="627">
        <v>1.5</v>
      </c>
      <c r="G287" s="903"/>
      <c r="H287" s="886"/>
    </row>
    <row r="288" spans="1:8" s="547" customFormat="1" ht="20.25" customHeight="1" x14ac:dyDescent="0.35">
      <c r="A288" s="1633"/>
      <c r="B288" s="330">
        <f>B287+1</f>
        <v>571</v>
      </c>
      <c r="C288" s="624" t="s">
        <v>35</v>
      </c>
      <c r="D288" s="633" t="s">
        <v>345</v>
      </c>
      <c r="E288" s="496" t="s">
        <v>233</v>
      </c>
      <c r="F288" s="627">
        <v>31.4</v>
      </c>
      <c r="G288" s="902"/>
      <c r="H288" s="886"/>
    </row>
    <row r="289" spans="1:8" s="547" customFormat="1" ht="20.25" customHeight="1" x14ac:dyDescent="0.35">
      <c r="A289" s="1633"/>
      <c r="B289" s="330">
        <f>B288+1</f>
        <v>572</v>
      </c>
      <c r="C289" s="624" t="s">
        <v>2</v>
      </c>
      <c r="D289" s="633" t="s">
        <v>346</v>
      </c>
      <c r="E289" s="496" t="s">
        <v>17</v>
      </c>
      <c r="F289" s="627">
        <v>55.3</v>
      </c>
      <c r="G289" s="902"/>
      <c r="H289" s="886"/>
    </row>
    <row r="290" spans="1:8" s="547" customFormat="1" ht="20.25" customHeight="1" x14ac:dyDescent="0.35">
      <c r="A290" s="1633"/>
      <c r="B290" s="330">
        <f>B289+1</f>
        <v>573</v>
      </c>
      <c r="C290" s="624" t="s">
        <v>3</v>
      </c>
      <c r="D290" s="487" t="s">
        <v>347</v>
      </c>
      <c r="E290" s="496" t="s">
        <v>233</v>
      </c>
      <c r="F290" s="627">
        <v>54.6</v>
      </c>
      <c r="G290" s="903"/>
      <c r="H290" s="886"/>
    </row>
    <row r="291" spans="1:8" s="156" customFormat="1" ht="20.25" customHeight="1" x14ac:dyDescent="0.35">
      <c r="A291" s="1633"/>
      <c r="B291" s="330">
        <f>B290+1</f>
        <v>574</v>
      </c>
      <c r="C291" s="624" t="s">
        <v>4</v>
      </c>
      <c r="D291" s="487" t="s">
        <v>682</v>
      </c>
      <c r="E291" s="496" t="s">
        <v>17</v>
      </c>
      <c r="F291" s="548">
        <v>4</v>
      </c>
      <c r="G291" s="903"/>
      <c r="H291" s="886"/>
    </row>
    <row r="292" spans="1:8" s="547" customFormat="1" ht="20.25" customHeight="1" x14ac:dyDescent="0.35">
      <c r="A292" s="491"/>
      <c r="B292" s="491"/>
      <c r="C292" s="488" t="s">
        <v>1551</v>
      </c>
      <c r="D292" s="484" t="s">
        <v>349</v>
      </c>
      <c r="E292" s="476"/>
      <c r="F292" s="474"/>
      <c r="G292" s="477"/>
      <c r="H292" s="481"/>
    </row>
    <row r="293" spans="1:8" s="547" customFormat="1" ht="20.25" customHeight="1" x14ac:dyDescent="0.35">
      <c r="A293" s="1633"/>
      <c r="B293" s="330">
        <f>+B291+1</f>
        <v>575</v>
      </c>
      <c r="C293" s="624" t="s">
        <v>1</v>
      </c>
      <c r="D293" s="633" t="s">
        <v>333</v>
      </c>
      <c r="E293" s="496" t="s">
        <v>233</v>
      </c>
      <c r="F293" s="625">
        <v>466.7</v>
      </c>
      <c r="G293" s="886"/>
      <c r="H293" s="886"/>
    </row>
    <row r="294" spans="1:8" s="547" customFormat="1" ht="20.25" customHeight="1" x14ac:dyDescent="0.35">
      <c r="A294" s="1633"/>
      <c r="B294" s="330">
        <f>B293+1</f>
        <v>576</v>
      </c>
      <c r="C294" s="624" t="s">
        <v>2</v>
      </c>
      <c r="D294" s="633" t="s">
        <v>350</v>
      </c>
      <c r="E294" s="496" t="s">
        <v>233</v>
      </c>
      <c r="F294" s="489">
        <v>222</v>
      </c>
      <c r="G294" s="886"/>
      <c r="H294" s="886"/>
    </row>
    <row r="295" spans="1:8" s="547" customFormat="1" ht="20.25" customHeight="1" x14ac:dyDescent="0.35">
      <c r="A295" s="1633"/>
      <c r="B295" s="330">
        <f>B294+1</f>
        <v>577</v>
      </c>
      <c r="C295" s="624" t="s">
        <v>3</v>
      </c>
      <c r="D295" s="633" t="s">
        <v>351</v>
      </c>
      <c r="E295" s="496" t="s">
        <v>233</v>
      </c>
      <c r="F295" s="625">
        <v>2.9</v>
      </c>
      <c r="G295" s="886"/>
      <c r="H295" s="886"/>
    </row>
    <row r="296" spans="1:8" s="547" customFormat="1" ht="20.25" customHeight="1" x14ac:dyDescent="0.35">
      <c r="A296" s="1633"/>
      <c r="B296" s="330">
        <f>B295+1</f>
        <v>578</v>
      </c>
      <c r="C296" s="624" t="s">
        <v>4</v>
      </c>
      <c r="D296" s="633" t="s">
        <v>352</v>
      </c>
      <c r="E296" s="496" t="s">
        <v>233</v>
      </c>
      <c r="F296" s="625">
        <v>62.7</v>
      </c>
      <c r="G296" s="886"/>
      <c r="H296" s="886"/>
    </row>
    <row r="297" spans="1:8" s="547" customFormat="1" ht="20.25" customHeight="1" x14ac:dyDescent="0.35">
      <c r="A297" s="1633"/>
      <c r="B297" s="330">
        <f>B296+1</f>
        <v>579</v>
      </c>
      <c r="C297" s="624" t="s">
        <v>5</v>
      </c>
      <c r="D297" s="633" t="s">
        <v>474</v>
      </c>
      <c r="E297" s="496" t="s">
        <v>233</v>
      </c>
      <c r="F297" s="489">
        <v>281</v>
      </c>
      <c r="G297" s="886"/>
      <c r="H297" s="886"/>
    </row>
    <row r="298" spans="1:8" s="156" customFormat="1" ht="20.25" customHeight="1" x14ac:dyDescent="0.35">
      <c r="A298" s="1633"/>
      <c r="B298" s="330">
        <f>B297+1</f>
        <v>580</v>
      </c>
      <c r="C298" s="621" t="s">
        <v>348</v>
      </c>
      <c r="D298" s="633" t="s">
        <v>534</v>
      </c>
      <c r="E298" s="496" t="s">
        <v>233</v>
      </c>
      <c r="F298" s="489">
        <v>171</v>
      </c>
      <c r="G298" s="886"/>
      <c r="H298" s="886"/>
    </row>
    <row r="299" spans="1:8" s="547" customFormat="1" ht="20.25" customHeight="1" x14ac:dyDescent="0.35">
      <c r="A299" s="491"/>
      <c r="B299" s="491"/>
      <c r="C299" s="488" t="s">
        <v>353</v>
      </c>
      <c r="D299" s="484" t="s">
        <v>355</v>
      </c>
      <c r="E299" s="476"/>
      <c r="F299" s="474"/>
      <c r="G299" s="477"/>
      <c r="H299" s="481"/>
    </row>
    <row r="300" spans="1:8" s="547" customFormat="1" ht="20.25" customHeight="1" x14ac:dyDescent="0.35">
      <c r="A300" s="1633"/>
      <c r="B300" s="330">
        <f>B298+1</f>
        <v>581</v>
      </c>
      <c r="C300" s="624" t="s">
        <v>1</v>
      </c>
      <c r="D300" s="487" t="s">
        <v>356</v>
      </c>
      <c r="E300" s="496" t="s">
        <v>0</v>
      </c>
      <c r="F300" s="489">
        <v>163</v>
      </c>
      <c r="G300" s="886"/>
      <c r="H300" s="886"/>
    </row>
    <row r="301" spans="1:8" s="547" customFormat="1" ht="20.25" customHeight="1" x14ac:dyDescent="0.35">
      <c r="A301" s="1633"/>
      <c r="B301" s="330">
        <f>B300+1</f>
        <v>582</v>
      </c>
      <c r="C301" s="624" t="s">
        <v>2</v>
      </c>
      <c r="D301" s="487" t="s">
        <v>357</v>
      </c>
      <c r="E301" s="496" t="s">
        <v>0</v>
      </c>
      <c r="F301" s="625">
        <v>18.399999999999999</v>
      </c>
      <c r="G301" s="886"/>
      <c r="H301" s="886"/>
    </row>
    <row r="302" spans="1:8" s="501" customFormat="1" ht="20.65" customHeight="1" x14ac:dyDescent="0.35">
      <c r="A302" s="1738"/>
      <c r="B302" s="1738"/>
      <c r="C302" s="1738"/>
      <c r="D302" s="1738"/>
      <c r="E302" s="1738"/>
      <c r="F302" s="1738"/>
      <c r="G302" s="1738"/>
      <c r="H302" s="1738"/>
    </row>
    <row r="303" spans="1:8" s="501" customFormat="1" ht="20.25" customHeight="1" x14ac:dyDescent="0.35">
      <c r="A303" s="1633"/>
      <c r="B303" s="330">
        <f>B301+1</f>
        <v>583</v>
      </c>
      <c r="C303" s="624" t="s">
        <v>3</v>
      </c>
      <c r="D303" s="487" t="s">
        <v>358</v>
      </c>
      <c r="E303" s="496" t="s">
        <v>0</v>
      </c>
      <c r="F303" s="489">
        <v>82</v>
      </c>
      <c r="G303" s="886"/>
      <c r="H303" s="886"/>
    </row>
    <row r="304" spans="1:8" s="501" customFormat="1" ht="20.25" customHeight="1" x14ac:dyDescent="0.35">
      <c r="A304" s="1633"/>
      <c r="B304" s="330">
        <f>B303+1</f>
        <v>584</v>
      </c>
      <c r="C304" s="621" t="s">
        <v>354</v>
      </c>
      <c r="D304" s="487" t="s">
        <v>360</v>
      </c>
      <c r="E304" s="496" t="s">
        <v>14</v>
      </c>
      <c r="F304" s="622">
        <v>1</v>
      </c>
      <c r="G304" s="886"/>
      <c r="H304" s="886"/>
    </row>
    <row r="305" spans="1:8" s="501" customFormat="1" ht="20.25" customHeight="1" x14ac:dyDescent="0.35">
      <c r="A305" s="1633"/>
      <c r="B305" s="330">
        <f>B304+1</f>
        <v>585</v>
      </c>
      <c r="C305" s="621" t="s">
        <v>359</v>
      </c>
      <c r="D305" s="487" t="s">
        <v>362</v>
      </c>
      <c r="E305" s="496" t="s">
        <v>14</v>
      </c>
      <c r="F305" s="622">
        <v>1</v>
      </c>
      <c r="G305" s="886"/>
      <c r="H305" s="886"/>
    </row>
    <row r="306" spans="1:8" s="547" customFormat="1" ht="20.25" customHeight="1" x14ac:dyDescent="0.35">
      <c r="A306" s="1633"/>
      <c r="B306" s="330">
        <f>B305+1</f>
        <v>586</v>
      </c>
      <c r="C306" s="621" t="s">
        <v>361</v>
      </c>
      <c r="D306" s="633" t="s">
        <v>364</v>
      </c>
      <c r="E306" s="496" t="s">
        <v>14</v>
      </c>
      <c r="F306" s="489">
        <v>1</v>
      </c>
      <c r="G306" s="886"/>
      <c r="H306" s="886"/>
    </row>
    <row r="307" spans="1:8" s="170" customFormat="1" ht="20.25" customHeight="1" x14ac:dyDescent="0.35">
      <c r="A307" s="1633"/>
      <c r="B307" s="330">
        <f>B306+1</f>
        <v>587</v>
      </c>
      <c r="C307" s="621" t="s">
        <v>363</v>
      </c>
      <c r="D307" s="633" t="s">
        <v>366</v>
      </c>
      <c r="E307" s="496" t="s">
        <v>14</v>
      </c>
      <c r="F307" s="489">
        <v>1</v>
      </c>
      <c r="G307" s="886"/>
      <c r="H307" s="886"/>
    </row>
    <row r="308" spans="1:8" s="637" customFormat="1" ht="19.5" customHeight="1" x14ac:dyDescent="0.35">
      <c r="A308" s="491"/>
      <c r="B308" s="491"/>
      <c r="C308" s="497" t="s">
        <v>365</v>
      </c>
      <c r="D308" s="352" t="s">
        <v>475</v>
      </c>
      <c r="E308" s="476"/>
      <c r="F308" s="474"/>
      <c r="G308" s="1027"/>
      <c r="H308" s="481"/>
    </row>
    <row r="309" spans="1:8" s="170" customFormat="1" ht="20.25" customHeight="1" x14ac:dyDescent="0.35">
      <c r="A309" s="1633"/>
      <c r="B309" s="330">
        <f>B307+1</f>
        <v>588</v>
      </c>
      <c r="C309" s="624" t="s">
        <v>1</v>
      </c>
      <c r="D309" s="633" t="s">
        <v>1391</v>
      </c>
      <c r="E309" s="496" t="s">
        <v>0</v>
      </c>
      <c r="F309" s="489">
        <v>50</v>
      </c>
      <c r="G309" s="886"/>
      <c r="H309" s="886"/>
    </row>
    <row r="310" spans="1:8" s="170" customFormat="1" ht="33" customHeight="1" x14ac:dyDescent="0.35">
      <c r="A310" s="1633"/>
      <c r="B310" s="330">
        <f>B309+1</f>
        <v>589</v>
      </c>
      <c r="C310" s="624" t="s">
        <v>2</v>
      </c>
      <c r="D310" s="633" t="s">
        <v>476</v>
      </c>
      <c r="E310" s="496" t="s">
        <v>17</v>
      </c>
      <c r="F310" s="489">
        <v>1</v>
      </c>
      <c r="G310" s="886"/>
      <c r="H310" s="886"/>
    </row>
    <row r="311" spans="1:8" s="170" customFormat="1" ht="33" customHeight="1" x14ac:dyDescent="0.35">
      <c r="A311" s="1633"/>
      <c r="B311" s="330">
        <f t="shared" ref="B311:B317" si="15">B310+1</f>
        <v>590</v>
      </c>
      <c r="C311" s="624" t="s">
        <v>3</v>
      </c>
      <c r="D311" s="633" t="s">
        <v>1392</v>
      </c>
      <c r="E311" s="496" t="s">
        <v>14</v>
      </c>
      <c r="F311" s="489">
        <v>1</v>
      </c>
      <c r="G311" s="886"/>
      <c r="H311" s="886"/>
    </row>
    <row r="312" spans="1:8" s="170" customFormat="1" ht="20.25" customHeight="1" x14ac:dyDescent="0.35">
      <c r="A312" s="1633"/>
      <c r="B312" s="330">
        <f t="shared" si="15"/>
        <v>591</v>
      </c>
      <c r="C312" s="621" t="s">
        <v>367</v>
      </c>
      <c r="D312" s="633" t="s">
        <v>524</v>
      </c>
      <c r="E312" s="496" t="s">
        <v>17</v>
      </c>
      <c r="F312" s="489">
        <v>2</v>
      </c>
      <c r="G312" s="886"/>
      <c r="H312" s="886"/>
    </row>
    <row r="313" spans="1:8" s="170" customFormat="1" ht="20.25" customHeight="1" x14ac:dyDescent="0.35">
      <c r="A313" s="1633"/>
      <c r="B313" s="330">
        <f t="shared" si="15"/>
        <v>592</v>
      </c>
      <c r="C313" s="621" t="s">
        <v>368</v>
      </c>
      <c r="D313" s="633" t="s">
        <v>525</v>
      </c>
      <c r="E313" s="496" t="s">
        <v>17</v>
      </c>
      <c r="F313" s="489">
        <v>4</v>
      </c>
      <c r="G313" s="886"/>
      <c r="H313" s="886"/>
    </row>
    <row r="314" spans="1:8" s="170" customFormat="1" ht="20.25" customHeight="1" x14ac:dyDescent="0.35">
      <c r="A314" s="1633"/>
      <c r="B314" s="330">
        <f t="shared" si="15"/>
        <v>593</v>
      </c>
      <c r="C314" s="621" t="s">
        <v>369</v>
      </c>
      <c r="D314" s="633" t="s">
        <v>370</v>
      </c>
      <c r="E314" s="496" t="s">
        <v>14</v>
      </c>
      <c r="F314" s="489">
        <v>1</v>
      </c>
      <c r="G314" s="886"/>
      <c r="H314" s="886"/>
    </row>
    <row r="315" spans="1:8" s="170" customFormat="1" ht="27.75" customHeight="1" x14ac:dyDescent="0.35">
      <c r="A315" s="1633"/>
      <c r="B315" s="330">
        <f t="shared" si="15"/>
        <v>594</v>
      </c>
      <c r="C315" s="621" t="s">
        <v>371</v>
      </c>
      <c r="D315" s="633" t="s">
        <v>372</v>
      </c>
      <c r="E315" s="496" t="s">
        <v>14</v>
      </c>
      <c r="F315" s="489">
        <v>1</v>
      </c>
      <c r="G315" s="886"/>
      <c r="H315" s="886"/>
    </row>
    <row r="316" spans="1:8" s="170" customFormat="1" ht="25.5" customHeight="1" x14ac:dyDescent="0.35">
      <c r="A316" s="1633"/>
      <c r="B316" s="330">
        <f t="shared" si="15"/>
        <v>595</v>
      </c>
      <c r="C316" s="621" t="s">
        <v>373</v>
      </c>
      <c r="D316" s="633" t="s">
        <v>477</v>
      </c>
      <c r="E316" s="496" t="s">
        <v>17</v>
      </c>
      <c r="F316" s="489">
        <v>6</v>
      </c>
      <c r="G316" s="886"/>
      <c r="H316" s="886"/>
    </row>
    <row r="317" spans="1:8" s="170" customFormat="1" ht="41.65" customHeight="1" x14ac:dyDescent="0.35">
      <c r="A317" s="1633"/>
      <c r="B317" s="330">
        <f t="shared" si="15"/>
        <v>596</v>
      </c>
      <c r="C317" s="621" t="s">
        <v>374</v>
      </c>
      <c r="D317" s="633" t="s">
        <v>683</v>
      </c>
      <c r="E317" s="496" t="s">
        <v>0</v>
      </c>
      <c r="F317" s="489">
        <v>12</v>
      </c>
      <c r="G317" s="886"/>
      <c r="H317" s="886"/>
    </row>
    <row r="318" spans="1:8" s="547" customFormat="1" ht="27.75" customHeight="1" x14ac:dyDescent="0.35">
      <c r="A318" s="491"/>
      <c r="B318" s="491"/>
      <c r="C318" s="488" t="s">
        <v>375</v>
      </c>
      <c r="D318" s="484" t="s">
        <v>684</v>
      </c>
      <c r="E318" s="476"/>
      <c r="F318" s="482"/>
      <c r="G318" s="481"/>
      <c r="H318" s="481">
        <v>0</v>
      </c>
    </row>
    <row r="319" spans="1:8" s="501" customFormat="1" ht="20.65" customHeight="1" x14ac:dyDescent="0.35">
      <c r="A319" s="1738"/>
      <c r="B319" s="1738"/>
      <c r="C319" s="1738"/>
      <c r="D319" s="1738"/>
      <c r="E319" s="1738"/>
      <c r="F319" s="1738"/>
      <c r="G319" s="1738"/>
      <c r="H319" s="1738"/>
    </row>
    <row r="320" spans="1:8" s="547" customFormat="1" ht="26.25" customHeight="1" x14ac:dyDescent="0.35">
      <c r="A320" s="1633"/>
      <c r="B320" s="330">
        <f>+B317+1</f>
        <v>597</v>
      </c>
      <c r="C320" s="634" t="s">
        <v>1</v>
      </c>
      <c r="D320" s="636" t="s">
        <v>685</v>
      </c>
      <c r="E320" s="496" t="s">
        <v>0</v>
      </c>
      <c r="F320" s="489">
        <v>40</v>
      </c>
      <c r="G320" s="904"/>
      <c r="H320" s="886"/>
    </row>
    <row r="321" spans="1:9" s="547" customFormat="1" ht="30" customHeight="1" x14ac:dyDescent="0.35">
      <c r="A321" s="1633"/>
      <c r="B321" s="330">
        <f>B320+1</f>
        <v>598</v>
      </c>
      <c r="C321" s="634" t="s">
        <v>2</v>
      </c>
      <c r="D321" s="636" t="s">
        <v>686</v>
      </c>
      <c r="E321" s="496" t="s">
        <v>0</v>
      </c>
      <c r="F321" s="489">
        <v>2</v>
      </c>
      <c r="G321" s="904"/>
      <c r="H321" s="886"/>
    </row>
    <row r="322" spans="1:9" s="547" customFormat="1" ht="27" customHeight="1" x14ac:dyDescent="0.35">
      <c r="A322" s="1633"/>
      <c r="B322" s="330">
        <f t="shared" ref="B322:B326" si="16">B321+1</f>
        <v>599</v>
      </c>
      <c r="C322" s="634" t="s">
        <v>3</v>
      </c>
      <c r="D322" s="636" t="s">
        <v>687</v>
      </c>
      <c r="E322" s="496" t="s">
        <v>0</v>
      </c>
      <c r="F322" s="489">
        <v>11</v>
      </c>
      <c r="G322" s="904"/>
      <c r="H322" s="886"/>
    </row>
    <row r="323" spans="1:9" s="547" customFormat="1" ht="27.75" customHeight="1" x14ac:dyDescent="0.35">
      <c r="A323" s="1633"/>
      <c r="B323" s="330">
        <f t="shared" si="16"/>
        <v>600</v>
      </c>
      <c r="C323" s="635" t="s">
        <v>376</v>
      </c>
      <c r="D323" s="636" t="s">
        <v>688</v>
      </c>
      <c r="E323" s="496" t="s">
        <v>14</v>
      </c>
      <c r="F323" s="489">
        <v>1</v>
      </c>
      <c r="G323" s="904"/>
      <c r="H323" s="886"/>
    </row>
    <row r="324" spans="1:9" s="547" customFormat="1" ht="29.25" customHeight="1" x14ac:dyDescent="0.35">
      <c r="A324" s="1633"/>
      <c r="B324" s="330">
        <f t="shared" si="16"/>
        <v>601</v>
      </c>
      <c r="C324" s="635" t="s">
        <v>478</v>
      </c>
      <c r="D324" s="636" t="s">
        <v>377</v>
      </c>
      <c r="E324" s="496" t="s">
        <v>17</v>
      </c>
      <c r="F324" s="489">
        <v>4</v>
      </c>
      <c r="G324" s="904"/>
      <c r="H324" s="886"/>
    </row>
    <row r="325" spans="1:9" s="170" customFormat="1" ht="35.25" customHeight="1" x14ac:dyDescent="0.35">
      <c r="A325" s="1633"/>
      <c r="B325" s="330">
        <f>B324+1</f>
        <v>602</v>
      </c>
      <c r="C325" s="635" t="s">
        <v>528</v>
      </c>
      <c r="D325" s="633" t="s">
        <v>479</v>
      </c>
      <c r="E325" s="496" t="s">
        <v>17</v>
      </c>
      <c r="F325" s="489">
        <v>10</v>
      </c>
      <c r="G325" s="886"/>
      <c r="H325" s="886"/>
    </row>
    <row r="326" spans="1:9" s="547" customFormat="1" ht="29.25" customHeight="1" thickBot="1" x14ac:dyDescent="0.4">
      <c r="A326" s="1633"/>
      <c r="B326" s="330">
        <f t="shared" si="16"/>
        <v>603</v>
      </c>
      <c r="C326" s="635" t="s">
        <v>1552</v>
      </c>
      <c r="D326" s="636" t="s">
        <v>307</v>
      </c>
      <c r="E326" s="496" t="s">
        <v>14</v>
      </c>
      <c r="F326" s="489">
        <v>1</v>
      </c>
      <c r="G326" s="886"/>
      <c r="H326" s="886"/>
    </row>
    <row r="327" spans="1:9" s="170" customFormat="1" ht="26.25" customHeight="1" thickTop="1" x14ac:dyDescent="0.35">
      <c r="A327" s="491"/>
      <c r="B327" s="242"/>
      <c r="C327" s="342" t="s">
        <v>309</v>
      </c>
      <c r="D327" s="247" t="s">
        <v>378</v>
      </c>
      <c r="E327" s="476"/>
      <c r="F327" s="495"/>
      <c r="G327" s="1025"/>
      <c r="H327" s="890"/>
    </row>
    <row r="328" spans="1:9" s="170" customFormat="1" ht="10.9" customHeight="1" thickBot="1" x14ac:dyDescent="0.4">
      <c r="A328" s="347"/>
      <c r="B328" s="492"/>
      <c r="C328" s="348"/>
      <c r="D328" s="349"/>
      <c r="E328" s="478"/>
      <c r="F328" s="350"/>
      <c r="G328" s="1026"/>
      <c r="H328" s="1030"/>
    </row>
    <row r="329" spans="1:9" s="170" customFormat="1" ht="26.25" customHeight="1" thickTop="1" x14ac:dyDescent="0.35">
      <c r="A329" s="319"/>
      <c r="B329" s="319"/>
      <c r="C329" s="309" t="s">
        <v>212</v>
      </c>
      <c r="D329" s="320" t="s">
        <v>1017</v>
      </c>
      <c r="E329" s="476"/>
      <c r="F329" s="474"/>
      <c r="G329" s="1025"/>
      <c r="H329" s="890"/>
    </row>
    <row r="330" spans="1:9" s="170" customFormat="1" ht="13.9" customHeight="1" x14ac:dyDescent="0.35">
      <c r="A330" s="322"/>
      <c r="B330" s="322"/>
      <c r="C330" s="323"/>
      <c r="D330" s="324"/>
      <c r="E330" s="299"/>
      <c r="F330" s="325"/>
      <c r="G330" s="905"/>
      <c r="H330" s="891"/>
    </row>
    <row r="331" spans="1:9" s="547" customFormat="1" ht="29.25" customHeight="1" x14ac:dyDescent="0.35">
      <c r="A331" s="321"/>
      <c r="B331" s="321"/>
      <c r="C331" s="258" t="s">
        <v>379</v>
      </c>
      <c r="D331" s="303" t="s">
        <v>969</v>
      </c>
      <c r="E331" s="328"/>
      <c r="F331" s="329"/>
      <c r="G331" s="1028"/>
      <c r="H331" s="1029"/>
    </row>
    <row r="332" spans="1:9" s="298" customFormat="1" ht="35.25" customHeight="1" x14ac:dyDescent="0.35">
      <c r="A332" s="1633"/>
      <c r="B332" s="492">
        <f>B326+1</f>
        <v>604</v>
      </c>
      <c r="C332" s="490" t="s">
        <v>380</v>
      </c>
      <c r="D332" s="487" t="s">
        <v>385</v>
      </c>
      <c r="E332" s="496" t="s">
        <v>14</v>
      </c>
      <c r="F332" s="489">
        <v>1</v>
      </c>
      <c r="G332" s="888"/>
      <c r="H332" s="892"/>
    </row>
    <row r="333" spans="1:9" s="501" customFormat="1" ht="20.65" customHeight="1" x14ac:dyDescent="0.35">
      <c r="A333" s="1738"/>
      <c r="B333" s="1738"/>
      <c r="C333" s="1738"/>
      <c r="D333" s="1738"/>
      <c r="E333" s="1738"/>
      <c r="F333" s="1738"/>
      <c r="G333" s="1738"/>
      <c r="H333" s="1738"/>
    </row>
    <row r="334" spans="1:9" s="298" customFormat="1" ht="51" customHeight="1" x14ac:dyDescent="0.35">
      <c r="A334" s="1633"/>
      <c r="B334" s="492">
        <f>B332+1</f>
        <v>605</v>
      </c>
      <c r="C334" s="489" t="s">
        <v>566</v>
      </c>
      <c r="D334" s="487" t="s">
        <v>512</v>
      </c>
      <c r="E334" s="496" t="s">
        <v>14</v>
      </c>
      <c r="F334" s="489">
        <v>1</v>
      </c>
      <c r="G334" s="888"/>
      <c r="H334" s="892"/>
      <c r="I334" s="804"/>
    </row>
    <row r="335" spans="1:9" s="547" customFormat="1" ht="21" customHeight="1" x14ac:dyDescent="0.35">
      <c r="A335" s="1633"/>
      <c r="B335" s="492">
        <f>B334+1</f>
        <v>606</v>
      </c>
      <c r="C335" s="490" t="s">
        <v>567</v>
      </c>
      <c r="D335" s="487" t="s">
        <v>386</v>
      </c>
      <c r="E335" s="496" t="s">
        <v>0</v>
      </c>
      <c r="F335" s="489">
        <v>500</v>
      </c>
      <c r="G335" s="888"/>
      <c r="H335" s="892"/>
    </row>
    <row r="336" spans="1:9" s="547" customFormat="1" ht="21.75" customHeight="1" x14ac:dyDescent="0.35">
      <c r="A336" s="319"/>
      <c r="B336" s="319"/>
      <c r="C336" s="477" t="s">
        <v>568</v>
      </c>
      <c r="D336" s="484" t="s">
        <v>387</v>
      </c>
      <c r="E336" s="476"/>
      <c r="F336" s="477"/>
      <c r="G336" s="1031"/>
      <c r="H336" s="1032"/>
    </row>
    <row r="337" spans="1:9" s="547" customFormat="1" ht="28.9" customHeight="1" x14ac:dyDescent="0.35">
      <c r="A337" s="1633"/>
      <c r="B337" s="492">
        <f>B335+1</f>
        <v>607</v>
      </c>
      <c r="C337" s="490" t="s">
        <v>1</v>
      </c>
      <c r="D337" s="487" t="s">
        <v>388</v>
      </c>
      <c r="E337" s="496" t="s">
        <v>0</v>
      </c>
      <c r="F337" s="489">
        <v>10000</v>
      </c>
      <c r="G337" s="888"/>
      <c r="H337" s="892"/>
    </row>
    <row r="338" spans="1:9" s="547" customFormat="1" ht="28.9" customHeight="1" x14ac:dyDescent="0.35">
      <c r="A338" s="1633"/>
      <c r="B338" s="492">
        <f t="shared" ref="B338:B343" si="17">B337+1</f>
        <v>608</v>
      </c>
      <c r="C338" s="490" t="s">
        <v>2</v>
      </c>
      <c r="D338" s="487" t="s">
        <v>498</v>
      </c>
      <c r="E338" s="496" t="s">
        <v>0</v>
      </c>
      <c r="F338" s="489">
        <v>10000</v>
      </c>
      <c r="G338" s="888"/>
      <c r="H338" s="892"/>
    </row>
    <row r="339" spans="1:9" s="298" customFormat="1" ht="28.9" customHeight="1" x14ac:dyDescent="0.35">
      <c r="A339" s="1633"/>
      <c r="B339" s="492">
        <f t="shared" si="17"/>
        <v>609</v>
      </c>
      <c r="C339" s="490" t="s">
        <v>3</v>
      </c>
      <c r="D339" s="487" t="s">
        <v>499</v>
      </c>
      <c r="E339" s="496" t="s">
        <v>0</v>
      </c>
      <c r="F339" s="489">
        <v>3000</v>
      </c>
      <c r="G339" s="888"/>
      <c r="H339" s="892"/>
    </row>
    <row r="340" spans="1:9" s="547" customFormat="1" ht="28.9" customHeight="1" x14ac:dyDescent="0.35">
      <c r="A340" s="1633"/>
      <c r="B340" s="492">
        <f t="shared" si="17"/>
        <v>610</v>
      </c>
      <c r="C340" s="490" t="s">
        <v>4</v>
      </c>
      <c r="D340" s="487" t="s">
        <v>513</v>
      </c>
      <c r="E340" s="496" t="s">
        <v>17</v>
      </c>
      <c r="F340" s="489">
        <v>700</v>
      </c>
      <c r="G340" s="888"/>
      <c r="H340" s="892"/>
    </row>
    <row r="341" spans="1:9" s="298" customFormat="1" ht="28.9" customHeight="1" x14ac:dyDescent="0.35">
      <c r="A341" s="1633"/>
      <c r="B341" s="492">
        <f t="shared" si="17"/>
        <v>611</v>
      </c>
      <c r="C341" s="490" t="s">
        <v>5</v>
      </c>
      <c r="D341" s="487" t="s">
        <v>514</v>
      </c>
      <c r="E341" s="496" t="s">
        <v>17</v>
      </c>
      <c r="F341" s="489">
        <v>50</v>
      </c>
      <c r="G341" s="888"/>
      <c r="H341" s="892"/>
    </row>
    <row r="342" spans="1:9" s="547" customFormat="1" ht="28.9" customHeight="1" x14ac:dyDescent="0.35">
      <c r="A342" s="1633"/>
      <c r="B342" s="492">
        <f t="shared" si="17"/>
        <v>612</v>
      </c>
      <c r="C342" s="490" t="s">
        <v>6</v>
      </c>
      <c r="D342" s="487" t="s">
        <v>481</v>
      </c>
      <c r="E342" s="496" t="s">
        <v>17</v>
      </c>
      <c r="F342" s="489">
        <v>20</v>
      </c>
      <c r="G342" s="888"/>
      <c r="H342" s="892"/>
    </row>
    <row r="343" spans="1:9" s="294" customFormat="1" ht="28.9" customHeight="1" x14ac:dyDescent="0.35">
      <c r="A343" s="1633"/>
      <c r="B343" s="492">
        <f t="shared" si="17"/>
        <v>613</v>
      </c>
      <c r="C343" s="490" t="s">
        <v>7</v>
      </c>
      <c r="D343" s="487" t="s">
        <v>610</v>
      </c>
      <c r="E343" s="496" t="s">
        <v>0</v>
      </c>
      <c r="F343" s="489">
        <v>400</v>
      </c>
      <c r="G343" s="888"/>
      <c r="H343" s="892"/>
      <c r="I343" s="805"/>
    </row>
    <row r="344" spans="1:9" s="498" customFormat="1" ht="64.150000000000006" customHeight="1" x14ac:dyDescent="0.35">
      <c r="A344" s="319"/>
      <c r="B344" s="319"/>
      <c r="C344" s="477" t="s">
        <v>569</v>
      </c>
      <c r="D344" s="484" t="s">
        <v>482</v>
      </c>
      <c r="E344" s="476"/>
      <c r="F344" s="477"/>
      <c r="G344" s="1031"/>
      <c r="H344" s="1032"/>
    </row>
    <row r="345" spans="1:9" s="547" customFormat="1" ht="21" customHeight="1" x14ac:dyDescent="0.35">
      <c r="A345" s="1633"/>
      <c r="B345" s="492">
        <f>+B343+1</f>
        <v>614</v>
      </c>
      <c r="C345" s="490" t="s">
        <v>1</v>
      </c>
      <c r="D345" s="487" t="s">
        <v>608</v>
      </c>
      <c r="E345" s="496" t="s">
        <v>17</v>
      </c>
      <c r="F345" s="489">
        <v>1</v>
      </c>
      <c r="G345" s="888"/>
      <c r="H345" s="892"/>
    </row>
    <row r="346" spans="1:9" s="501" customFormat="1" ht="20.65" customHeight="1" x14ac:dyDescent="0.35">
      <c r="A346" s="1738"/>
      <c r="B346" s="1738"/>
      <c r="C346" s="1738"/>
      <c r="D346" s="1738"/>
      <c r="E346" s="1738"/>
      <c r="F346" s="1738"/>
      <c r="G346" s="1738"/>
      <c r="H346" s="1738"/>
    </row>
    <row r="347" spans="1:9" s="498" customFormat="1" ht="21" customHeight="1" x14ac:dyDescent="0.35">
      <c r="A347" s="1633"/>
      <c r="B347" s="492">
        <f>B345+1</f>
        <v>615</v>
      </c>
      <c r="C347" s="490" t="s">
        <v>2</v>
      </c>
      <c r="D347" s="487" t="s">
        <v>604</v>
      </c>
      <c r="E347" s="496" t="s">
        <v>17</v>
      </c>
      <c r="F347" s="489">
        <v>1</v>
      </c>
      <c r="G347" s="888"/>
      <c r="H347" s="892"/>
      <c r="I347" s="804"/>
    </row>
    <row r="348" spans="1:9" s="498" customFormat="1" ht="21" customHeight="1" x14ac:dyDescent="0.35">
      <c r="A348" s="1633"/>
      <c r="B348" s="492">
        <f>B347+1</f>
        <v>616</v>
      </c>
      <c r="C348" s="490" t="s">
        <v>3</v>
      </c>
      <c r="D348" s="487" t="s">
        <v>393</v>
      </c>
      <c r="E348" s="496" t="s">
        <v>17</v>
      </c>
      <c r="F348" s="489">
        <v>2</v>
      </c>
      <c r="G348" s="888"/>
      <c r="H348" s="892"/>
    </row>
    <row r="349" spans="1:9" s="498" customFormat="1" ht="21" customHeight="1" x14ac:dyDescent="0.35">
      <c r="A349" s="1633"/>
      <c r="B349" s="492">
        <f t="shared" ref="B349:B354" si="18">B348+1</f>
        <v>617</v>
      </c>
      <c r="C349" s="490" t="s">
        <v>4</v>
      </c>
      <c r="D349" s="487" t="s">
        <v>392</v>
      </c>
      <c r="E349" s="496" t="s">
        <v>17</v>
      </c>
      <c r="F349" s="489">
        <v>1</v>
      </c>
      <c r="G349" s="888"/>
      <c r="H349" s="892"/>
    </row>
    <row r="350" spans="1:9" s="498" customFormat="1" ht="21" customHeight="1" x14ac:dyDescent="0.35">
      <c r="A350" s="1633"/>
      <c r="B350" s="492">
        <f t="shared" si="18"/>
        <v>618</v>
      </c>
      <c r="C350" s="490" t="s">
        <v>5</v>
      </c>
      <c r="D350" s="487" t="s">
        <v>397</v>
      </c>
      <c r="E350" s="496" t="s">
        <v>17</v>
      </c>
      <c r="F350" s="489">
        <v>1</v>
      </c>
      <c r="G350" s="888"/>
      <c r="H350" s="892"/>
    </row>
    <row r="351" spans="1:9" s="498" customFormat="1" ht="21" customHeight="1" x14ac:dyDescent="0.35">
      <c r="A351" s="1633"/>
      <c r="B351" s="492">
        <f t="shared" si="18"/>
        <v>619</v>
      </c>
      <c r="C351" s="490" t="s">
        <v>6</v>
      </c>
      <c r="D351" s="487" t="s">
        <v>391</v>
      </c>
      <c r="E351" s="496" t="s">
        <v>17</v>
      </c>
      <c r="F351" s="489">
        <v>3</v>
      </c>
      <c r="G351" s="888"/>
      <c r="H351" s="892"/>
    </row>
    <row r="352" spans="1:9" s="498" customFormat="1" ht="21" customHeight="1" x14ac:dyDescent="0.35">
      <c r="A352" s="1633"/>
      <c r="B352" s="492">
        <f t="shared" si="18"/>
        <v>620</v>
      </c>
      <c r="C352" s="490" t="s">
        <v>7</v>
      </c>
      <c r="D352" s="487" t="s">
        <v>390</v>
      </c>
      <c r="E352" s="496" t="s">
        <v>17</v>
      </c>
      <c r="F352" s="489">
        <v>3</v>
      </c>
      <c r="G352" s="888"/>
      <c r="H352" s="892"/>
    </row>
    <row r="353" spans="1:9" s="547" customFormat="1" ht="21" customHeight="1" x14ac:dyDescent="0.35">
      <c r="A353" s="1633"/>
      <c r="B353" s="492">
        <f t="shared" si="18"/>
        <v>621</v>
      </c>
      <c r="C353" s="490" t="s">
        <v>8</v>
      </c>
      <c r="D353" s="487" t="s">
        <v>389</v>
      </c>
      <c r="E353" s="496" t="s">
        <v>17</v>
      </c>
      <c r="F353" s="489">
        <v>3</v>
      </c>
      <c r="G353" s="888"/>
      <c r="H353" s="892"/>
      <c r="I353" s="804"/>
    </row>
    <row r="354" spans="1:9" s="294" customFormat="1" ht="51" customHeight="1" x14ac:dyDescent="0.35">
      <c r="A354" s="1633"/>
      <c r="B354" s="492">
        <f t="shared" si="18"/>
        <v>622</v>
      </c>
      <c r="C354" s="425" t="s">
        <v>570</v>
      </c>
      <c r="D354" s="487" t="s">
        <v>483</v>
      </c>
      <c r="E354" s="496" t="s">
        <v>14</v>
      </c>
      <c r="F354" s="489">
        <v>1</v>
      </c>
      <c r="G354" s="888"/>
      <c r="H354" s="892"/>
    </row>
    <row r="355" spans="1:9" s="547" customFormat="1" ht="20.25" customHeight="1" x14ac:dyDescent="0.35">
      <c r="A355" s="319"/>
      <c r="B355" s="319"/>
      <c r="C355" s="477" t="s">
        <v>571</v>
      </c>
      <c r="D355" s="484" t="s">
        <v>394</v>
      </c>
      <c r="E355" s="476"/>
      <c r="F355" s="477"/>
      <c r="G355" s="1031"/>
      <c r="H355" s="1032"/>
    </row>
    <row r="356" spans="1:9" s="498" customFormat="1" ht="40.5" customHeight="1" x14ac:dyDescent="0.35">
      <c r="A356" s="491"/>
      <c r="B356" s="480"/>
      <c r="C356" s="481" t="s">
        <v>1</v>
      </c>
      <c r="D356" s="484" t="s">
        <v>986</v>
      </c>
      <c r="E356" s="476"/>
      <c r="F356" s="477"/>
      <c r="G356" s="1031"/>
      <c r="H356" s="1032"/>
    </row>
    <row r="357" spans="1:9" s="498" customFormat="1" ht="20.25" customHeight="1" x14ac:dyDescent="0.35">
      <c r="A357" s="1633"/>
      <c r="B357" s="492">
        <f>B354+1</f>
        <v>623</v>
      </c>
      <c r="C357" s="490" t="s">
        <v>36</v>
      </c>
      <c r="D357" s="487" t="s">
        <v>701</v>
      </c>
      <c r="E357" s="496" t="s">
        <v>17</v>
      </c>
      <c r="F357" s="489">
        <v>1</v>
      </c>
      <c r="G357" s="888"/>
      <c r="H357" s="892"/>
    </row>
    <row r="358" spans="1:9" s="498" customFormat="1" ht="20.25" customHeight="1" x14ac:dyDescent="0.35">
      <c r="A358" s="1633"/>
      <c r="B358" s="492">
        <f>B357+1</f>
        <v>624</v>
      </c>
      <c r="C358" s="490" t="s">
        <v>35</v>
      </c>
      <c r="D358" s="487" t="s">
        <v>702</v>
      </c>
      <c r="E358" s="496" t="s">
        <v>17</v>
      </c>
      <c r="F358" s="489">
        <v>7</v>
      </c>
      <c r="G358" s="888"/>
      <c r="H358" s="892"/>
    </row>
    <row r="359" spans="1:9" s="498" customFormat="1" ht="20.25" customHeight="1" x14ac:dyDescent="0.35">
      <c r="A359" s="1633"/>
      <c r="B359" s="492">
        <f t="shared" ref="B359:B366" si="19">B358+1</f>
        <v>625</v>
      </c>
      <c r="C359" s="490" t="s">
        <v>43</v>
      </c>
      <c r="D359" s="487" t="s">
        <v>703</v>
      </c>
      <c r="E359" s="496" t="s">
        <v>17</v>
      </c>
      <c r="F359" s="489">
        <v>1</v>
      </c>
      <c r="G359" s="888"/>
      <c r="H359" s="892"/>
    </row>
    <row r="360" spans="1:9" s="498" customFormat="1" ht="20.25" customHeight="1" x14ac:dyDescent="0.35">
      <c r="A360" s="1633"/>
      <c r="B360" s="492">
        <f t="shared" si="19"/>
        <v>626</v>
      </c>
      <c r="C360" s="490" t="s">
        <v>47</v>
      </c>
      <c r="D360" s="487" t="s">
        <v>704</v>
      </c>
      <c r="E360" s="496" t="s">
        <v>17</v>
      </c>
      <c r="F360" s="489">
        <v>1</v>
      </c>
      <c r="G360" s="888"/>
      <c r="H360" s="892"/>
    </row>
    <row r="361" spans="1:9" s="297" customFormat="1" ht="28.9" customHeight="1" x14ac:dyDescent="0.35">
      <c r="A361" s="1633"/>
      <c r="B361" s="492">
        <f t="shared" si="19"/>
        <v>627</v>
      </c>
      <c r="C361" s="490" t="s">
        <v>77</v>
      </c>
      <c r="D361" s="487" t="s">
        <v>705</v>
      </c>
      <c r="E361" s="496" t="s">
        <v>17</v>
      </c>
      <c r="F361" s="489">
        <v>1</v>
      </c>
      <c r="G361" s="888"/>
      <c r="H361" s="892"/>
    </row>
    <row r="362" spans="1:9" s="501" customFormat="1" ht="20.65" customHeight="1" x14ac:dyDescent="0.35">
      <c r="A362" s="1738"/>
      <c r="B362" s="1738"/>
      <c r="C362" s="1738"/>
      <c r="D362" s="1738"/>
      <c r="E362" s="1738"/>
      <c r="F362" s="1738"/>
      <c r="G362" s="1738"/>
      <c r="H362" s="1738"/>
    </row>
    <row r="363" spans="1:9" s="498" customFormat="1" ht="28.9" customHeight="1" x14ac:dyDescent="0.35">
      <c r="A363" s="1633"/>
      <c r="B363" s="492">
        <f>B361+1</f>
        <v>628</v>
      </c>
      <c r="C363" s="490" t="s">
        <v>78</v>
      </c>
      <c r="D363" s="487" t="s">
        <v>700</v>
      </c>
      <c r="E363" s="496" t="s">
        <v>17</v>
      </c>
      <c r="F363" s="489">
        <v>1</v>
      </c>
      <c r="G363" s="888"/>
      <c r="H363" s="892"/>
      <c r="I363" s="804"/>
    </row>
    <row r="364" spans="1:9" s="297" customFormat="1" ht="28.9" customHeight="1" x14ac:dyDescent="0.35">
      <c r="A364" s="1633"/>
      <c r="B364" s="492">
        <f>B363+1</f>
        <v>629</v>
      </c>
      <c r="C364" s="490" t="s">
        <v>2</v>
      </c>
      <c r="D364" s="487" t="s">
        <v>609</v>
      </c>
      <c r="E364" s="496" t="s">
        <v>17</v>
      </c>
      <c r="F364" s="489">
        <v>1</v>
      </c>
      <c r="G364" s="888"/>
      <c r="H364" s="892"/>
    </row>
    <row r="365" spans="1:9" s="498" customFormat="1" ht="37.5" customHeight="1" x14ac:dyDescent="0.35">
      <c r="A365" s="1633"/>
      <c r="B365" s="492">
        <f t="shared" si="19"/>
        <v>630</v>
      </c>
      <c r="C365" s="490" t="s">
        <v>3</v>
      </c>
      <c r="D365" s="487" t="s">
        <v>395</v>
      </c>
      <c r="E365" s="496" t="s">
        <v>17</v>
      </c>
      <c r="F365" s="489">
        <v>1</v>
      </c>
      <c r="G365" s="888"/>
      <c r="H365" s="892"/>
    </row>
    <row r="366" spans="1:9" s="294" customFormat="1" ht="28.9" customHeight="1" x14ac:dyDescent="0.35">
      <c r="A366" s="1633"/>
      <c r="B366" s="492">
        <f t="shared" si="19"/>
        <v>631</v>
      </c>
      <c r="C366" s="490" t="s">
        <v>4</v>
      </c>
      <c r="D366" s="487" t="s">
        <v>430</v>
      </c>
      <c r="E366" s="496" t="s">
        <v>14</v>
      </c>
      <c r="F366" s="489">
        <v>1</v>
      </c>
      <c r="G366" s="888"/>
      <c r="H366" s="892"/>
    </row>
    <row r="367" spans="1:9" s="498" customFormat="1" ht="21" customHeight="1" x14ac:dyDescent="0.35">
      <c r="A367" s="319"/>
      <c r="B367" s="319"/>
      <c r="C367" s="477" t="s">
        <v>572</v>
      </c>
      <c r="D367" s="484" t="s">
        <v>484</v>
      </c>
      <c r="E367" s="476"/>
      <c r="F367" s="477"/>
      <c r="G367" s="1031"/>
      <c r="H367" s="1032"/>
    </row>
    <row r="368" spans="1:9" s="498" customFormat="1" ht="21" customHeight="1" x14ac:dyDescent="0.35">
      <c r="A368" s="1633"/>
      <c r="B368" s="492">
        <f>+B366+1</f>
        <v>632</v>
      </c>
      <c r="C368" s="490" t="s">
        <v>1</v>
      </c>
      <c r="D368" s="487" t="s">
        <v>485</v>
      </c>
      <c r="E368" s="496" t="s">
        <v>0</v>
      </c>
      <c r="F368" s="489">
        <v>1500</v>
      </c>
      <c r="G368" s="888"/>
      <c r="H368" s="892"/>
    </row>
    <row r="369" spans="1:8" s="296" customFormat="1" ht="21" customHeight="1" thickBot="1" x14ac:dyDescent="0.4">
      <c r="A369" s="1633"/>
      <c r="B369" s="492">
        <f>+B368+1</f>
        <v>633</v>
      </c>
      <c r="C369" s="490" t="s">
        <v>2</v>
      </c>
      <c r="D369" s="487" t="s">
        <v>486</v>
      </c>
      <c r="E369" s="496" t="s">
        <v>17</v>
      </c>
      <c r="F369" s="489">
        <v>15</v>
      </c>
      <c r="G369" s="888"/>
      <c r="H369" s="892"/>
    </row>
    <row r="370" spans="1:8" s="547" customFormat="1" ht="28.15" customHeight="1" thickTop="1" x14ac:dyDescent="0.35">
      <c r="A370" s="491"/>
      <c r="B370" s="491"/>
      <c r="C370" s="301" t="s">
        <v>379</v>
      </c>
      <c r="D370" s="247" t="s">
        <v>1018</v>
      </c>
      <c r="E370" s="476"/>
      <c r="F370" s="477"/>
      <c r="G370" s="1033"/>
      <c r="H370" s="893"/>
    </row>
    <row r="371" spans="1:8" s="300" customFormat="1" ht="9.75" customHeight="1" x14ac:dyDescent="0.35">
      <c r="A371" s="640"/>
      <c r="B371" s="834"/>
      <c r="C371" s="629"/>
      <c r="D371" s="630"/>
      <c r="E371" s="631"/>
      <c r="F371" s="551"/>
      <c r="G371" s="1034"/>
      <c r="H371" s="1035"/>
    </row>
    <row r="372" spans="1:8" s="300" customFormat="1" ht="21.4" customHeight="1" x14ac:dyDescent="0.35">
      <c r="A372" s="513"/>
      <c r="B372" s="552"/>
      <c r="C372" s="515" t="s">
        <v>519</v>
      </c>
      <c r="D372" s="510" t="s">
        <v>970</v>
      </c>
      <c r="E372" s="512"/>
      <c r="F372" s="553"/>
      <c r="G372" s="1036"/>
      <c r="H372" s="1036"/>
    </row>
    <row r="373" spans="1:8" s="546" customFormat="1" ht="24.75" customHeight="1" x14ac:dyDescent="0.35">
      <c r="A373" s="491"/>
      <c r="B373" s="491"/>
      <c r="C373" s="481" t="s">
        <v>1</v>
      </c>
      <c r="D373" s="484" t="s">
        <v>398</v>
      </c>
      <c r="E373" s="485"/>
      <c r="F373" s="477"/>
      <c r="G373" s="1031"/>
      <c r="H373" s="1031"/>
    </row>
    <row r="374" spans="1:8" s="546" customFormat="1" ht="69.75" x14ac:dyDescent="0.35">
      <c r="A374" s="1633"/>
      <c r="B374" s="330">
        <f>+B369+1</f>
        <v>634</v>
      </c>
      <c r="C374" s="490" t="s">
        <v>36</v>
      </c>
      <c r="D374" s="487" t="s">
        <v>1125</v>
      </c>
      <c r="E374" s="496" t="s">
        <v>17</v>
      </c>
      <c r="F374" s="489">
        <v>5</v>
      </c>
      <c r="G374" s="888"/>
      <c r="H374" s="892"/>
    </row>
    <row r="375" spans="1:8" s="546" customFormat="1" ht="40.5" customHeight="1" x14ac:dyDescent="0.35">
      <c r="A375" s="1633"/>
      <c r="B375" s="330">
        <f t="shared" ref="B375:B387" si="20">B374+1</f>
        <v>635</v>
      </c>
      <c r="C375" s="490" t="s">
        <v>35</v>
      </c>
      <c r="D375" s="487" t="s">
        <v>480</v>
      </c>
      <c r="E375" s="496" t="s">
        <v>17</v>
      </c>
      <c r="F375" s="489">
        <v>1</v>
      </c>
      <c r="G375" s="888"/>
      <c r="H375" s="892"/>
    </row>
    <row r="376" spans="1:8" s="501" customFormat="1" ht="20.65" customHeight="1" x14ac:dyDescent="0.35">
      <c r="A376" s="1738"/>
      <c r="B376" s="1738"/>
      <c r="C376" s="1738"/>
      <c r="D376" s="1738"/>
      <c r="E376" s="1738"/>
      <c r="F376" s="1738"/>
      <c r="G376" s="1738"/>
      <c r="H376" s="1738"/>
    </row>
    <row r="377" spans="1:8" s="546" customFormat="1" ht="63.75" customHeight="1" x14ac:dyDescent="0.35">
      <c r="A377" s="1633"/>
      <c r="B377" s="330">
        <f>B375+1</f>
        <v>636</v>
      </c>
      <c r="C377" s="490" t="s">
        <v>43</v>
      </c>
      <c r="D377" s="487" t="s">
        <v>1457</v>
      </c>
      <c r="E377" s="496" t="s">
        <v>14</v>
      </c>
      <c r="F377" s="489">
        <v>1</v>
      </c>
      <c r="G377" s="888"/>
      <c r="H377" s="892"/>
    </row>
    <row r="378" spans="1:8" s="546" customFormat="1" ht="42.75" customHeight="1" x14ac:dyDescent="0.35">
      <c r="A378" s="1633"/>
      <c r="B378" s="330">
        <f>B377+1</f>
        <v>637</v>
      </c>
      <c r="C378" s="490" t="s">
        <v>47</v>
      </c>
      <c r="D378" s="487" t="s">
        <v>399</v>
      </c>
      <c r="E378" s="496" t="s">
        <v>14</v>
      </c>
      <c r="F378" s="489">
        <v>1</v>
      </c>
      <c r="G378" s="888"/>
      <c r="H378" s="892"/>
    </row>
    <row r="379" spans="1:8" s="546" customFormat="1" ht="155.25" customHeight="1" x14ac:dyDescent="0.35">
      <c r="A379" s="1633"/>
      <c r="B379" s="330">
        <f t="shared" si="20"/>
        <v>638</v>
      </c>
      <c r="C379" s="490" t="s">
        <v>77</v>
      </c>
      <c r="D379" s="878" t="s">
        <v>1126</v>
      </c>
      <c r="E379" s="496" t="s">
        <v>14</v>
      </c>
      <c r="F379" s="489">
        <v>1</v>
      </c>
      <c r="G379" s="888"/>
      <c r="H379" s="892"/>
    </row>
    <row r="380" spans="1:8" s="546" customFormat="1" ht="101.65" customHeight="1" x14ac:dyDescent="0.35">
      <c r="A380" s="1633"/>
      <c r="B380" s="330">
        <f t="shared" si="20"/>
        <v>639</v>
      </c>
      <c r="C380" s="490" t="s">
        <v>78</v>
      </c>
      <c r="D380" s="487" t="s">
        <v>538</v>
      </c>
      <c r="E380" s="496" t="s">
        <v>14</v>
      </c>
      <c r="F380" s="489">
        <v>1</v>
      </c>
      <c r="G380" s="888"/>
      <c r="H380" s="892"/>
    </row>
    <row r="381" spans="1:8" s="501" customFormat="1" ht="20.65" customHeight="1" x14ac:dyDescent="0.35">
      <c r="A381" s="1738"/>
      <c r="B381" s="1738"/>
      <c r="C381" s="1738"/>
      <c r="D381" s="1738"/>
      <c r="E381" s="1738"/>
      <c r="F381" s="1738"/>
      <c r="G381" s="1738"/>
      <c r="H381" s="1738"/>
    </row>
    <row r="382" spans="1:8" s="546" customFormat="1" ht="59.65" customHeight="1" x14ac:dyDescent="0.35">
      <c r="A382" s="1633"/>
      <c r="B382" s="330">
        <f>B380+1</f>
        <v>640</v>
      </c>
      <c r="C382" s="490" t="s">
        <v>79</v>
      </c>
      <c r="D382" s="878" t="s">
        <v>537</v>
      </c>
      <c r="E382" s="496" t="s">
        <v>14</v>
      </c>
      <c r="F382" s="489">
        <v>1</v>
      </c>
      <c r="G382" s="888"/>
      <c r="H382" s="892"/>
    </row>
    <row r="383" spans="1:8" s="546" customFormat="1" ht="59.25" customHeight="1" x14ac:dyDescent="0.35">
      <c r="A383" s="1633"/>
      <c r="B383" s="330">
        <f t="shared" si="20"/>
        <v>641</v>
      </c>
      <c r="C383" s="490" t="s">
        <v>80</v>
      </c>
      <c r="D383" s="878" t="s">
        <v>400</v>
      </c>
      <c r="E383" s="496" t="s">
        <v>14</v>
      </c>
      <c r="F383" s="489">
        <v>1</v>
      </c>
      <c r="G383" s="888"/>
      <c r="H383" s="892"/>
    </row>
    <row r="384" spans="1:8" s="546" customFormat="1" ht="48.75" customHeight="1" x14ac:dyDescent="0.35">
      <c r="A384" s="1633"/>
      <c r="B384" s="330">
        <f t="shared" si="20"/>
        <v>642</v>
      </c>
      <c r="C384" s="490" t="s">
        <v>81</v>
      </c>
      <c r="D384" s="878" t="s">
        <v>401</v>
      </c>
      <c r="E384" s="496" t="s">
        <v>17</v>
      </c>
      <c r="F384" s="489">
        <v>1</v>
      </c>
      <c r="G384" s="888"/>
      <c r="H384" s="892"/>
    </row>
    <row r="385" spans="1:8" s="546" customFormat="1" ht="48" customHeight="1" x14ac:dyDescent="0.35">
      <c r="A385" s="1633"/>
      <c r="B385" s="330">
        <f>B384+1</f>
        <v>643</v>
      </c>
      <c r="C385" s="490" t="s">
        <v>82</v>
      </c>
      <c r="D385" s="878" t="s">
        <v>402</v>
      </c>
      <c r="E385" s="496" t="s">
        <v>14</v>
      </c>
      <c r="F385" s="489">
        <v>1</v>
      </c>
      <c r="G385" s="888"/>
      <c r="H385" s="892"/>
    </row>
    <row r="386" spans="1:8" s="546" customFormat="1" ht="66.75" customHeight="1" x14ac:dyDescent="0.35">
      <c r="A386" s="1633"/>
      <c r="B386" s="330">
        <f t="shared" si="20"/>
        <v>644</v>
      </c>
      <c r="C386" s="490" t="s">
        <v>83</v>
      </c>
      <c r="D386" s="878" t="s">
        <v>625</v>
      </c>
      <c r="E386" s="496" t="s">
        <v>14</v>
      </c>
      <c r="F386" s="489">
        <v>1</v>
      </c>
      <c r="G386" s="888"/>
      <c r="H386" s="892"/>
    </row>
    <row r="387" spans="1:8" s="546" customFormat="1" ht="60.4" customHeight="1" x14ac:dyDescent="0.35">
      <c r="A387" s="1633"/>
      <c r="B387" s="330">
        <f t="shared" si="20"/>
        <v>645</v>
      </c>
      <c r="C387" s="490" t="s">
        <v>407</v>
      </c>
      <c r="D387" s="878" t="s">
        <v>626</v>
      </c>
      <c r="E387" s="496" t="s">
        <v>14</v>
      </c>
      <c r="F387" s="489">
        <v>1</v>
      </c>
      <c r="G387" s="888"/>
      <c r="H387" s="892"/>
    </row>
    <row r="388" spans="1:8" s="300" customFormat="1" ht="36.75" customHeight="1" x14ac:dyDescent="0.35">
      <c r="A388" s="1633"/>
      <c r="B388" s="330">
        <f>B387+1</f>
        <v>646</v>
      </c>
      <c r="C388" s="490" t="s">
        <v>446</v>
      </c>
      <c r="D388" s="878" t="s">
        <v>627</v>
      </c>
      <c r="E388" s="496" t="s">
        <v>14</v>
      </c>
      <c r="F388" s="489">
        <v>1</v>
      </c>
      <c r="G388" s="888"/>
      <c r="H388" s="892"/>
    </row>
    <row r="389" spans="1:8" s="501" customFormat="1" ht="20.65" customHeight="1" x14ac:dyDescent="0.35">
      <c r="A389" s="1738"/>
      <c r="B389" s="1738"/>
      <c r="C389" s="1738"/>
      <c r="D389" s="1738"/>
      <c r="E389" s="1738"/>
      <c r="F389" s="1738"/>
      <c r="G389" s="1738"/>
      <c r="H389" s="1738"/>
    </row>
    <row r="390" spans="1:8" s="546" customFormat="1" ht="20.25" customHeight="1" x14ac:dyDescent="0.35">
      <c r="A390" s="491"/>
      <c r="B390" s="491"/>
      <c r="C390" s="481" t="s">
        <v>2</v>
      </c>
      <c r="D390" s="484" t="s">
        <v>403</v>
      </c>
      <c r="E390" s="485"/>
      <c r="F390" s="477"/>
      <c r="G390" s="1031"/>
      <c r="H390" s="1031"/>
    </row>
    <row r="391" spans="1:8" s="546" customFormat="1" ht="75" customHeight="1" x14ac:dyDescent="0.35">
      <c r="A391" s="1633"/>
      <c r="B391" s="330">
        <f>B388+1</f>
        <v>647</v>
      </c>
      <c r="C391" s="490" t="s">
        <v>34</v>
      </c>
      <c r="D391" s="487" t="s">
        <v>1458</v>
      </c>
      <c r="E391" s="496" t="s">
        <v>14</v>
      </c>
      <c r="F391" s="489">
        <v>1</v>
      </c>
      <c r="G391" s="888"/>
      <c r="H391" s="892"/>
    </row>
    <row r="392" spans="1:8" s="546" customFormat="1" ht="63" customHeight="1" x14ac:dyDescent="0.35">
      <c r="A392" s="1633"/>
      <c r="B392" s="330">
        <f>B391+1</f>
        <v>648</v>
      </c>
      <c r="C392" s="490" t="s">
        <v>33</v>
      </c>
      <c r="D392" s="487" t="s">
        <v>749</v>
      </c>
      <c r="E392" s="496" t="s">
        <v>14</v>
      </c>
      <c r="F392" s="489">
        <v>1</v>
      </c>
      <c r="G392" s="888"/>
      <c r="H392" s="892"/>
    </row>
    <row r="393" spans="1:8" s="546" customFormat="1" ht="69.75" customHeight="1" x14ac:dyDescent="0.35">
      <c r="A393" s="1633"/>
      <c r="B393" s="330">
        <f t="shared" ref="B393:B400" si="21">B392+1</f>
        <v>649</v>
      </c>
      <c r="C393" s="490" t="s">
        <v>76</v>
      </c>
      <c r="D393" s="487" t="s">
        <v>404</v>
      </c>
      <c r="E393" s="496" t="s">
        <v>14</v>
      </c>
      <c r="F393" s="489">
        <v>1</v>
      </c>
      <c r="G393" s="888"/>
      <c r="H393" s="892"/>
    </row>
    <row r="394" spans="1:8" s="546" customFormat="1" ht="62.65" customHeight="1" x14ac:dyDescent="0.35">
      <c r="A394" s="1633"/>
      <c r="B394" s="330">
        <f>B393+1</f>
        <v>650</v>
      </c>
      <c r="C394" s="490" t="s">
        <v>103</v>
      </c>
      <c r="D394" s="487" t="s">
        <v>418</v>
      </c>
      <c r="E394" s="496" t="s">
        <v>14</v>
      </c>
      <c r="F394" s="489">
        <v>1</v>
      </c>
      <c r="G394" s="888"/>
      <c r="H394" s="892"/>
    </row>
    <row r="395" spans="1:8" s="546" customFormat="1" ht="57" customHeight="1" x14ac:dyDescent="0.35">
      <c r="A395" s="1637"/>
      <c r="B395" s="330">
        <f t="shared" si="21"/>
        <v>651</v>
      </c>
      <c r="C395" s="629" t="s">
        <v>187</v>
      </c>
      <c r="D395" s="630" t="s">
        <v>419</v>
      </c>
      <c r="E395" s="631" t="s">
        <v>14</v>
      </c>
      <c r="F395" s="551">
        <v>1</v>
      </c>
      <c r="G395" s="906"/>
      <c r="H395" s="894"/>
    </row>
    <row r="396" spans="1:8" s="501" customFormat="1" ht="20.65" customHeight="1" x14ac:dyDescent="0.35">
      <c r="A396" s="1738"/>
      <c r="B396" s="1738"/>
      <c r="C396" s="1738"/>
      <c r="D396" s="1738"/>
      <c r="E396" s="1738"/>
      <c r="F396" s="1738"/>
      <c r="G396" s="1738"/>
      <c r="H396" s="1738"/>
    </row>
    <row r="397" spans="1:8" s="546" customFormat="1" ht="49.5" customHeight="1" x14ac:dyDescent="0.35">
      <c r="A397" s="1633"/>
      <c r="B397" s="330">
        <f>B395+1</f>
        <v>652</v>
      </c>
      <c r="C397" s="490" t="s">
        <v>189</v>
      </c>
      <c r="D397" s="487" t="s">
        <v>420</v>
      </c>
      <c r="E397" s="496" t="s">
        <v>14</v>
      </c>
      <c r="F397" s="489">
        <v>1</v>
      </c>
      <c r="G397" s="888"/>
      <c r="H397" s="892"/>
    </row>
    <row r="398" spans="1:8" s="546" customFormat="1" ht="40.5" customHeight="1" x14ac:dyDescent="0.35">
      <c r="A398" s="1633"/>
      <c r="B398" s="330">
        <f t="shared" si="21"/>
        <v>653</v>
      </c>
      <c r="C398" s="490" t="s">
        <v>191</v>
      </c>
      <c r="D398" s="487" t="s">
        <v>750</v>
      </c>
      <c r="E398" s="496" t="s">
        <v>14</v>
      </c>
      <c r="F398" s="489">
        <v>1</v>
      </c>
      <c r="G398" s="888"/>
      <c r="H398" s="892"/>
    </row>
    <row r="399" spans="1:8" s="546" customFormat="1" ht="40.5" customHeight="1" x14ac:dyDescent="0.35">
      <c r="A399" s="1633"/>
      <c r="B399" s="330">
        <f t="shared" si="21"/>
        <v>654</v>
      </c>
      <c r="C399" s="490" t="s">
        <v>193</v>
      </c>
      <c r="D399" s="487" t="s">
        <v>751</v>
      </c>
      <c r="E399" s="496" t="s">
        <v>14</v>
      </c>
      <c r="F399" s="489">
        <v>1</v>
      </c>
      <c r="G399" s="888"/>
      <c r="H399" s="892"/>
    </row>
    <row r="400" spans="1:8" s="499" customFormat="1" ht="40.5" customHeight="1" x14ac:dyDescent="0.35">
      <c r="A400" s="1633"/>
      <c r="B400" s="330">
        <f t="shared" si="21"/>
        <v>655</v>
      </c>
      <c r="C400" s="490" t="s">
        <v>195</v>
      </c>
      <c r="D400" s="487" t="s">
        <v>752</v>
      </c>
      <c r="E400" s="496" t="s">
        <v>14</v>
      </c>
      <c r="F400" s="489">
        <v>1</v>
      </c>
      <c r="G400" s="888"/>
      <c r="H400" s="892"/>
    </row>
    <row r="401" spans="1:8" s="546" customFormat="1" ht="21.4" customHeight="1" x14ac:dyDescent="0.35">
      <c r="A401" s="491"/>
      <c r="B401" s="491"/>
      <c r="C401" s="481" t="s">
        <v>3</v>
      </c>
      <c r="D401" s="484" t="s">
        <v>405</v>
      </c>
      <c r="E401" s="485"/>
      <c r="F401" s="477"/>
      <c r="G401" s="1031"/>
      <c r="H401" s="1031"/>
    </row>
    <row r="402" spans="1:8" s="499" customFormat="1" ht="45" customHeight="1" x14ac:dyDescent="0.35">
      <c r="A402" s="1633"/>
      <c r="B402" s="330">
        <f>B400+1</f>
        <v>656</v>
      </c>
      <c r="C402" s="490" t="s">
        <v>32</v>
      </c>
      <c r="D402" s="487" t="s">
        <v>428</v>
      </c>
      <c r="E402" s="496" t="s">
        <v>14</v>
      </c>
      <c r="F402" s="489">
        <v>1</v>
      </c>
      <c r="G402" s="888"/>
      <c r="H402" s="892"/>
    </row>
    <row r="403" spans="1:8" s="546" customFormat="1" ht="21.4" customHeight="1" x14ac:dyDescent="0.35">
      <c r="A403" s="491"/>
      <c r="B403" s="491"/>
      <c r="C403" s="481" t="s">
        <v>4</v>
      </c>
      <c r="D403" s="484" t="s">
        <v>406</v>
      </c>
      <c r="E403" s="485"/>
      <c r="F403" s="477"/>
      <c r="G403" s="1031"/>
      <c r="H403" s="1031"/>
    </row>
    <row r="404" spans="1:8" s="499" customFormat="1" ht="45" customHeight="1" x14ac:dyDescent="0.35">
      <c r="A404" s="1633"/>
      <c r="B404" s="330">
        <f>B402+1</f>
        <v>657</v>
      </c>
      <c r="C404" s="490" t="s">
        <v>44</v>
      </c>
      <c r="D404" s="487" t="s">
        <v>1140</v>
      </c>
      <c r="E404" s="496" t="s">
        <v>14</v>
      </c>
      <c r="F404" s="489">
        <v>1</v>
      </c>
      <c r="G404" s="888"/>
      <c r="H404" s="892"/>
    </row>
    <row r="405" spans="1:8" s="546" customFormat="1" ht="21.4" customHeight="1" x14ac:dyDescent="0.35">
      <c r="A405" s="491"/>
      <c r="B405" s="491"/>
      <c r="C405" s="481" t="s">
        <v>5</v>
      </c>
      <c r="D405" s="484" t="s">
        <v>753</v>
      </c>
      <c r="E405" s="485"/>
      <c r="F405" s="477"/>
      <c r="G405" s="1031"/>
      <c r="H405" s="1031"/>
    </row>
    <row r="406" spans="1:8" s="499" customFormat="1" ht="31.5" customHeight="1" x14ac:dyDescent="0.35">
      <c r="A406" s="1633"/>
      <c r="B406" s="330">
        <f>B404+1</f>
        <v>658</v>
      </c>
      <c r="C406" s="490" t="s">
        <v>247</v>
      </c>
      <c r="D406" s="487" t="s">
        <v>1141</v>
      </c>
      <c r="E406" s="496" t="s">
        <v>14</v>
      </c>
      <c r="F406" s="489">
        <v>1</v>
      </c>
      <c r="G406" s="888"/>
      <c r="H406" s="892"/>
    </row>
    <row r="407" spans="1:8" s="501" customFormat="1" ht="20.65" customHeight="1" x14ac:dyDescent="0.35">
      <c r="A407" s="1738"/>
      <c r="B407" s="1738"/>
      <c r="C407" s="1738"/>
      <c r="D407" s="1738"/>
      <c r="E407" s="1738"/>
      <c r="F407" s="1738"/>
      <c r="G407" s="1738"/>
      <c r="H407" s="1738"/>
    </row>
    <row r="408" spans="1:8" s="546" customFormat="1" ht="30" customHeight="1" x14ac:dyDescent="0.35">
      <c r="A408" s="491"/>
      <c r="B408" s="491"/>
      <c r="C408" s="481" t="s">
        <v>6</v>
      </c>
      <c r="D408" s="484" t="s">
        <v>741</v>
      </c>
      <c r="E408" s="485"/>
      <c r="F408" s="477"/>
      <c r="G408" s="1031"/>
      <c r="H408" s="1031"/>
    </row>
    <row r="409" spans="1:8" s="499" customFormat="1" ht="30" customHeight="1" x14ac:dyDescent="0.35">
      <c r="A409" s="1633"/>
      <c r="B409" s="330">
        <f>B406+1</f>
        <v>659</v>
      </c>
      <c r="C409" s="490" t="s">
        <v>45</v>
      </c>
      <c r="D409" s="487" t="s">
        <v>1459</v>
      </c>
      <c r="E409" s="496" t="s">
        <v>14</v>
      </c>
      <c r="F409" s="489">
        <v>1</v>
      </c>
      <c r="G409" s="888"/>
      <c r="H409" s="892"/>
    </row>
    <row r="410" spans="1:8" s="546" customFormat="1" ht="21.4" customHeight="1" x14ac:dyDescent="0.35">
      <c r="A410" s="491"/>
      <c r="B410" s="491"/>
      <c r="C410" s="481" t="s">
        <v>7</v>
      </c>
      <c r="D410" s="484" t="s">
        <v>1460</v>
      </c>
      <c r="E410" s="485"/>
      <c r="F410" s="477"/>
      <c r="G410" s="1031"/>
      <c r="H410" s="1031"/>
    </row>
    <row r="411" spans="1:8" s="546" customFormat="1" ht="39.4" customHeight="1" x14ac:dyDescent="0.35">
      <c r="A411" s="1633"/>
      <c r="B411" s="330">
        <f>+B409+1</f>
        <v>660</v>
      </c>
      <c r="C411" s="490" t="s">
        <v>266</v>
      </c>
      <c r="D411" s="487" t="s">
        <v>1127</v>
      </c>
      <c r="E411" s="496" t="s">
        <v>14</v>
      </c>
      <c r="F411" s="489">
        <v>1</v>
      </c>
      <c r="G411" s="888"/>
      <c r="H411" s="892"/>
    </row>
    <row r="412" spans="1:8" s="300" customFormat="1" ht="30" customHeight="1" thickBot="1" x14ac:dyDescent="0.4">
      <c r="A412" s="1633"/>
      <c r="B412" s="330">
        <f>B411+1</f>
        <v>661</v>
      </c>
      <c r="C412" s="490" t="s">
        <v>267</v>
      </c>
      <c r="D412" s="487" t="s">
        <v>1021</v>
      </c>
      <c r="E412" s="496" t="s">
        <v>14</v>
      </c>
      <c r="F412" s="489">
        <v>1</v>
      </c>
      <c r="G412" s="888"/>
      <c r="H412" s="892"/>
    </row>
    <row r="413" spans="1:8" s="300" customFormat="1" ht="32.65" customHeight="1" thickTop="1" x14ac:dyDescent="0.35">
      <c r="A413" s="491"/>
      <c r="B413" s="250"/>
      <c r="C413" s="302" t="s">
        <v>519</v>
      </c>
      <c r="D413" s="253" t="s">
        <v>1019</v>
      </c>
      <c r="E413" s="254"/>
      <c r="F413" s="227"/>
      <c r="G413" s="1037"/>
      <c r="H413" s="343"/>
    </row>
    <row r="414" spans="1:8" s="156" customFormat="1" ht="10.5" customHeight="1" thickBot="1" x14ac:dyDescent="0.4">
      <c r="A414" s="493"/>
      <c r="B414" s="331"/>
      <c r="C414" s="332"/>
      <c r="D414" s="333"/>
      <c r="E414" s="334"/>
      <c r="F414" s="335"/>
      <c r="G414" s="1038"/>
      <c r="H414" s="1039"/>
    </row>
    <row r="415" spans="1:8" s="300" customFormat="1" ht="20.25" customHeight="1" thickTop="1" x14ac:dyDescent="0.35">
      <c r="A415" s="1643"/>
      <c r="B415" s="438"/>
      <c r="C415" s="439" t="s">
        <v>23</v>
      </c>
      <c r="D415" s="440" t="s">
        <v>1020</v>
      </c>
      <c r="E415" s="441"/>
      <c r="F415" s="442"/>
      <c r="G415" s="443"/>
      <c r="H415" s="895"/>
    </row>
    <row r="416" spans="1:8" s="156" customFormat="1" ht="14.65" customHeight="1" x14ac:dyDescent="0.35">
      <c r="A416" s="493"/>
      <c r="B416" s="331"/>
      <c r="C416" s="332"/>
      <c r="D416" s="333"/>
      <c r="E416" s="334"/>
      <c r="F416" s="335"/>
      <c r="G416" s="1040"/>
      <c r="H416" s="1041"/>
    </row>
    <row r="417" spans="1:8" s="156" customFormat="1" ht="20.25" customHeight="1" x14ac:dyDescent="0.35">
      <c r="A417" s="1643"/>
      <c r="B417" s="438"/>
      <c r="C417" s="444" t="s">
        <v>24</v>
      </c>
      <c r="D417" s="440" t="s">
        <v>1022</v>
      </c>
      <c r="E417" s="441"/>
      <c r="F417" s="442"/>
      <c r="G417" s="443"/>
      <c r="H417" s="442"/>
    </row>
    <row r="418" spans="1:8" s="156" customFormat="1" ht="20.25" customHeight="1" x14ac:dyDescent="0.35">
      <c r="A418" s="491"/>
      <c r="B418" s="480"/>
      <c r="C418" s="346" t="s">
        <v>384</v>
      </c>
      <c r="D418" s="247" t="s">
        <v>564</v>
      </c>
      <c r="E418" s="248"/>
      <c r="F418" s="481"/>
      <c r="G418" s="477"/>
      <c r="H418" s="481"/>
    </row>
    <row r="419" spans="1:8" s="156" customFormat="1" ht="20.25" customHeight="1" x14ac:dyDescent="0.35">
      <c r="A419" s="491"/>
      <c r="B419" s="480"/>
      <c r="C419" s="346" t="s">
        <v>1049</v>
      </c>
      <c r="D419" s="247" t="s">
        <v>495</v>
      </c>
      <c r="E419" s="476"/>
      <c r="F419" s="482"/>
      <c r="G419" s="481"/>
      <c r="H419" s="481"/>
    </row>
    <row r="420" spans="1:8" s="547" customFormat="1" ht="20.25" customHeight="1" x14ac:dyDescent="0.35">
      <c r="A420" s="1633"/>
      <c r="B420" s="492">
        <f>+B412+1</f>
        <v>662</v>
      </c>
      <c r="C420" s="490" t="s">
        <v>1050</v>
      </c>
      <c r="D420" s="487" t="s">
        <v>215</v>
      </c>
      <c r="E420" s="496" t="s">
        <v>14</v>
      </c>
      <c r="F420" s="489">
        <v>1</v>
      </c>
      <c r="G420" s="888"/>
      <c r="H420" s="892"/>
    </row>
    <row r="421" spans="1:8" s="547" customFormat="1" ht="20.25" customHeight="1" x14ac:dyDescent="0.35">
      <c r="A421" s="1633"/>
      <c r="B421" s="492">
        <f>B420+1</f>
        <v>663</v>
      </c>
      <c r="C421" s="490" t="s">
        <v>1051</v>
      </c>
      <c r="D421" s="487" t="s">
        <v>84</v>
      </c>
      <c r="E421" s="496" t="s">
        <v>14</v>
      </c>
      <c r="F421" s="489">
        <v>1</v>
      </c>
      <c r="G421" s="888"/>
      <c r="H421" s="892"/>
    </row>
    <row r="422" spans="1:8" s="547" customFormat="1" ht="20.25" customHeight="1" x14ac:dyDescent="0.35">
      <c r="A422" s="319"/>
      <c r="B422" s="480"/>
      <c r="C422" s="481" t="s">
        <v>1052</v>
      </c>
      <c r="D422" s="484" t="s">
        <v>219</v>
      </c>
      <c r="E422" s="476"/>
      <c r="F422" s="477"/>
      <c r="G422" s="1031"/>
      <c r="H422" s="1032"/>
    </row>
    <row r="423" spans="1:8" s="547" customFormat="1" ht="31.5" customHeight="1" x14ac:dyDescent="0.35">
      <c r="A423" s="1633"/>
      <c r="B423" s="492">
        <f>B421+1</f>
        <v>664</v>
      </c>
      <c r="C423" s="490" t="s">
        <v>1</v>
      </c>
      <c r="D423" s="487" t="s">
        <v>220</v>
      </c>
      <c r="E423" s="496" t="s">
        <v>0</v>
      </c>
      <c r="F423" s="489">
        <v>40</v>
      </c>
      <c r="G423" s="888"/>
      <c r="H423" s="892"/>
    </row>
    <row r="424" spans="1:8" s="501" customFormat="1" ht="20.65" customHeight="1" x14ac:dyDescent="0.35">
      <c r="A424" s="1738"/>
      <c r="B424" s="1738"/>
      <c r="C424" s="1738"/>
      <c r="D424" s="1738"/>
      <c r="E424" s="1738"/>
      <c r="F424" s="1738"/>
      <c r="G424" s="1738"/>
      <c r="H424" s="1738"/>
    </row>
    <row r="425" spans="1:8" s="547" customFormat="1" ht="20.25" customHeight="1" x14ac:dyDescent="0.35">
      <c r="A425" s="1633"/>
      <c r="B425" s="492">
        <f>B423+1</f>
        <v>665</v>
      </c>
      <c r="C425" s="490" t="s">
        <v>2</v>
      </c>
      <c r="D425" s="487" t="s">
        <v>41</v>
      </c>
      <c r="E425" s="496" t="s">
        <v>17</v>
      </c>
      <c r="F425" s="489">
        <v>2</v>
      </c>
      <c r="G425" s="888"/>
      <c r="H425" s="892"/>
    </row>
    <row r="426" spans="1:8" s="547" customFormat="1" ht="31.5" customHeight="1" x14ac:dyDescent="0.35">
      <c r="A426" s="1633"/>
      <c r="B426" s="492">
        <f>B425+1</f>
        <v>666</v>
      </c>
      <c r="C426" s="490" t="s">
        <v>3</v>
      </c>
      <c r="D426" s="487" t="s">
        <v>40</v>
      </c>
      <c r="E426" s="496" t="s">
        <v>17</v>
      </c>
      <c r="F426" s="489">
        <v>2</v>
      </c>
      <c r="G426" s="888"/>
      <c r="H426" s="892"/>
    </row>
    <row r="427" spans="1:8" s="547" customFormat="1" ht="31.5" customHeight="1" x14ac:dyDescent="0.35">
      <c r="A427" s="1633"/>
      <c r="B427" s="492">
        <f>B426+1</f>
        <v>667</v>
      </c>
      <c r="C427" s="490" t="s">
        <v>4</v>
      </c>
      <c r="D427" s="487" t="s">
        <v>39</v>
      </c>
      <c r="E427" s="496" t="s">
        <v>0</v>
      </c>
      <c r="F427" s="489">
        <v>4</v>
      </c>
      <c r="G427" s="888"/>
      <c r="H427" s="892"/>
    </row>
    <row r="428" spans="1:8" s="547" customFormat="1" ht="31.5" customHeight="1" x14ac:dyDescent="0.35">
      <c r="A428" s="1633"/>
      <c r="B428" s="492">
        <f>B427+1</f>
        <v>668</v>
      </c>
      <c r="C428" s="490" t="s">
        <v>5</v>
      </c>
      <c r="D428" s="487" t="s">
        <v>38</v>
      </c>
      <c r="E428" s="496" t="s">
        <v>17</v>
      </c>
      <c r="F428" s="489">
        <v>2</v>
      </c>
      <c r="G428" s="888"/>
      <c r="H428" s="892"/>
    </row>
    <row r="429" spans="1:8" s="547" customFormat="1" ht="20.25" customHeight="1" x14ac:dyDescent="0.35">
      <c r="A429" s="1633"/>
      <c r="B429" s="492">
        <f>B428+1</f>
        <v>669</v>
      </c>
      <c r="C429" s="490" t="s">
        <v>6</v>
      </c>
      <c r="D429" s="487" t="s">
        <v>37</v>
      </c>
      <c r="E429" s="496" t="s">
        <v>17</v>
      </c>
      <c r="F429" s="489">
        <v>4</v>
      </c>
      <c r="G429" s="888"/>
      <c r="H429" s="892"/>
    </row>
    <row r="430" spans="1:8" s="156" customFormat="1" ht="20.25" customHeight="1" x14ac:dyDescent="0.35">
      <c r="A430" s="491"/>
      <c r="B430" s="480"/>
      <c r="C430" s="488" t="s">
        <v>1053</v>
      </c>
      <c r="D430" s="484" t="s">
        <v>222</v>
      </c>
      <c r="E430" s="476"/>
      <c r="F430" s="482"/>
      <c r="G430" s="481"/>
      <c r="H430" s="481"/>
    </row>
    <row r="431" spans="1:8" s="156" customFormat="1" ht="20.25" customHeight="1" x14ac:dyDescent="0.35">
      <c r="A431" s="1635"/>
      <c r="B431" s="492">
        <f>B429+1</f>
        <v>670</v>
      </c>
      <c r="C431" s="281" t="s">
        <v>1</v>
      </c>
      <c r="D431" s="483" t="s">
        <v>223</v>
      </c>
      <c r="E431" s="478" t="s">
        <v>466</v>
      </c>
      <c r="F431" s="489">
        <v>640</v>
      </c>
      <c r="G431" s="341"/>
      <c r="H431" s="341"/>
    </row>
    <row r="432" spans="1:8" s="156" customFormat="1" ht="20.25" customHeight="1" x14ac:dyDescent="0.35">
      <c r="A432" s="1635"/>
      <c r="B432" s="492">
        <f>+B431+1</f>
        <v>671</v>
      </c>
      <c r="C432" s="281" t="s">
        <v>2</v>
      </c>
      <c r="D432" s="483" t="s">
        <v>225</v>
      </c>
      <c r="E432" s="478" t="s">
        <v>466</v>
      </c>
      <c r="F432" s="489">
        <v>1600</v>
      </c>
      <c r="G432" s="341"/>
      <c r="H432" s="341"/>
    </row>
    <row r="433" spans="1:8" s="156" customFormat="1" ht="20.25" customHeight="1" x14ac:dyDescent="0.35">
      <c r="A433" s="491"/>
      <c r="B433" s="480"/>
      <c r="C433" s="488" t="s">
        <v>1054</v>
      </c>
      <c r="D433" s="484" t="s">
        <v>227</v>
      </c>
      <c r="E433" s="476"/>
      <c r="F433" s="495"/>
      <c r="G433" s="481"/>
      <c r="H433" s="481"/>
    </row>
    <row r="434" spans="1:8" s="156" customFormat="1" ht="20.25" customHeight="1" x14ac:dyDescent="0.35">
      <c r="A434" s="491"/>
      <c r="B434" s="480"/>
      <c r="C434" s="494" t="s">
        <v>1</v>
      </c>
      <c r="D434" s="484" t="s">
        <v>668</v>
      </c>
      <c r="E434" s="476"/>
      <c r="F434" s="495"/>
      <c r="G434" s="481"/>
      <c r="H434" s="481"/>
    </row>
    <row r="435" spans="1:8" s="523" customFormat="1" ht="20.25" customHeight="1" x14ac:dyDescent="0.35">
      <c r="A435" s="1635"/>
      <c r="B435" s="492">
        <f>B432+1</f>
        <v>672</v>
      </c>
      <c r="C435" s="281" t="s">
        <v>36</v>
      </c>
      <c r="D435" s="483" t="s">
        <v>228</v>
      </c>
      <c r="E435" s="478" t="s">
        <v>224</v>
      </c>
      <c r="F435" s="489">
        <v>43</v>
      </c>
      <c r="G435" s="341"/>
      <c r="H435" s="341"/>
    </row>
    <row r="436" spans="1:8" s="523" customFormat="1" ht="20.25" customHeight="1" x14ac:dyDescent="0.35">
      <c r="A436" s="1635"/>
      <c r="B436" s="492">
        <f>B435+1</f>
        <v>673</v>
      </c>
      <c r="C436" s="281" t="s">
        <v>35</v>
      </c>
      <c r="D436" s="483" t="s">
        <v>229</v>
      </c>
      <c r="E436" s="478" t="s">
        <v>224</v>
      </c>
      <c r="F436" s="489">
        <v>25</v>
      </c>
      <c r="G436" s="341"/>
      <c r="H436" s="341"/>
    </row>
    <row r="437" spans="1:8" s="523" customFormat="1" ht="20.25" customHeight="1" x14ac:dyDescent="0.35">
      <c r="A437" s="1635"/>
      <c r="B437" s="492">
        <f>B436+1</f>
        <v>674</v>
      </c>
      <c r="C437" s="281" t="s">
        <v>43</v>
      </c>
      <c r="D437" s="483" t="s">
        <v>381</v>
      </c>
      <c r="E437" s="478" t="s">
        <v>224</v>
      </c>
      <c r="F437" s="489">
        <v>22</v>
      </c>
      <c r="G437" s="341"/>
      <c r="H437" s="341"/>
    </row>
    <row r="438" spans="1:8" s="547" customFormat="1" ht="31.5" customHeight="1" x14ac:dyDescent="0.35">
      <c r="A438" s="1633"/>
      <c r="B438" s="492">
        <f>B437+1</f>
        <v>675</v>
      </c>
      <c r="C438" s="490" t="s">
        <v>47</v>
      </c>
      <c r="D438" s="487" t="s">
        <v>983</v>
      </c>
      <c r="E438" s="496" t="s">
        <v>224</v>
      </c>
      <c r="F438" s="625">
        <v>1.8</v>
      </c>
      <c r="G438" s="888"/>
      <c r="H438" s="892"/>
    </row>
    <row r="439" spans="1:8" s="523" customFormat="1" ht="20.25" customHeight="1" x14ac:dyDescent="0.35">
      <c r="A439" s="1635"/>
      <c r="B439" s="492">
        <f>B438+1</f>
        <v>676</v>
      </c>
      <c r="C439" s="281" t="s">
        <v>77</v>
      </c>
      <c r="D439" s="483" t="s">
        <v>982</v>
      </c>
      <c r="E439" s="478" t="s">
        <v>224</v>
      </c>
      <c r="F439" s="489">
        <v>17</v>
      </c>
      <c r="G439" s="341"/>
      <c r="H439" s="341"/>
    </row>
    <row r="440" spans="1:8" s="523" customFormat="1" ht="20.25" customHeight="1" x14ac:dyDescent="0.35">
      <c r="A440" s="1635"/>
      <c r="B440" s="492">
        <f>B439+1</f>
        <v>677</v>
      </c>
      <c r="C440" s="281" t="s">
        <v>78</v>
      </c>
      <c r="D440" s="483" t="s">
        <v>230</v>
      </c>
      <c r="E440" s="478" t="s">
        <v>231</v>
      </c>
      <c r="F440" s="489">
        <v>821</v>
      </c>
      <c r="G440" s="341"/>
      <c r="H440" s="341"/>
    </row>
    <row r="441" spans="1:8" s="501" customFormat="1" ht="20.65" customHeight="1" x14ac:dyDescent="0.35">
      <c r="A441" s="1738"/>
      <c r="B441" s="1738"/>
      <c r="C441" s="1738"/>
      <c r="D441" s="1738"/>
      <c r="E441" s="1738"/>
      <c r="F441" s="1738"/>
      <c r="G441" s="1738"/>
      <c r="H441" s="1738"/>
    </row>
    <row r="442" spans="1:8" s="523" customFormat="1" ht="20.25" customHeight="1" x14ac:dyDescent="0.35">
      <c r="A442" s="1635"/>
      <c r="B442" s="492">
        <f>B440+1</f>
        <v>678</v>
      </c>
      <c r="C442" s="281" t="s">
        <v>79</v>
      </c>
      <c r="D442" s="483" t="s">
        <v>245</v>
      </c>
      <c r="E442" s="478" t="s">
        <v>17</v>
      </c>
      <c r="F442" s="489">
        <v>32</v>
      </c>
      <c r="G442" s="341"/>
      <c r="H442" s="341"/>
    </row>
    <row r="443" spans="1:8" s="523" customFormat="1" ht="20.25" customHeight="1" x14ac:dyDescent="0.35">
      <c r="A443" s="1635"/>
      <c r="B443" s="492">
        <f>B442+1</f>
        <v>679</v>
      </c>
      <c r="C443" s="281" t="s">
        <v>80</v>
      </c>
      <c r="D443" s="483" t="s">
        <v>232</v>
      </c>
      <c r="E443" s="478" t="s">
        <v>233</v>
      </c>
      <c r="F443" s="489">
        <v>23</v>
      </c>
      <c r="G443" s="341"/>
      <c r="H443" s="341"/>
    </row>
    <row r="444" spans="1:8" s="523" customFormat="1" ht="20.25" customHeight="1" x14ac:dyDescent="0.35">
      <c r="A444" s="1635"/>
      <c r="B444" s="492">
        <f>B443+1</f>
        <v>680</v>
      </c>
      <c r="C444" s="281" t="s">
        <v>81</v>
      </c>
      <c r="D444" s="483" t="s">
        <v>234</v>
      </c>
      <c r="E444" s="478" t="s">
        <v>224</v>
      </c>
      <c r="F444" s="625">
        <v>1.8</v>
      </c>
      <c r="G444" s="341"/>
      <c r="H444" s="341"/>
    </row>
    <row r="445" spans="1:8" s="156" customFormat="1" ht="20.25" customHeight="1" x14ac:dyDescent="0.35">
      <c r="A445" s="491"/>
      <c r="B445" s="480"/>
      <c r="C445" s="494" t="s">
        <v>2</v>
      </c>
      <c r="D445" s="484" t="s">
        <v>689</v>
      </c>
      <c r="E445" s="530"/>
      <c r="F445" s="507"/>
      <c r="G445" s="1022"/>
      <c r="H445" s="481"/>
    </row>
    <row r="446" spans="1:8" s="523" customFormat="1" ht="20.25" customHeight="1" x14ac:dyDescent="0.35">
      <c r="A446" s="1635"/>
      <c r="B446" s="492">
        <f>B444+1</f>
        <v>681</v>
      </c>
      <c r="C446" s="281" t="s">
        <v>34</v>
      </c>
      <c r="D446" s="483" t="s">
        <v>228</v>
      </c>
      <c r="E446" s="478" t="s">
        <v>224</v>
      </c>
      <c r="F446" s="625">
        <v>138.69999999999999</v>
      </c>
      <c r="G446" s="341"/>
      <c r="H446" s="341"/>
    </row>
    <row r="447" spans="1:8" s="523" customFormat="1" ht="20.25" customHeight="1" x14ac:dyDescent="0.35">
      <c r="A447" s="1635"/>
      <c r="B447" s="492">
        <f t="shared" ref="B447:B453" si="22">B446+1</f>
        <v>682</v>
      </c>
      <c r="C447" s="281" t="s">
        <v>33</v>
      </c>
      <c r="D447" s="483" t="s">
        <v>235</v>
      </c>
      <c r="E447" s="478" t="s">
        <v>224</v>
      </c>
      <c r="F447" s="625">
        <v>68.2</v>
      </c>
      <c r="G447" s="341"/>
      <c r="H447" s="341"/>
    </row>
    <row r="448" spans="1:8" s="523" customFormat="1" ht="20.25" customHeight="1" x14ac:dyDescent="0.35">
      <c r="A448" s="1635"/>
      <c r="B448" s="492">
        <f t="shared" si="22"/>
        <v>683</v>
      </c>
      <c r="C448" s="281" t="s">
        <v>76</v>
      </c>
      <c r="D448" s="483" t="s">
        <v>236</v>
      </c>
      <c r="E448" s="478" t="s">
        <v>224</v>
      </c>
      <c r="F448" s="489">
        <v>85</v>
      </c>
      <c r="G448" s="341"/>
      <c r="H448" s="341"/>
    </row>
    <row r="449" spans="1:8" s="547" customFormat="1" ht="31.5" customHeight="1" x14ac:dyDescent="0.35">
      <c r="A449" s="1633"/>
      <c r="B449" s="492">
        <f t="shared" si="22"/>
        <v>684</v>
      </c>
      <c r="C449" s="281" t="s">
        <v>103</v>
      </c>
      <c r="D449" s="487" t="s">
        <v>983</v>
      </c>
      <c r="E449" s="496" t="s">
        <v>224</v>
      </c>
      <c r="F449" s="625">
        <v>9.4</v>
      </c>
      <c r="G449" s="888"/>
      <c r="H449" s="892"/>
    </row>
    <row r="450" spans="1:8" s="523" customFormat="1" ht="20.25" customHeight="1" x14ac:dyDescent="0.35">
      <c r="A450" s="1635"/>
      <c r="B450" s="492">
        <f t="shared" si="22"/>
        <v>685</v>
      </c>
      <c r="C450" s="281" t="s">
        <v>187</v>
      </c>
      <c r="D450" s="483" t="s">
        <v>982</v>
      </c>
      <c r="E450" s="478" t="s">
        <v>224</v>
      </c>
      <c r="F450" s="489">
        <v>68</v>
      </c>
      <c r="G450" s="341"/>
      <c r="H450" s="341"/>
    </row>
    <row r="451" spans="1:8" s="523" customFormat="1" ht="20.25" customHeight="1" x14ac:dyDescent="0.35">
      <c r="A451" s="1635"/>
      <c r="B451" s="492">
        <f t="shared" si="22"/>
        <v>686</v>
      </c>
      <c r="C451" s="281" t="s">
        <v>189</v>
      </c>
      <c r="D451" s="483" t="s">
        <v>230</v>
      </c>
      <c r="E451" s="478" t="s">
        <v>231</v>
      </c>
      <c r="F451" s="489">
        <v>4324</v>
      </c>
      <c r="G451" s="341"/>
      <c r="H451" s="341"/>
    </row>
    <row r="452" spans="1:8" s="523" customFormat="1" ht="20.25" customHeight="1" x14ac:dyDescent="0.35">
      <c r="A452" s="1635"/>
      <c r="B452" s="492">
        <f t="shared" si="22"/>
        <v>687</v>
      </c>
      <c r="C452" s="281" t="s">
        <v>191</v>
      </c>
      <c r="D452" s="483" t="s">
        <v>237</v>
      </c>
      <c r="E452" s="478" t="s">
        <v>17</v>
      </c>
      <c r="F452" s="489">
        <v>188</v>
      </c>
      <c r="G452" s="341"/>
      <c r="H452" s="341"/>
    </row>
    <row r="453" spans="1:8" s="523" customFormat="1" ht="20.25" customHeight="1" x14ac:dyDescent="0.35">
      <c r="A453" s="1635"/>
      <c r="B453" s="492">
        <f t="shared" si="22"/>
        <v>688</v>
      </c>
      <c r="C453" s="281" t="s">
        <v>193</v>
      </c>
      <c r="D453" s="483" t="s">
        <v>232</v>
      </c>
      <c r="E453" s="478" t="s">
        <v>233</v>
      </c>
      <c r="F453" s="489">
        <v>207</v>
      </c>
      <c r="G453" s="341"/>
      <c r="H453" s="341"/>
    </row>
    <row r="454" spans="1:8" s="156" customFormat="1" ht="20.25" customHeight="1" x14ac:dyDescent="0.35">
      <c r="A454" s="491"/>
      <c r="B454" s="491"/>
      <c r="C454" s="494" t="s">
        <v>3</v>
      </c>
      <c r="D454" s="484" t="s">
        <v>238</v>
      </c>
      <c r="E454" s="476"/>
      <c r="F454" s="495"/>
      <c r="G454" s="481"/>
      <c r="H454" s="481"/>
    </row>
    <row r="455" spans="1:8" s="523" customFormat="1" ht="20.25" customHeight="1" x14ac:dyDescent="0.35">
      <c r="A455" s="1635"/>
      <c r="B455" s="492">
        <f>B453+1</f>
        <v>689</v>
      </c>
      <c r="C455" s="281" t="s">
        <v>32</v>
      </c>
      <c r="D455" s="483" t="s">
        <v>228</v>
      </c>
      <c r="E455" s="478" t="s">
        <v>224</v>
      </c>
      <c r="F455" s="625">
        <v>194.7</v>
      </c>
      <c r="G455" s="341"/>
      <c r="H455" s="341"/>
    </row>
    <row r="456" spans="1:8" s="523" customFormat="1" ht="20.25" customHeight="1" x14ac:dyDescent="0.35">
      <c r="A456" s="1635"/>
      <c r="B456" s="492">
        <f>B455+1</f>
        <v>690</v>
      </c>
      <c r="C456" s="281" t="s">
        <v>31</v>
      </c>
      <c r="D456" s="483" t="s">
        <v>235</v>
      </c>
      <c r="E456" s="478" t="s">
        <v>224</v>
      </c>
      <c r="F456" s="625">
        <v>95.7</v>
      </c>
      <c r="G456" s="341"/>
      <c r="H456" s="341"/>
    </row>
    <row r="457" spans="1:8" s="523" customFormat="1" ht="20.25" customHeight="1" x14ac:dyDescent="0.35">
      <c r="A457" s="1635"/>
      <c r="B457" s="492">
        <f>B456+1</f>
        <v>691</v>
      </c>
      <c r="C457" s="281" t="s">
        <v>30</v>
      </c>
      <c r="D457" s="483" t="s">
        <v>236</v>
      </c>
      <c r="E457" s="478" t="s">
        <v>224</v>
      </c>
      <c r="F457" s="489">
        <v>119</v>
      </c>
      <c r="G457" s="341"/>
      <c r="H457" s="341"/>
    </row>
    <row r="458" spans="1:8" s="547" customFormat="1" ht="31.5" customHeight="1" x14ac:dyDescent="0.35">
      <c r="A458" s="1633"/>
      <c r="B458" s="492">
        <f>B457+1</f>
        <v>692</v>
      </c>
      <c r="C458" s="281" t="s">
        <v>101</v>
      </c>
      <c r="D458" s="487" t="s">
        <v>983</v>
      </c>
      <c r="E458" s="496" t="s">
        <v>224</v>
      </c>
      <c r="F458" s="625">
        <v>13.2</v>
      </c>
      <c r="G458" s="888"/>
      <c r="H458" s="892"/>
    </row>
    <row r="459" spans="1:8" s="501" customFormat="1" ht="20.65" customHeight="1" x14ac:dyDescent="0.35">
      <c r="A459" s="1738"/>
      <c r="B459" s="1738"/>
      <c r="C459" s="1738"/>
      <c r="D459" s="1738"/>
      <c r="E459" s="1738"/>
      <c r="F459" s="1738"/>
      <c r="G459" s="1738"/>
      <c r="H459" s="1738"/>
    </row>
    <row r="460" spans="1:8" s="523" customFormat="1" ht="20.25" customHeight="1" x14ac:dyDescent="0.35">
      <c r="A460" s="1635"/>
      <c r="B460" s="492">
        <f>B458+1</f>
        <v>693</v>
      </c>
      <c r="C460" s="281" t="s">
        <v>239</v>
      </c>
      <c r="D460" s="483" t="s">
        <v>982</v>
      </c>
      <c r="E460" s="478" t="s">
        <v>224</v>
      </c>
      <c r="F460" s="489">
        <v>96</v>
      </c>
      <c r="G460" s="341"/>
      <c r="H460" s="341"/>
    </row>
    <row r="461" spans="1:8" s="523" customFormat="1" ht="20.25" customHeight="1" x14ac:dyDescent="0.35">
      <c r="A461" s="1635"/>
      <c r="B461" s="492">
        <f>B460+1</f>
        <v>694</v>
      </c>
      <c r="C461" s="281" t="s">
        <v>240</v>
      </c>
      <c r="D461" s="483" t="s">
        <v>230</v>
      </c>
      <c r="E461" s="478" t="s">
        <v>231</v>
      </c>
      <c r="F461" s="489">
        <v>6072</v>
      </c>
      <c r="G461" s="341"/>
      <c r="H461" s="341"/>
    </row>
    <row r="462" spans="1:8" s="523" customFormat="1" ht="20.25" customHeight="1" x14ac:dyDescent="0.35">
      <c r="A462" s="1635"/>
      <c r="B462" s="492">
        <f>B461+1</f>
        <v>695</v>
      </c>
      <c r="C462" s="281" t="s">
        <v>241</v>
      </c>
      <c r="D462" s="483" t="s">
        <v>237</v>
      </c>
      <c r="E462" s="478" t="s">
        <v>17</v>
      </c>
      <c r="F462" s="489">
        <v>264</v>
      </c>
      <c r="G462" s="341"/>
      <c r="H462" s="341"/>
    </row>
    <row r="463" spans="1:8" s="523" customFormat="1" ht="20.25" customHeight="1" x14ac:dyDescent="0.35">
      <c r="A463" s="1635"/>
      <c r="B463" s="492">
        <f>B462+1</f>
        <v>696</v>
      </c>
      <c r="C463" s="281" t="s">
        <v>242</v>
      </c>
      <c r="D463" s="483" t="s">
        <v>232</v>
      </c>
      <c r="E463" s="478" t="s">
        <v>233</v>
      </c>
      <c r="F463" s="489">
        <v>290</v>
      </c>
      <c r="G463" s="341"/>
      <c r="H463" s="341"/>
    </row>
    <row r="464" spans="1:8" s="156" customFormat="1" ht="20.25" customHeight="1" x14ac:dyDescent="0.35">
      <c r="A464" s="491"/>
      <c r="B464" s="491"/>
      <c r="C464" s="494" t="s">
        <v>4</v>
      </c>
      <c r="D464" s="484" t="s">
        <v>243</v>
      </c>
      <c r="E464" s="530"/>
      <c r="F464" s="507"/>
      <c r="G464" s="1022"/>
      <c r="H464" s="481"/>
    </row>
    <row r="465" spans="1:8" s="523" customFormat="1" ht="20.25" customHeight="1" x14ac:dyDescent="0.35">
      <c r="A465" s="1635"/>
      <c r="B465" s="492">
        <f>B463+1</f>
        <v>697</v>
      </c>
      <c r="C465" s="281" t="s">
        <v>44</v>
      </c>
      <c r="D465" s="483" t="s">
        <v>228</v>
      </c>
      <c r="E465" s="478" t="s">
        <v>224</v>
      </c>
      <c r="F465" s="625">
        <v>41.4</v>
      </c>
      <c r="G465" s="341"/>
      <c r="H465" s="341"/>
    </row>
    <row r="466" spans="1:8" s="523" customFormat="1" ht="20.25" customHeight="1" x14ac:dyDescent="0.35">
      <c r="A466" s="1635"/>
      <c r="B466" s="492">
        <f t="shared" ref="B466:B472" si="23">B465+1</f>
        <v>698</v>
      </c>
      <c r="C466" s="281" t="s">
        <v>48</v>
      </c>
      <c r="D466" s="483" t="s">
        <v>235</v>
      </c>
      <c r="E466" s="478" t="s">
        <v>224</v>
      </c>
      <c r="F466" s="489">
        <v>23</v>
      </c>
      <c r="G466" s="341"/>
      <c r="H466" s="341"/>
    </row>
    <row r="467" spans="1:8" s="523" customFormat="1" ht="20.25" customHeight="1" x14ac:dyDescent="0.35">
      <c r="A467" s="1635"/>
      <c r="B467" s="492">
        <f t="shared" si="23"/>
        <v>699</v>
      </c>
      <c r="C467" s="281" t="s">
        <v>71</v>
      </c>
      <c r="D467" s="483" t="s">
        <v>236</v>
      </c>
      <c r="E467" s="478" t="s">
        <v>224</v>
      </c>
      <c r="F467" s="625">
        <v>22.5</v>
      </c>
      <c r="G467" s="341"/>
      <c r="H467" s="341"/>
    </row>
    <row r="468" spans="1:8" s="547" customFormat="1" ht="31.5" customHeight="1" x14ac:dyDescent="0.35">
      <c r="A468" s="1633"/>
      <c r="B468" s="492">
        <f t="shared" si="23"/>
        <v>700</v>
      </c>
      <c r="C468" s="281" t="s">
        <v>72</v>
      </c>
      <c r="D468" s="487" t="s">
        <v>983</v>
      </c>
      <c r="E468" s="496" t="s">
        <v>224</v>
      </c>
      <c r="F468" s="625">
        <v>1.8</v>
      </c>
      <c r="G468" s="888"/>
      <c r="H468" s="892"/>
    </row>
    <row r="469" spans="1:8" s="523" customFormat="1" ht="20.25" customHeight="1" x14ac:dyDescent="0.35">
      <c r="A469" s="1635"/>
      <c r="B469" s="492">
        <f t="shared" si="23"/>
        <v>701</v>
      </c>
      <c r="C469" s="281" t="s">
        <v>73</v>
      </c>
      <c r="D469" s="483" t="s">
        <v>982</v>
      </c>
      <c r="E469" s="478" t="s">
        <v>224</v>
      </c>
      <c r="F469" s="625">
        <v>18.600000000000001</v>
      </c>
      <c r="G469" s="341"/>
      <c r="H469" s="341"/>
    </row>
    <row r="470" spans="1:8" s="523" customFormat="1" ht="20.25" customHeight="1" x14ac:dyDescent="0.35">
      <c r="A470" s="1635"/>
      <c r="B470" s="492">
        <f t="shared" si="23"/>
        <v>702</v>
      </c>
      <c r="C470" s="281" t="s">
        <v>74</v>
      </c>
      <c r="D470" s="483" t="s">
        <v>230</v>
      </c>
      <c r="E470" s="478" t="s">
        <v>231</v>
      </c>
      <c r="F470" s="489">
        <v>1314</v>
      </c>
      <c r="G470" s="341"/>
      <c r="H470" s="341"/>
    </row>
    <row r="471" spans="1:8" s="523" customFormat="1" ht="20.25" customHeight="1" x14ac:dyDescent="0.35">
      <c r="A471" s="1635"/>
      <c r="B471" s="492">
        <f t="shared" si="23"/>
        <v>703</v>
      </c>
      <c r="C471" s="281" t="s">
        <v>244</v>
      </c>
      <c r="D471" s="483" t="s">
        <v>245</v>
      </c>
      <c r="E471" s="478" t="s">
        <v>17</v>
      </c>
      <c r="F471" s="489">
        <v>36</v>
      </c>
      <c r="G471" s="341"/>
      <c r="H471" s="341"/>
    </row>
    <row r="472" spans="1:8" s="523" customFormat="1" ht="20.25" customHeight="1" x14ac:dyDescent="0.35">
      <c r="A472" s="1635"/>
      <c r="B472" s="492">
        <f t="shared" si="23"/>
        <v>704</v>
      </c>
      <c r="C472" s="281" t="s">
        <v>246</v>
      </c>
      <c r="D472" s="483" t="s">
        <v>232</v>
      </c>
      <c r="E472" s="478" t="s">
        <v>233</v>
      </c>
      <c r="F472" s="625">
        <v>18.899999999999999</v>
      </c>
      <c r="G472" s="341"/>
      <c r="H472" s="341"/>
    </row>
    <row r="473" spans="1:8" s="523" customFormat="1" ht="20.25" customHeight="1" x14ac:dyDescent="0.35">
      <c r="A473" s="491"/>
      <c r="B473" s="491"/>
      <c r="C473" s="494" t="s">
        <v>5</v>
      </c>
      <c r="D473" s="484" t="s">
        <v>1393</v>
      </c>
      <c r="E473" s="530"/>
      <c r="F473" s="507"/>
      <c r="G473" s="1022"/>
      <c r="H473" s="481"/>
    </row>
    <row r="474" spans="1:8" s="523" customFormat="1" ht="20.25" customHeight="1" x14ac:dyDescent="0.35">
      <c r="A474" s="1636"/>
      <c r="B474" s="492">
        <f>B472+1</f>
        <v>705</v>
      </c>
      <c r="C474" s="801" t="s">
        <v>247</v>
      </c>
      <c r="D474" s="590" t="s">
        <v>228</v>
      </c>
      <c r="E474" s="534" t="s">
        <v>224</v>
      </c>
      <c r="F474" s="627">
        <v>260.39999999999998</v>
      </c>
      <c r="G474" s="341"/>
      <c r="H474" s="341"/>
    </row>
    <row r="475" spans="1:8" s="523" customFormat="1" ht="20.25" customHeight="1" x14ac:dyDescent="0.35">
      <c r="A475" s="1636"/>
      <c r="B475" s="492">
        <f t="shared" ref="B475:B483" si="24">B474+1</f>
        <v>706</v>
      </c>
      <c r="C475" s="801" t="s">
        <v>248</v>
      </c>
      <c r="D475" s="590" t="s">
        <v>235</v>
      </c>
      <c r="E475" s="534" t="s">
        <v>224</v>
      </c>
      <c r="F475" s="548">
        <v>155</v>
      </c>
      <c r="G475" s="900"/>
      <c r="H475" s="341"/>
    </row>
    <row r="476" spans="1:8" s="523" customFormat="1" ht="20.25" customHeight="1" x14ac:dyDescent="0.35">
      <c r="A476" s="1636"/>
      <c r="B476" s="492">
        <f t="shared" si="24"/>
        <v>707</v>
      </c>
      <c r="C476" s="801" t="s">
        <v>249</v>
      </c>
      <c r="D476" s="590" t="s">
        <v>236</v>
      </c>
      <c r="E476" s="534" t="s">
        <v>224</v>
      </c>
      <c r="F476" s="627">
        <v>126.8</v>
      </c>
      <c r="G476" s="900"/>
      <c r="H476" s="341"/>
    </row>
    <row r="477" spans="1:8" s="501" customFormat="1" ht="20.65" customHeight="1" x14ac:dyDescent="0.35">
      <c r="A477" s="1738"/>
      <c r="B477" s="1738"/>
      <c r="C477" s="1738"/>
      <c r="D477" s="1738"/>
      <c r="E477" s="1738"/>
      <c r="F477" s="1738"/>
      <c r="G477" s="1738"/>
      <c r="H477" s="1738"/>
    </row>
    <row r="478" spans="1:8" s="547" customFormat="1" ht="31.5" customHeight="1" x14ac:dyDescent="0.35">
      <c r="A478" s="1633"/>
      <c r="B478" s="492">
        <f>B476+1</f>
        <v>708</v>
      </c>
      <c r="C478" s="281" t="s">
        <v>250</v>
      </c>
      <c r="D478" s="487" t="s">
        <v>983</v>
      </c>
      <c r="E478" s="496" t="s">
        <v>224</v>
      </c>
      <c r="F478" s="625">
        <v>4.8</v>
      </c>
      <c r="G478" s="888"/>
      <c r="H478" s="892"/>
    </row>
    <row r="479" spans="1:8" s="523" customFormat="1" ht="20.25" customHeight="1" x14ac:dyDescent="0.35">
      <c r="A479" s="1636"/>
      <c r="B479" s="492">
        <f t="shared" si="24"/>
        <v>709</v>
      </c>
      <c r="C479" s="801" t="s">
        <v>251</v>
      </c>
      <c r="D479" s="590" t="s">
        <v>982</v>
      </c>
      <c r="E479" s="534" t="s">
        <v>224</v>
      </c>
      <c r="F479" s="627">
        <v>103.6</v>
      </c>
      <c r="G479" s="900"/>
      <c r="H479" s="341"/>
    </row>
    <row r="480" spans="1:8" s="523" customFormat="1" ht="20.25" customHeight="1" x14ac:dyDescent="0.35">
      <c r="A480" s="1636"/>
      <c r="B480" s="492">
        <f t="shared" si="24"/>
        <v>710</v>
      </c>
      <c r="C480" s="801" t="s">
        <v>252</v>
      </c>
      <c r="D480" s="590" t="s">
        <v>230</v>
      </c>
      <c r="E480" s="534" t="s">
        <v>231</v>
      </c>
      <c r="F480" s="548">
        <v>4354</v>
      </c>
      <c r="G480" s="900"/>
      <c r="H480" s="341"/>
    </row>
    <row r="481" spans="1:8" s="523" customFormat="1" ht="20.25" customHeight="1" x14ac:dyDescent="0.35">
      <c r="A481" s="1636"/>
      <c r="B481" s="492">
        <f t="shared" si="24"/>
        <v>711</v>
      </c>
      <c r="C481" s="801" t="s">
        <v>253</v>
      </c>
      <c r="D481" s="590" t="s">
        <v>245</v>
      </c>
      <c r="E481" s="534" t="s">
        <v>17</v>
      </c>
      <c r="F481" s="548">
        <v>224</v>
      </c>
      <c r="G481" s="900"/>
      <c r="H481" s="341"/>
    </row>
    <row r="482" spans="1:8" s="523" customFormat="1" ht="20.25" customHeight="1" x14ac:dyDescent="0.35">
      <c r="A482" s="1636"/>
      <c r="B482" s="492">
        <f t="shared" si="24"/>
        <v>712</v>
      </c>
      <c r="C482" s="801" t="s">
        <v>254</v>
      </c>
      <c r="D482" s="590" t="s">
        <v>232</v>
      </c>
      <c r="E482" s="534" t="s">
        <v>233</v>
      </c>
      <c r="F482" s="627">
        <v>207.2</v>
      </c>
      <c r="G482" s="900"/>
      <c r="H482" s="341"/>
    </row>
    <row r="483" spans="1:8" s="523" customFormat="1" ht="20.25" customHeight="1" x14ac:dyDescent="0.35">
      <c r="A483" s="1636"/>
      <c r="B483" s="492">
        <f t="shared" si="24"/>
        <v>713</v>
      </c>
      <c r="C483" s="801" t="s">
        <v>256</v>
      </c>
      <c r="D483" s="590" t="s">
        <v>234</v>
      </c>
      <c r="E483" s="534" t="s">
        <v>224</v>
      </c>
      <c r="F483" s="627">
        <v>9.5</v>
      </c>
      <c r="G483" s="900"/>
      <c r="H483" s="341"/>
    </row>
    <row r="484" spans="1:8" s="156" customFormat="1" ht="20.25" customHeight="1" x14ac:dyDescent="0.35">
      <c r="A484" s="491"/>
      <c r="B484" s="491"/>
      <c r="C484" s="494" t="s">
        <v>6</v>
      </c>
      <c r="D484" s="484" t="s">
        <v>693</v>
      </c>
      <c r="E484" s="476"/>
      <c r="F484" s="495"/>
      <c r="G484" s="481"/>
      <c r="H484" s="481"/>
    </row>
    <row r="485" spans="1:8" s="523" customFormat="1" ht="20.25" customHeight="1" x14ac:dyDescent="0.35">
      <c r="A485" s="1636"/>
      <c r="B485" s="492">
        <f>B483+1</f>
        <v>714</v>
      </c>
      <c r="C485" s="801" t="s">
        <v>45</v>
      </c>
      <c r="D485" s="590" t="s">
        <v>228</v>
      </c>
      <c r="E485" s="534" t="s">
        <v>224</v>
      </c>
      <c r="F485" s="548">
        <v>2</v>
      </c>
      <c r="G485" s="900"/>
      <c r="H485" s="341"/>
    </row>
    <row r="486" spans="1:8" s="523" customFormat="1" ht="20.25" customHeight="1" x14ac:dyDescent="0.35">
      <c r="A486" s="1636"/>
      <c r="B486" s="492">
        <f t="shared" ref="B486:B508" si="25">B485+1</f>
        <v>715</v>
      </c>
      <c r="C486" s="801" t="s">
        <v>46</v>
      </c>
      <c r="D486" s="590" t="s">
        <v>235</v>
      </c>
      <c r="E486" s="534" t="s">
        <v>224</v>
      </c>
      <c r="F486" s="550">
        <v>0.44</v>
      </c>
      <c r="G486" s="900"/>
      <c r="H486" s="341"/>
    </row>
    <row r="487" spans="1:8" s="523" customFormat="1" ht="20.25" customHeight="1" x14ac:dyDescent="0.35">
      <c r="A487" s="1636"/>
      <c r="B487" s="492">
        <f t="shared" si="25"/>
        <v>716</v>
      </c>
      <c r="C487" s="801" t="s">
        <v>85</v>
      </c>
      <c r="D487" s="590" t="s">
        <v>236</v>
      </c>
      <c r="E487" s="534" t="s">
        <v>224</v>
      </c>
      <c r="F487" s="550">
        <v>1.88</v>
      </c>
      <c r="G487" s="900"/>
      <c r="H487" s="341"/>
    </row>
    <row r="488" spans="1:8" s="547" customFormat="1" ht="31.5" customHeight="1" x14ac:dyDescent="0.35">
      <c r="A488" s="1633"/>
      <c r="B488" s="492">
        <f t="shared" si="25"/>
        <v>717</v>
      </c>
      <c r="C488" s="801" t="s">
        <v>259</v>
      </c>
      <c r="D488" s="487" t="s">
        <v>984</v>
      </c>
      <c r="E488" s="496" t="s">
        <v>224</v>
      </c>
      <c r="F488" s="496">
        <v>0.04</v>
      </c>
      <c r="G488" s="888"/>
      <c r="H488" s="892"/>
    </row>
    <row r="489" spans="1:8" s="523" customFormat="1" ht="20.25" customHeight="1" x14ac:dyDescent="0.35">
      <c r="A489" s="1636"/>
      <c r="B489" s="492">
        <f t="shared" si="25"/>
        <v>718</v>
      </c>
      <c r="C489" s="801" t="s">
        <v>260</v>
      </c>
      <c r="D489" s="590" t="s">
        <v>982</v>
      </c>
      <c r="E489" s="534" t="s">
        <v>224</v>
      </c>
      <c r="F489" s="550">
        <v>1.72</v>
      </c>
      <c r="G489" s="900"/>
      <c r="H489" s="341"/>
    </row>
    <row r="490" spans="1:8" s="523" customFormat="1" ht="20.25" customHeight="1" x14ac:dyDescent="0.35">
      <c r="A490" s="1636"/>
      <c r="B490" s="492">
        <f t="shared" si="25"/>
        <v>719</v>
      </c>
      <c r="C490" s="801" t="s">
        <v>261</v>
      </c>
      <c r="D490" s="590" t="s">
        <v>232</v>
      </c>
      <c r="E490" s="534" t="s">
        <v>224</v>
      </c>
      <c r="F490" s="550">
        <v>1.68</v>
      </c>
      <c r="G490" s="900"/>
      <c r="H490" s="341"/>
    </row>
    <row r="491" spans="1:8" s="523" customFormat="1" ht="20.25" customHeight="1" x14ac:dyDescent="0.35">
      <c r="A491" s="1636"/>
      <c r="B491" s="492">
        <f t="shared" si="25"/>
        <v>720</v>
      </c>
      <c r="C491" s="801" t="s">
        <v>262</v>
      </c>
      <c r="D491" s="590" t="s">
        <v>234</v>
      </c>
      <c r="E491" s="534" t="s">
        <v>224</v>
      </c>
      <c r="F491" s="627">
        <v>0.4</v>
      </c>
      <c r="G491" s="900"/>
      <c r="H491" s="341"/>
    </row>
    <row r="492" spans="1:8" s="156" customFormat="1" ht="20.25" customHeight="1" x14ac:dyDescent="0.35">
      <c r="A492" s="491"/>
      <c r="B492" s="491"/>
      <c r="C492" s="494" t="s">
        <v>7</v>
      </c>
      <c r="D492" s="484" t="s">
        <v>694</v>
      </c>
      <c r="E492" s="476"/>
      <c r="F492" s="507"/>
      <c r="G492" s="1022"/>
      <c r="H492" s="481"/>
    </row>
    <row r="493" spans="1:8" s="523" customFormat="1" ht="20.25" customHeight="1" x14ac:dyDescent="0.35">
      <c r="A493" s="1636"/>
      <c r="B493" s="492">
        <f>B491+1</f>
        <v>721</v>
      </c>
      <c r="C493" s="801" t="s">
        <v>266</v>
      </c>
      <c r="D493" s="590" t="s">
        <v>228</v>
      </c>
      <c r="E493" s="534" t="s">
        <v>224</v>
      </c>
      <c r="F493" s="548">
        <v>3</v>
      </c>
      <c r="G493" s="341"/>
      <c r="H493" s="341"/>
    </row>
    <row r="494" spans="1:8" s="523" customFormat="1" ht="20.25" customHeight="1" x14ac:dyDescent="0.35">
      <c r="A494" s="1636"/>
      <c r="B494" s="492">
        <f>B493+1</f>
        <v>722</v>
      </c>
      <c r="C494" s="801" t="s">
        <v>267</v>
      </c>
      <c r="D494" s="590" t="s">
        <v>235</v>
      </c>
      <c r="E494" s="534" t="s">
        <v>224</v>
      </c>
      <c r="F494" s="550">
        <v>0.66</v>
      </c>
      <c r="G494" s="900"/>
      <c r="H494" s="341"/>
    </row>
    <row r="495" spans="1:8" s="501" customFormat="1" ht="20.65" customHeight="1" x14ac:dyDescent="0.35">
      <c r="A495" s="1738"/>
      <c r="B495" s="1738"/>
      <c r="C495" s="1738"/>
      <c r="D495" s="1738"/>
      <c r="E495" s="1738"/>
      <c r="F495" s="1738"/>
      <c r="G495" s="1738"/>
      <c r="H495" s="1738"/>
    </row>
    <row r="496" spans="1:8" s="523" customFormat="1" ht="20.25" customHeight="1" x14ac:dyDescent="0.35">
      <c r="A496" s="1636"/>
      <c r="B496" s="492">
        <f>B494+1</f>
        <v>723</v>
      </c>
      <c r="C496" s="801" t="s">
        <v>269</v>
      </c>
      <c r="D496" s="590" t="s">
        <v>236</v>
      </c>
      <c r="E496" s="534" t="s">
        <v>224</v>
      </c>
      <c r="F496" s="550">
        <v>2.82</v>
      </c>
      <c r="G496" s="900"/>
      <c r="H496" s="341"/>
    </row>
    <row r="497" spans="1:8" s="547" customFormat="1" ht="31.5" customHeight="1" x14ac:dyDescent="0.35">
      <c r="A497" s="1633"/>
      <c r="B497" s="492">
        <f>B496+1</f>
        <v>724</v>
      </c>
      <c r="C497" s="801" t="s">
        <v>270</v>
      </c>
      <c r="D497" s="487" t="s">
        <v>984</v>
      </c>
      <c r="E497" s="496" t="s">
        <v>224</v>
      </c>
      <c r="F497" s="496">
        <v>0.06</v>
      </c>
      <c r="G497" s="888"/>
      <c r="H497" s="892"/>
    </row>
    <row r="498" spans="1:8" s="523" customFormat="1" ht="20.25" customHeight="1" x14ac:dyDescent="0.35">
      <c r="A498" s="1636"/>
      <c r="B498" s="492">
        <f>B497+1</f>
        <v>725</v>
      </c>
      <c r="C498" s="801" t="s">
        <v>271</v>
      </c>
      <c r="D498" s="590" t="s">
        <v>982</v>
      </c>
      <c r="E498" s="534" t="s">
        <v>224</v>
      </c>
      <c r="F498" s="550">
        <v>2.58</v>
      </c>
      <c r="G498" s="900"/>
      <c r="H498" s="341"/>
    </row>
    <row r="499" spans="1:8" s="523" customFormat="1" ht="20.25" customHeight="1" x14ac:dyDescent="0.35">
      <c r="A499" s="1636"/>
      <c r="B499" s="492">
        <f>B498+1</f>
        <v>726</v>
      </c>
      <c r="C499" s="801" t="s">
        <v>272</v>
      </c>
      <c r="D499" s="590" t="s">
        <v>232</v>
      </c>
      <c r="E499" s="534" t="s">
        <v>224</v>
      </c>
      <c r="F499" s="550">
        <v>2.52</v>
      </c>
      <c r="G499" s="900"/>
      <c r="H499" s="341"/>
    </row>
    <row r="500" spans="1:8" s="523" customFormat="1" ht="20.25" customHeight="1" x14ac:dyDescent="0.35">
      <c r="A500" s="1636"/>
      <c r="B500" s="492">
        <f>B499+1</f>
        <v>727</v>
      </c>
      <c r="C500" s="801" t="s">
        <v>273</v>
      </c>
      <c r="D500" s="590" t="s">
        <v>234</v>
      </c>
      <c r="E500" s="534" t="s">
        <v>224</v>
      </c>
      <c r="F500" s="627">
        <v>0.6</v>
      </c>
      <c r="G500" s="900"/>
      <c r="H500" s="341"/>
    </row>
    <row r="501" spans="1:8" s="500" customFormat="1" ht="20.25" customHeight="1" x14ac:dyDescent="0.35">
      <c r="A501" s="491"/>
      <c r="B501" s="491"/>
      <c r="C501" s="494" t="s">
        <v>8</v>
      </c>
      <c r="D501" s="484" t="s">
        <v>1394</v>
      </c>
      <c r="E501" s="481"/>
      <c r="F501" s="820"/>
      <c r="G501" s="481"/>
      <c r="H501" s="481"/>
    </row>
    <row r="502" spans="1:8" s="523" customFormat="1" ht="20.25" customHeight="1" x14ac:dyDescent="0.35">
      <c r="A502" s="1636"/>
      <c r="B502" s="492">
        <f>+B500+1</f>
        <v>728</v>
      </c>
      <c r="C502" s="801" t="s">
        <v>435</v>
      </c>
      <c r="D502" s="590" t="s">
        <v>228</v>
      </c>
      <c r="E502" s="534" t="s">
        <v>224</v>
      </c>
      <c r="F502" s="548">
        <v>150</v>
      </c>
      <c r="G502" s="341"/>
      <c r="H502" s="341"/>
    </row>
    <row r="503" spans="1:8" s="523" customFormat="1" ht="20.25" customHeight="1" x14ac:dyDescent="0.35">
      <c r="A503" s="1636"/>
      <c r="B503" s="492">
        <f t="shared" si="25"/>
        <v>729</v>
      </c>
      <c r="C503" s="801" t="s">
        <v>441</v>
      </c>
      <c r="D503" s="590" t="s">
        <v>235</v>
      </c>
      <c r="E503" s="534" t="s">
        <v>224</v>
      </c>
      <c r="F503" s="548">
        <v>105</v>
      </c>
      <c r="G503" s="900"/>
      <c r="H503" s="341"/>
    </row>
    <row r="504" spans="1:8" s="523" customFormat="1" ht="20.25" customHeight="1" x14ac:dyDescent="0.35">
      <c r="A504" s="1636"/>
      <c r="B504" s="492">
        <f t="shared" si="25"/>
        <v>730</v>
      </c>
      <c r="C504" s="801" t="s">
        <v>436</v>
      </c>
      <c r="D504" s="590" t="s">
        <v>236</v>
      </c>
      <c r="E504" s="534" t="s">
        <v>224</v>
      </c>
      <c r="F504" s="548">
        <v>55</v>
      </c>
      <c r="G504" s="900"/>
      <c r="H504" s="341"/>
    </row>
    <row r="505" spans="1:8" s="547" customFormat="1" ht="31.5" customHeight="1" x14ac:dyDescent="0.35">
      <c r="A505" s="1633"/>
      <c r="B505" s="492">
        <f t="shared" si="25"/>
        <v>731</v>
      </c>
      <c r="C505" s="801" t="s">
        <v>437</v>
      </c>
      <c r="D505" s="487" t="s">
        <v>984</v>
      </c>
      <c r="E505" s="496" t="s">
        <v>224</v>
      </c>
      <c r="F505" s="625">
        <v>4.9000000000000004</v>
      </c>
      <c r="G505" s="888"/>
      <c r="H505" s="892"/>
    </row>
    <row r="506" spans="1:8" s="523" customFormat="1" ht="20.25" customHeight="1" x14ac:dyDescent="0.35">
      <c r="A506" s="1636"/>
      <c r="B506" s="492">
        <f t="shared" si="25"/>
        <v>732</v>
      </c>
      <c r="C506" s="801" t="s">
        <v>438</v>
      </c>
      <c r="D506" s="590" t="s">
        <v>982</v>
      </c>
      <c r="E506" s="534" t="s">
        <v>224</v>
      </c>
      <c r="F506" s="548">
        <v>42</v>
      </c>
      <c r="G506" s="900"/>
      <c r="H506" s="341"/>
    </row>
    <row r="507" spans="1:8" s="523" customFormat="1" ht="20.25" customHeight="1" x14ac:dyDescent="0.35">
      <c r="A507" s="1636"/>
      <c r="B507" s="492">
        <f t="shared" si="25"/>
        <v>733</v>
      </c>
      <c r="C507" s="801" t="s">
        <v>439</v>
      </c>
      <c r="D507" s="590" t="s">
        <v>230</v>
      </c>
      <c r="E507" s="534" t="s">
        <v>231</v>
      </c>
      <c r="F507" s="548">
        <v>3344</v>
      </c>
      <c r="G507" s="900"/>
      <c r="H507" s="341"/>
    </row>
    <row r="508" spans="1:8" s="523" customFormat="1" ht="20.25" customHeight="1" x14ac:dyDescent="0.35">
      <c r="A508" s="1636"/>
      <c r="B508" s="492">
        <f t="shared" si="25"/>
        <v>734</v>
      </c>
      <c r="C508" s="801" t="s">
        <v>440</v>
      </c>
      <c r="D508" s="590" t="s">
        <v>232</v>
      </c>
      <c r="E508" s="534" t="s">
        <v>233</v>
      </c>
      <c r="F508" s="548">
        <v>48</v>
      </c>
      <c r="G508" s="900"/>
      <c r="H508" s="341"/>
    </row>
    <row r="509" spans="1:8" s="156" customFormat="1" ht="20.25" customHeight="1" x14ac:dyDescent="0.35">
      <c r="A509" s="552"/>
      <c r="B509" s="552"/>
      <c r="C509" s="516" t="s">
        <v>1055</v>
      </c>
      <c r="D509" s="509" t="s">
        <v>291</v>
      </c>
      <c r="E509" s="512"/>
      <c r="F509" s="511"/>
      <c r="G509" s="1042"/>
      <c r="H509" s="1042"/>
    </row>
    <row r="510" spans="1:8" s="523" customFormat="1" ht="20.25" customHeight="1" x14ac:dyDescent="0.35">
      <c r="A510" s="1636"/>
      <c r="B510" s="492">
        <f>+B508+1</f>
        <v>735</v>
      </c>
      <c r="C510" s="801" t="s">
        <v>1</v>
      </c>
      <c r="D510" s="590" t="s">
        <v>516</v>
      </c>
      <c r="E510" s="534" t="s">
        <v>17</v>
      </c>
      <c r="F510" s="548">
        <v>4</v>
      </c>
      <c r="G510" s="900"/>
      <c r="H510" s="341"/>
    </row>
    <row r="511" spans="1:8" s="523" customFormat="1" ht="20.25" customHeight="1" x14ac:dyDescent="0.35">
      <c r="A511" s="1636"/>
      <c r="B511" s="492">
        <f>B510+1</f>
        <v>736</v>
      </c>
      <c r="C511" s="801" t="s">
        <v>2</v>
      </c>
      <c r="D511" s="590" t="s">
        <v>515</v>
      </c>
      <c r="E511" s="534" t="s">
        <v>17</v>
      </c>
      <c r="F511" s="548">
        <v>6</v>
      </c>
      <c r="G511" s="900"/>
      <c r="H511" s="341"/>
    </row>
    <row r="512" spans="1:8" s="156" customFormat="1" ht="28.5" customHeight="1" x14ac:dyDescent="0.35">
      <c r="A512" s="491"/>
      <c r="B512" s="491"/>
      <c r="C512" s="488" t="s">
        <v>1056</v>
      </c>
      <c r="D512" s="484" t="s">
        <v>673</v>
      </c>
      <c r="E512" s="476"/>
      <c r="F512" s="508"/>
      <c r="G512" s="1022"/>
      <c r="H512" s="481"/>
    </row>
    <row r="513" spans="1:8" s="501" customFormat="1" ht="20.65" customHeight="1" x14ac:dyDescent="0.35">
      <c r="A513" s="1738"/>
      <c r="B513" s="1738"/>
      <c r="C513" s="1738"/>
      <c r="D513" s="1738"/>
      <c r="E513" s="1738"/>
      <c r="F513" s="1738"/>
      <c r="G513" s="1738"/>
      <c r="H513" s="1738"/>
    </row>
    <row r="514" spans="1:8" s="523" customFormat="1" ht="20.25" customHeight="1" x14ac:dyDescent="0.35">
      <c r="A514" s="491"/>
      <c r="B514" s="491"/>
      <c r="C514" s="494" t="s">
        <v>1</v>
      </c>
      <c r="D514" s="484" t="s">
        <v>1395</v>
      </c>
      <c r="E514" s="476"/>
      <c r="F514" s="508"/>
      <c r="G514" s="1022"/>
      <c r="H514" s="481"/>
    </row>
    <row r="515" spans="1:8" s="523" customFormat="1" ht="20.25" customHeight="1" x14ac:dyDescent="0.35">
      <c r="A515" s="1636"/>
      <c r="B515" s="492">
        <f>+B511+1</f>
        <v>737</v>
      </c>
      <c r="C515" s="801" t="s">
        <v>20</v>
      </c>
      <c r="D515" s="590" t="s">
        <v>294</v>
      </c>
      <c r="E515" s="534" t="s">
        <v>17</v>
      </c>
      <c r="F515" s="548">
        <v>1</v>
      </c>
      <c r="G515" s="900"/>
      <c r="H515" s="341"/>
    </row>
    <row r="516" spans="1:8" s="523" customFormat="1" ht="20.25" customHeight="1" x14ac:dyDescent="0.35">
      <c r="A516" s="1636"/>
      <c r="B516" s="492">
        <f>B515+1</f>
        <v>738</v>
      </c>
      <c r="C516" s="801" t="s">
        <v>21</v>
      </c>
      <c r="D516" s="590" t="s">
        <v>295</v>
      </c>
      <c r="E516" s="534" t="s">
        <v>17</v>
      </c>
      <c r="F516" s="548">
        <v>1</v>
      </c>
      <c r="G516" s="900"/>
      <c r="H516" s="341"/>
    </row>
    <row r="517" spans="1:8" s="523" customFormat="1" ht="20.25" customHeight="1" x14ac:dyDescent="0.35">
      <c r="A517" s="491"/>
      <c r="B517" s="491"/>
      <c r="C517" s="494" t="s">
        <v>2</v>
      </c>
      <c r="D517" s="484" t="s">
        <v>1396</v>
      </c>
      <c r="E517" s="476"/>
      <c r="F517" s="508"/>
      <c r="G517" s="1022"/>
      <c r="H517" s="481"/>
    </row>
    <row r="518" spans="1:8" s="523" customFormat="1" ht="20.25" customHeight="1" x14ac:dyDescent="0.35">
      <c r="A518" s="1636"/>
      <c r="B518" s="492">
        <f>+B516+1</f>
        <v>739</v>
      </c>
      <c r="C518" s="801" t="s">
        <v>20</v>
      </c>
      <c r="D518" s="590" t="s">
        <v>294</v>
      </c>
      <c r="E518" s="534" t="s">
        <v>17</v>
      </c>
      <c r="F518" s="548">
        <v>14</v>
      </c>
      <c r="G518" s="900"/>
      <c r="H518" s="341"/>
    </row>
    <row r="519" spans="1:8" s="523" customFormat="1" ht="20.25" customHeight="1" x14ac:dyDescent="0.35">
      <c r="A519" s="1636"/>
      <c r="B519" s="492">
        <f>B518+1</f>
        <v>740</v>
      </c>
      <c r="C519" s="801" t="s">
        <v>21</v>
      </c>
      <c r="D519" s="590" t="s">
        <v>295</v>
      </c>
      <c r="E519" s="534" t="s">
        <v>17</v>
      </c>
      <c r="F519" s="548">
        <v>14</v>
      </c>
      <c r="G519" s="900"/>
      <c r="H519" s="341"/>
    </row>
    <row r="520" spans="1:8" s="523" customFormat="1" ht="39" customHeight="1" x14ac:dyDescent="0.35">
      <c r="A520" s="1636"/>
      <c r="B520" s="492">
        <f>B519+1</f>
        <v>741</v>
      </c>
      <c r="C520" s="801" t="s">
        <v>104</v>
      </c>
      <c r="D520" s="590" t="s">
        <v>1397</v>
      </c>
      <c r="E520" s="534" t="s">
        <v>17</v>
      </c>
      <c r="F520" s="548">
        <v>3</v>
      </c>
      <c r="G520" s="900"/>
      <c r="H520" s="341"/>
    </row>
    <row r="521" spans="1:8" s="523" customFormat="1" ht="20.25" customHeight="1" x14ac:dyDescent="0.35">
      <c r="A521" s="491"/>
      <c r="B521" s="491"/>
      <c r="C521" s="494" t="s">
        <v>3</v>
      </c>
      <c r="D521" s="484" t="s">
        <v>1398</v>
      </c>
      <c r="E521" s="476"/>
      <c r="F521" s="508"/>
      <c r="G521" s="1022"/>
      <c r="H521" s="481"/>
    </row>
    <row r="522" spans="1:8" s="523" customFormat="1" ht="20.25" customHeight="1" x14ac:dyDescent="0.35">
      <c r="A522" s="1636"/>
      <c r="B522" s="492">
        <f>+B520+1</f>
        <v>742</v>
      </c>
      <c r="C522" s="801" t="s">
        <v>20</v>
      </c>
      <c r="D522" s="590" t="s">
        <v>294</v>
      </c>
      <c r="E522" s="534" t="s">
        <v>17</v>
      </c>
      <c r="F522" s="548">
        <v>1</v>
      </c>
      <c r="G522" s="900"/>
      <c r="H522" s="341"/>
    </row>
    <row r="523" spans="1:8" s="523" customFormat="1" ht="20.25" customHeight="1" x14ac:dyDescent="0.35">
      <c r="A523" s="1636"/>
      <c r="B523" s="492">
        <f>B522+1</f>
        <v>743</v>
      </c>
      <c r="C523" s="801" t="s">
        <v>21</v>
      </c>
      <c r="D523" s="590" t="s">
        <v>295</v>
      </c>
      <c r="E523" s="534" t="s">
        <v>17</v>
      </c>
      <c r="F523" s="548">
        <v>1</v>
      </c>
      <c r="G523" s="900"/>
      <c r="H523" s="341"/>
    </row>
    <row r="524" spans="1:8" s="156" customFormat="1" ht="31.5" customHeight="1" x14ac:dyDescent="0.35">
      <c r="A524" s="491"/>
      <c r="B524" s="491"/>
      <c r="C524" s="488" t="s">
        <v>1057</v>
      </c>
      <c r="D524" s="484" t="s">
        <v>674</v>
      </c>
      <c r="E524" s="476"/>
      <c r="F524" s="482"/>
      <c r="G524" s="481"/>
      <c r="H524" s="481"/>
    </row>
    <row r="525" spans="1:8" s="523" customFormat="1" ht="20.25" customHeight="1" x14ac:dyDescent="0.35">
      <c r="A525" s="491"/>
      <c r="B525" s="491"/>
      <c r="C525" s="494" t="s">
        <v>1</v>
      </c>
      <c r="D525" s="484" t="s">
        <v>676</v>
      </c>
      <c r="E525" s="476"/>
      <c r="F525" s="482"/>
      <c r="G525" s="481"/>
      <c r="H525" s="481"/>
    </row>
    <row r="526" spans="1:8" s="523" customFormat="1" ht="20.25" customHeight="1" x14ac:dyDescent="0.35">
      <c r="A526" s="1636"/>
      <c r="B526" s="492">
        <f>+B523+1</f>
        <v>744</v>
      </c>
      <c r="C526" s="801" t="s">
        <v>20</v>
      </c>
      <c r="D526" s="590" t="s">
        <v>294</v>
      </c>
      <c r="E526" s="534" t="s">
        <v>17</v>
      </c>
      <c r="F526" s="548">
        <v>6</v>
      </c>
      <c r="G526" s="900"/>
      <c r="H526" s="341"/>
    </row>
    <row r="527" spans="1:8" s="523" customFormat="1" ht="20.25" customHeight="1" x14ac:dyDescent="0.35">
      <c r="A527" s="1636"/>
      <c r="B527" s="492">
        <f>B526+1</f>
        <v>745</v>
      </c>
      <c r="C527" s="801" t="s">
        <v>21</v>
      </c>
      <c r="D527" s="590" t="s">
        <v>295</v>
      </c>
      <c r="E527" s="534" t="s">
        <v>17</v>
      </c>
      <c r="F527" s="548">
        <v>6</v>
      </c>
      <c r="G527" s="900"/>
      <c r="H527" s="341"/>
    </row>
    <row r="528" spans="1:8" s="523" customFormat="1" ht="20.25" customHeight="1" x14ac:dyDescent="0.35">
      <c r="A528" s="1636"/>
      <c r="B528" s="492">
        <f>B527+1</f>
        <v>746</v>
      </c>
      <c r="C528" s="801" t="s">
        <v>104</v>
      </c>
      <c r="D528" s="590" t="s">
        <v>1399</v>
      </c>
      <c r="E528" s="534" t="s">
        <v>17</v>
      </c>
      <c r="F528" s="548">
        <v>3</v>
      </c>
      <c r="G528" s="900"/>
      <c r="H528" s="341"/>
    </row>
    <row r="529" spans="1:8" s="523" customFormat="1" ht="20.25" customHeight="1" x14ac:dyDescent="0.35">
      <c r="A529" s="491"/>
      <c r="B529" s="491"/>
      <c r="C529" s="494" t="s">
        <v>2</v>
      </c>
      <c r="D529" s="484" t="s">
        <v>675</v>
      </c>
      <c r="E529" s="476"/>
      <c r="F529" s="482"/>
      <c r="G529" s="481"/>
      <c r="H529" s="481"/>
    </row>
    <row r="530" spans="1:8" s="523" customFormat="1" ht="20.25" customHeight="1" x14ac:dyDescent="0.35">
      <c r="A530" s="1636"/>
      <c r="B530" s="492">
        <f>+B528+1</f>
        <v>747</v>
      </c>
      <c r="C530" s="801" t="s">
        <v>20</v>
      </c>
      <c r="D530" s="590" t="s">
        <v>294</v>
      </c>
      <c r="E530" s="534" t="s">
        <v>17</v>
      </c>
      <c r="F530" s="548">
        <v>12</v>
      </c>
      <c r="G530" s="900"/>
      <c r="H530" s="341"/>
    </row>
    <row r="531" spans="1:8" s="501" customFormat="1" ht="20.65" customHeight="1" x14ac:dyDescent="0.35">
      <c r="A531" s="1738"/>
      <c r="B531" s="1738"/>
      <c r="C531" s="1738"/>
      <c r="D531" s="1738"/>
      <c r="E531" s="1738"/>
      <c r="F531" s="1738"/>
      <c r="G531" s="1738"/>
      <c r="H531" s="1738"/>
    </row>
    <row r="532" spans="1:8" s="523" customFormat="1" ht="20.25" customHeight="1" x14ac:dyDescent="0.35">
      <c r="A532" s="1636"/>
      <c r="B532" s="492">
        <f>B530+1</f>
        <v>748</v>
      </c>
      <c r="C532" s="801" t="s">
        <v>21</v>
      </c>
      <c r="D532" s="590" t="s">
        <v>295</v>
      </c>
      <c r="E532" s="534" t="s">
        <v>17</v>
      </c>
      <c r="F532" s="548">
        <v>12</v>
      </c>
      <c r="G532" s="900"/>
      <c r="H532" s="341"/>
    </row>
    <row r="533" spans="1:8" s="523" customFormat="1" ht="20.25" customHeight="1" x14ac:dyDescent="0.35">
      <c r="A533" s="1636"/>
      <c r="B533" s="492">
        <f>B532+1</f>
        <v>749</v>
      </c>
      <c r="C533" s="801" t="s">
        <v>104</v>
      </c>
      <c r="D533" s="590" t="s">
        <v>1399</v>
      </c>
      <c r="E533" s="534" t="s">
        <v>17</v>
      </c>
      <c r="F533" s="548">
        <v>3</v>
      </c>
      <c r="G533" s="900"/>
      <c r="H533" s="341"/>
    </row>
    <row r="534" spans="1:8" s="523" customFormat="1" ht="20.25" customHeight="1" x14ac:dyDescent="0.35">
      <c r="A534" s="491"/>
      <c r="B534" s="491"/>
      <c r="C534" s="494" t="s">
        <v>3</v>
      </c>
      <c r="D534" s="484" t="s">
        <v>677</v>
      </c>
      <c r="E534" s="476"/>
      <c r="F534" s="482"/>
      <c r="G534" s="481"/>
      <c r="H534" s="481"/>
    </row>
    <row r="535" spans="1:8" s="523" customFormat="1" ht="20.25" customHeight="1" x14ac:dyDescent="0.35">
      <c r="A535" s="1636"/>
      <c r="B535" s="492">
        <f>+B533+1</f>
        <v>750</v>
      </c>
      <c r="C535" s="801" t="s">
        <v>20</v>
      </c>
      <c r="D535" s="590" t="s">
        <v>294</v>
      </c>
      <c r="E535" s="534" t="s">
        <v>17</v>
      </c>
      <c r="F535" s="548">
        <v>18</v>
      </c>
      <c r="G535" s="900"/>
      <c r="H535" s="341"/>
    </row>
    <row r="536" spans="1:8" s="523" customFormat="1" ht="20.25" customHeight="1" x14ac:dyDescent="0.35">
      <c r="A536" s="1636"/>
      <c r="B536" s="492">
        <f>B535+1</f>
        <v>751</v>
      </c>
      <c r="C536" s="801" t="s">
        <v>21</v>
      </c>
      <c r="D536" s="590" t="s">
        <v>295</v>
      </c>
      <c r="E536" s="534" t="s">
        <v>17</v>
      </c>
      <c r="F536" s="548">
        <v>18</v>
      </c>
      <c r="G536" s="900"/>
      <c r="H536" s="341"/>
    </row>
    <row r="537" spans="1:8" s="523" customFormat="1" ht="20.25" customHeight="1" x14ac:dyDescent="0.35">
      <c r="A537" s="1636"/>
      <c r="B537" s="492">
        <f>B536+1</f>
        <v>752</v>
      </c>
      <c r="C537" s="801" t="s">
        <v>104</v>
      </c>
      <c r="D537" s="590" t="s">
        <v>1399</v>
      </c>
      <c r="E537" s="534" t="s">
        <v>17</v>
      </c>
      <c r="F537" s="548">
        <v>12</v>
      </c>
      <c r="G537" s="900"/>
      <c r="H537" s="341"/>
    </row>
    <row r="538" spans="1:8" s="523" customFormat="1" ht="20.25" customHeight="1" x14ac:dyDescent="0.35">
      <c r="A538" s="491"/>
      <c r="B538" s="491"/>
      <c r="C538" s="494" t="s">
        <v>4</v>
      </c>
      <c r="D538" s="484" t="s">
        <v>509</v>
      </c>
      <c r="E538" s="476"/>
      <c r="F538" s="482"/>
      <c r="G538" s="481"/>
      <c r="H538" s="481"/>
    </row>
    <row r="539" spans="1:8" s="523" customFormat="1" ht="20.25" customHeight="1" x14ac:dyDescent="0.35">
      <c r="A539" s="1636"/>
      <c r="B539" s="492">
        <f>+B537+1</f>
        <v>753</v>
      </c>
      <c r="C539" s="801" t="s">
        <v>20</v>
      </c>
      <c r="D539" s="590" t="s">
        <v>294</v>
      </c>
      <c r="E539" s="534" t="s">
        <v>17</v>
      </c>
      <c r="F539" s="548">
        <v>3</v>
      </c>
      <c r="G539" s="900"/>
      <c r="H539" s="341"/>
    </row>
    <row r="540" spans="1:8" s="523" customFormat="1" ht="20.25" customHeight="1" x14ac:dyDescent="0.35">
      <c r="A540" s="1636"/>
      <c r="B540" s="492">
        <f>B539+1</f>
        <v>754</v>
      </c>
      <c r="C540" s="801" t="s">
        <v>21</v>
      </c>
      <c r="D540" s="590" t="s">
        <v>295</v>
      </c>
      <c r="E540" s="534" t="s">
        <v>17</v>
      </c>
      <c r="F540" s="548">
        <v>3</v>
      </c>
      <c r="G540" s="900"/>
      <c r="H540" s="341"/>
    </row>
    <row r="541" spans="1:8" s="523" customFormat="1" ht="20.25" customHeight="1" x14ac:dyDescent="0.35">
      <c r="A541" s="1636"/>
      <c r="B541" s="492">
        <f>B540+1</f>
        <v>755</v>
      </c>
      <c r="C541" s="801" t="s">
        <v>104</v>
      </c>
      <c r="D541" s="590" t="s">
        <v>1399</v>
      </c>
      <c r="E541" s="534" t="s">
        <v>17</v>
      </c>
      <c r="F541" s="548">
        <v>1</v>
      </c>
      <c r="G541" s="900"/>
      <c r="H541" s="341"/>
    </row>
    <row r="542" spans="1:8" s="523" customFormat="1" ht="20.25" customHeight="1" x14ac:dyDescent="0.35">
      <c r="A542" s="491"/>
      <c r="B542" s="491"/>
      <c r="C542" s="494" t="s">
        <v>5</v>
      </c>
      <c r="D542" s="484" t="s">
        <v>510</v>
      </c>
      <c r="E542" s="476"/>
      <c r="F542" s="482"/>
      <c r="G542" s="481"/>
      <c r="H542" s="481"/>
    </row>
    <row r="543" spans="1:8" s="523" customFormat="1" ht="20.25" customHeight="1" x14ac:dyDescent="0.35">
      <c r="A543" s="1636"/>
      <c r="B543" s="492">
        <f>+B541+1</f>
        <v>756</v>
      </c>
      <c r="C543" s="801" t="s">
        <v>20</v>
      </c>
      <c r="D543" s="590" t="s">
        <v>294</v>
      </c>
      <c r="E543" s="534" t="s">
        <v>17</v>
      </c>
      <c r="F543" s="548">
        <v>9</v>
      </c>
      <c r="G543" s="900"/>
      <c r="H543" s="341"/>
    </row>
    <row r="544" spans="1:8" s="523" customFormat="1" ht="20.25" customHeight="1" x14ac:dyDescent="0.35">
      <c r="A544" s="1636"/>
      <c r="B544" s="492">
        <f>B543+1</f>
        <v>757</v>
      </c>
      <c r="C544" s="801" t="s">
        <v>21</v>
      </c>
      <c r="D544" s="590" t="s">
        <v>295</v>
      </c>
      <c r="E544" s="534" t="s">
        <v>17</v>
      </c>
      <c r="F544" s="548">
        <v>9</v>
      </c>
      <c r="G544" s="900"/>
      <c r="H544" s="341"/>
    </row>
    <row r="545" spans="1:8" s="523" customFormat="1" ht="20.25" customHeight="1" x14ac:dyDescent="0.35">
      <c r="A545" s="1636"/>
      <c r="B545" s="492">
        <f>B544+1</f>
        <v>758</v>
      </c>
      <c r="C545" s="801" t="s">
        <v>104</v>
      </c>
      <c r="D545" s="590" t="s">
        <v>1399</v>
      </c>
      <c r="E545" s="534" t="s">
        <v>17</v>
      </c>
      <c r="F545" s="548">
        <v>1</v>
      </c>
      <c r="G545" s="900"/>
      <c r="H545" s="341"/>
    </row>
    <row r="546" spans="1:8" s="523" customFormat="1" ht="20.25" customHeight="1" x14ac:dyDescent="0.35">
      <c r="A546" s="491"/>
      <c r="B546" s="491"/>
      <c r="C546" s="494" t="s">
        <v>6</v>
      </c>
      <c r="D546" s="484" t="s">
        <v>298</v>
      </c>
      <c r="E546" s="476"/>
      <c r="F546" s="507"/>
      <c r="G546" s="1022"/>
      <c r="H546" s="481"/>
    </row>
    <row r="547" spans="1:8" s="523" customFormat="1" ht="20.25" customHeight="1" x14ac:dyDescent="0.35">
      <c r="A547" s="1636"/>
      <c r="B547" s="492">
        <f>+B545+1</f>
        <v>759</v>
      </c>
      <c r="C547" s="801" t="s">
        <v>20</v>
      </c>
      <c r="D547" s="590" t="s">
        <v>294</v>
      </c>
      <c r="E547" s="534" t="s">
        <v>17</v>
      </c>
      <c r="F547" s="548">
        <v>15</v>
      </c>
      <c r="G547" s="900"/>
      <c r="H547" s="341"/>
    </row>
    <row r="548" spans="1:8" s="523" customFormat="1" ht="20.25" customHeight="1" x14ac:dyDescent="0.35">
      <c r="A548" s="1636"/>
      <c r="B548" s="492">
        <f>B547+1</f>
        <v>760</v>
      </c>
      <c r="C548" s="801" t="s">
        <v>21</v>
      </c>
      <c r="D548" s="590" t="s">
        <v>295</v>
      </c>
      <c r="E548" s="534" t="s">
        <v>17</v>
      </c>
      <c r="F548" s="548">
        <v>15</v>
      </c>
      <c r="G548" s="900"/>
      <c r="H548" s="341"/>
    </row>
    <row r="549" spans="1:8" s="523" customFormat="1" ht="20.25" customHeight="1" x14ac:dyDescent="0.35">
      <c r="A549" s="1636"/>
      <c r="B549" s="492">
        <f>B548+1</f>
        <v>761</v>
      </c>
      <c r="C549" s="801" t="s">
        <v>104</v>
      </c>
      <c r="D549" s="590" t="s">
        <v>1399</v>
      </c>
      <c r="E549" s="534" t="s">
        <v>17</v>
      </c>
      <c r="F549" s="548">
        <v>3</v>
      </c>
      <c r="G549" s="900"/>
      <c r="H549" s="341"/>
    </row>
    <row r="550" spans="1:8" s="523" customFormat="1" ht="20.25" customHeight="1" x14ac:dyDescent="0.35">
      <c r="A550" s="491"/>
      <c r="B550" s="491"/>
      <c r="C550" s="494" t="s">
        <v>7</v>
      </c>
      <c r="D550" s="484" t="s">
        <v>540</v>
      </c>
      <c r="E550" s="476"/>
      <c r="F550" s="508"/>
      <c r="G550" s="1022"/>
      <c r="H550" s="481"/>
    </row>
    <row r="551" spans="1:8" s="501" customFormat="1" ht="20.65" customHeight="1" x14ac:dyDescent="0.35">
      <c r="A551" s="1738"/>
      <c r="B551" s="1738"/>
      <c r="C551" s="1738"/>
      <c r="D551" s="1738"/>
      <c r="E551" s="1738"/>
      <c r="F551" s="1738"/>
      <c r="G551" s="1738"/>
      <c r="H551" s="1738"/>
    </row>
    <row r="552" spans="1:8" s="523" customFormat="1" ht="29.25" customHeight="1" x14ac:dyDescent="0.35">
      <c r="A552" s="1636"/>
      <c r="B552" s="492">
        <f>+B549+1</f>
        <v>762</v>
      </c>
      <c r="C552" s="801" t="s">
        <v>20</v>
      </c>
      <c r="D552" s="590" t="s">
        <v>541</v>
      </c>
      <c r="E552" s="534" t="s">
        <v>17</v>
      </c>
      <c r="F552" s="548">
        <v>3</v>
      </c>
      <c r="G552" s="900"/>
      <c r="H552" s="341"/>
    </row>
    <row r="553" spans="1:8" s="523" customFormat="1" ht="20.25" customHeight="1" x14ac:dyDescent="0.35">
      <c r="A553" s="1636"/>
      <c r="B553" s="492">
        <f>B552+1</f>
        <v>763</v>
      </c>
      <c r="C553" s="801" t="s">
        <v>21</v>
      </c>
      <c r="D553" s="590" t="s">
        <v>299</v>
      </c>
      <c r="E553" s="534" t="s">
        <v>17</v>
      </c>
      <c r="F553" s="548">
        <v>3</v>
      </c>
      <c r="G553" s="900"/>
      <c r="H553" s="341"/>
    </row>
    <row r="554" spans="1:8" s="523" customFormat="1" ht="20.25" customHeight="1" x14ac:dyDescent="0.35">
      <c r="A554" s="1636"/>
      <c r="B554" s="492">
        <f>B553+1</f>
        <v>764</v>
      </c>
      <c r="C554" s="801" t="s">
        <v>104</v>
      </c>
      <c r="D554" s="590" t="s">
        <v>542</v>
      </c>
      <c r="E554" s="534" t="s">
        <v>17</v>
      </c>
      <c r="F554" s="548">
        <v>3</v>
      </c>
      <c r="G554" s="900"/>
      <c r="H554" s="341"/>
    </row>
    <row r="555" spans="1:8" s="523" customFormat="1" ht="20.25" customHeight="1" x14ac:dyDescent="0.35">
      <c r="A555" s="1636"/>
      <c r="B555" s="492">
        <f>B554+1</f>
        <v>765</v>
      </c>
      <c r="C555" s="801" t="s">
        <v>105</v>
      </c>
      <c r="D555" s="590" t="s">
        <v>1399</v>
      </c>
      <c r="E555" s="534" t="s">
        <v>17</v>
      </c>
      <c r="F555" s="548">
        <v>1</v>
      </c>
      <c r="G555" s="900"/>
      <c r="H555" s="341"/>
    </row>
    <row r="556" spans="1:8" s="501" customFormat="1" ht="20.25" customHeight="1" x14ac:dyDescent="0.35">
      <c r="A556" s="491"/>
      <c r="B556" s="491"/>
      <c r="C556" s="494" t="s">
        <v>8</v>
      </c>
      <c r="D556" s="484" t="s">
        <v>692</v>
      </c>
      <c r="E556" s="476"/>
      <c r="F556" s="508"/>
      <c r="G556" s="1022"/>
      <c r="H556" s="481"/>
    </row>
    <row r="557" spans="1:8" s="523" customFormat="1" ht="20.25" customHeight="1" x14ac:dyDescent="0.35">
      <c r="A557" s="1636"/>
      <c r="B557" s="492">
        <f>+B555+1</f>
        <v>766</v>
      </c>
      <c r="C557" s="801" t="s">
        <v>20</v>
      </c>
      <c r="D557" s="590" t="s">
        <v>294</v>
      </c>
      <c r="E557" s="534" t="s">
        <v>17</v>
      </c>
      <c r="F557" s="548">
        <v>26</v>
      </c>
      <c r="G557" s="900"/>
      <c r="H557" s="341"/>
    </row>
    <row r="558" spans="1:8" s="523" customFormat="1" ht="20.25" customHeight="1" x14ac:dyDescent="0.35">
      <c r="A558" s="1636"/>
      <c r="B558" s="492">
        <f>B557+1</f>
        <v>767</v>
      </c>
      <c r="C558" s="801" t="s">
        <v>21</v>
      </c>
      <c r="D558" s="590" t="s">
        <v>295</v>
      </c>
      <c r="E558" s="534" t="s">
        <v>17</v>
      </c>
      <c r="F558" s="548">
        <v>26</v>
      </c>
      <c r="G558" s="900"/>
      <c r="H558" s="341"/>
    </row>
    <row r="559" spans="1:8" s="523" customFormat="1" ht="20.25" customHeight="1" x14ac:dyDescent="0.35">
      <c r="A559" s="1636"/>
      <c r="B559" s="492">
        <f>B558+1</f>
        <v>768</v>
      </c>
      <c r="C559" s="801" t="s">
        <v>104</v>
      </c>
      <c r="D559" s="590" t="s">
        <v>1399</v>
      </c>
      <c r="E559" s="534" t="s">
        <v>17</v>
      </c>
      <c r="F559" s="548">
        <v>3</v>
      </c>
      <c r="G559" s="900"/>
      <c r="H559" s="341"/>
    </row>
    <row r="560" spans="1:8" s="501" customFormat="1" ht="20.25" customHeight="1" x14ac:dyDescent="0.35">
      <c r="A560" s="491"/>
      <c r="B560" s="491"/>
      <c r="C560" s="494" t="s">
        <v>50</v>
      </c>
      <c r="D560" s="484" t="s">
        <v>1400</v>
      </c>
      <c r="E560" s="476"/>
      <c r="F560" s="508"/>
      <c r="G560" s="1022"/>
      <c r="H560" s="481"/>
    </row>
    <row r="561" spans="1:8" s="523" customFormat="1" ht="20.25" customHeight="1" x14ac:dyDescent="0.35">
      <c r="A561" s="1636"/>
      <c r="B561" s="492">
        <f>+B559+1</f>
        <v>769</v>
      </c>
      <c r="C561" s="801" t="s">
        <v>20</v>
      </c>
      <c r="D561" s="590" t="s">
        <v>526</v>
      </c>
      <c r="E561" s="534" t="s">
        <v>17</v>
      </c>
      <c r="F561" s="548">
        <v>1</v>
      </c>
      <c r="G561" s="900"/>
      <c r="H561" s="341"/>
    </row>
    <row r="562" spans="1:8" s="523" customFormat="1" ht="20.25" customHeight="1" x14ac:dyDescent="0.35">
      <c r="A562" s="1636"/>
      <c r="B562" s="492">
        <f>B561+1</f>
        <v>770</v>
      </c>
      <c r="C562" s="801" t="s">
        <v>21</v>
      </c>
      <c r="D562" s="590" t="s">
        <v>527</v>
      </c>
      <c r="E562" s="534" t="s">
        <v>17</v>
      </c>
      <c r="F562" s="548">
        <v>1</v>
      </c>
      <c r="G562" s="900"/>
      <c r="H562" s="341"/>
    </row>
    <row r="563" spans="1:8" s="501" customFormat="1" ht="31.5" customHeight="1" x14ac:dyDescent="0.35">
      <c r="A563" s="491"/>
      <c r="B563" s="491"/>
      <c r="C563" s="488" t="s">
        <v>1058</v>
      </c>
      <c r="D563" s="484" t="s">
        <v>281</v>
      </c>
      <c r="E563" s="476"/>
      <c r="F563" s="507"/>
      <c r="G563" s="1022"/>
      <c r="H563" s="481"/>
    </row>
    <row r="564" spans="1:8" s="523" customFormat="1" ht="20.25" customHeight="1" x14ac:dyDescent="0.35">
      <c r="A564" s="1636"/>
      <c r="B564" s="492">
        <f>+B562+1</f>
        <v>771</v>
      </c>
      <c r="C564" s="801" t="s">
        <v>1</v>
      </c>
      <c r="D564" s="590" t="s">
        <v>1401</v>
      </c>
      <c r="E564" s="534" t="s">
        <v>0</v>
      </c>
      <c r="F564" s="548">
        <v>96</v>
      </c>
      <c r="G564" s="900"/>
      <c r="H564" s="341"/>
    </row>
    <row r="565" spans="1:8" s="523" customFormat="1" ht="20.25" customHeight="1" x14ac:dyDescent="0.35">
      <c r="A565" s="1636"/>
      <c r="B565" s="492">
        <f>B564+1</f>
        <v>772</v>
      </c>
      <c r="C565" s="801" t="s">
        <v>2</v>
      </c>
      <c r="D565" s="590" t="s">
        <v>1402</v>
      </c>
      <c r="E565" s="534" t="s">
        <v>0</v>
      </c>
      <c r="F565" s="548">
        <v>46</v>
      </c>
      <c r="G565" s="900"/>
      <c r="H565" s="341"/>
    </row>
    <row r="566" spans="1:8" s="523" customFormat="1" ht="20.25" customHeight="1" x14ac:dyDescent="0.35">
      <c r="A566" s="1636"/>
      <c r="B566" s="492">
        <f>B565+1</f>
        <v>773</v>
      </c>
      <c r="C566" s="801" t="s">
        <v>3</v>
      </c>
      <c r="D566" s="590" t="s">
        <v>966</v>
      </c>
      <c r="E566" s="534" t="s">
        <v>0</v>
      </c>
      <c r="F566" s="548">
        <v>44</v>
      </c>
      <c r="G566" s="900"/>
      <c r="H566" s="341"/>
    </row>
    <row r="567" spans="1:8" s="523" customFormat="1" ht="20.25" customHeight="1" x14ac:dyDescent="0.35">
      <c r="A567" s="1636"/>
      <c r="B567" s="492">
        <f>B566+1</f>
        <v>774</v>
      </c>
      <c r="C567" s="801" t="s">
        <v>4</v>
      </c>
      <c r="D567" s="590" t="s">
        <v>967</v>
      </c>
      <c r="E567" s="534" t="s">
        <v>0</v>
      </c>
      <c r="F567" s="548">
        <v>165</v>
      </c>
      <c r="G567" s="900"/>
      <c r="H567" s="341"/>
    </row>
    <row r="568" spans="1:8" s="523" customFormat="1" ht="20.25" customHeight="1" x14ac:dyDescent="0.35">
      <c r="A568" s="1636"/>
      <c r="B568" s="492">
        <f>B567+1</f>
        <v>775</v>
      </c>
      <c r="C568" s="801" t="s">
        <v>5</v>
      </c>
      <c r="D568" s="590" t="s">
        <v>968</v>
      </c>
      <c r="E568" s="534" t="s">
        <v>0</v>
      </c>
      <c r="F568" s="548">
        <v>24</v>
      </c>
      <c r="G568" s="900"/>
      <c r="H568" s="341"/>
    </row>
    <row r="569" spans="1:8" s="501" customFormat="1" ht="20.25" customHeight="1" x14ac:dyDescent="0.35">
      <c r="A569" s="491"/>
      <c r="B569" s="491"/>
      <c r="C569" s="488" t="s">
        <v>1059</v>
      </c>
      <c r="D569" s="484" t="s">
        <v>283</v>
      </c>
      <c r="E569" s="476"/>
      <c r="F569" s="508"/>
      <c r="G569" s="1022"/>
      <c r="H569" s="481">
        <v>0</v>
      </c>
    </row>
    <row r="570" spans="1:8" s="501" customFormat="1" ht="20.65" customHeight="1" x14ac:dyDescent="0.35">
      <c r="A570" s="1738"/>
      <c r="B570" s="1738"/>
      <c r="C570" s="1738"/>
      <c r="D570" s="1738"/>
      <c r="E570" s="1738"/>
      <c r="F570" s="1738"/>
      <c r="G570" s="1738"/>
      <c r="H570" s="1738"/>
    </row>
    <row r="571" spans="1:8" s="156" customFormat="1" ht="20.25" customHeight="1" x14ac:dyDescent="0.35">
      <c r="A571" s="1633"/>
      <c r="B571" s="492">
        <f>+B568+1</f>
        <v>776</v>
      </c>
      <c r="C571" s="623" t="s">
        <v>1</v>
      </c>
      <c r="D571" s="487" t="s">
        <v>284</v>
      </c>
      <c r="E571" s="496" t="s">
        <v>17</v>
      </c>
      <c r="F571" s="548">
        <v>2</v>
      </c>
      <c r="G571" s="902"/>
      <c r="H571" s="886"/>
    </row>
    <row r="572" spans="1:8" s="523" customFormat="1" ht="20.25" customHeight="1" x14ac:dyDescent="0.35">
      <c r="A572" s="1638"/>
      <c r="B572" s="492">
        <f>B571+1</f>
        <v>777</v>
      </c>
      <c r="C572" s="802" t="s">
        <v>2</v>
      </c>
      <c r="D572" s="589" t="s">
        <v>1403</v>
      </c>
      <c r="E572" s="550" t="s">
        <v>17</v>
      </c>
      <c r="F572" s="548">
        <v>6</v>
      </c>
      <c r="G572" s="902"/>
      <c r="H572" s="886"/>
    </row>
    <row r="573" spans="1:8" s="501" customFormat="1" ht="20.25" customHeight="1" x14ac:dyDescent="0.35">
      <c r="A573" s="491"/>
      <c r="B573" s="491"/>
      <c r="C573" s="488" t="s">
        <v>1060</v>
      </c>
      <c r="D573" s="484" t="s">
        <v>287</v>
      </c>
      <c r="E573" s="476"/>
      <c r="F573" s="508"/>
      <c r="G573" s="1022"/>
      <c r="H573" s="481"/>
    </row>
    <row r="574" spans="1:8" s="156" customFormat="1" ht="20.25" customHeight="1" x14ac:dyDescent="0.35">
      <c r="A574" s="1633"/>
      <c r="B574" s="330">
        <f>+B572+1</f>
        <v>778</v>
      </c>
      <c r="C574" s="623" t="s">
        <v>1</v>
      </c>
      <c r="D574" s="487" t="s">
        <v>666</v>
      </c>
      <c r="E574" s="496" t="s">
        <v>0</v>
      </c>
      <c r="F574" s="548">
        <v>13</v>
      </c>
      <c r="G574" s="900"/>
      <c r="H574" s="886"/>
    </row>
    <row r="575" spans="1:8" s="501" customFormat="1" ht="20.25" customHeight="1" x14ac:dyDescent="0.35">
      <c r="A575" s="491"/>
      <c r="B575" s="480"/>
      <c r="C575" s="488" t="s">
        <v>1061</v>
      </c>
      <c r="D575" s="484" t="s">
        <v>289</v>
      </c>
      <c r="E575" s="476"/>
      <c r="F575" s="508"/>
      <c r="G575" s="1022"/>
      <c r="H575" s="481"/>
    </row>
    <row r="576" spans="1:8" s="156" customFormat="1" ht="20.25" customHeight="1" x14ac:dyDescent="0.35">
      <c r="A576" s="1633"/>
      <c r="B576" s="330">
        <f>+B574+1</f>
        <v>779</v>
      </c>
      <c r="C576" s="623" t="s">
        <v>1</v>
      </c>
      <c r="D576" s="487" t="s">
        <v>658</v>
      </c>
      <c r="E576" s="496" t="s">
        <v>233</v>
      </c>
      <c r="F576" s="548">
        <v>814</v>
      </c>
      <c r="G576" s="902"/>
      <c r="H576" s="886"/>
    </row>
    <row r="577" spans="1:8" s="523" customFormat="1" ht="20.25" customHeight="1" x14ac:dyDescent="0.35">
      <c r="A577" s="1638"/>
      <c r="B577" s="492">
        <f>B576+1</f>
        <v>780</v>
      </c>
      <c r="C577" s="802" t="s">
        <v>2</v>
      </c>
      <c r="D577" s="589" t="s">
        <v>659</v>
      </c>
      <c r="E577" s="550" t="s">
        <v>17</v>
      </c>
      <c r="F577" s="548">
        <v>18</v>
      </c>
      <c r="G577" s="902"/>
      <c r="H577" s="886"/>
    </row>
    <row r="578" spans="1:8" s="501" customFormat="1" ht="20.25" customHeight="1" x14ac:dyDescent="0.35">
      <c r="A578" s="491"/>
      <c r="B578" s="480"/>
      <c r="C578" s="488" t="s">
        <v>1062</v>
      </c>
      <c r="D578" s="484" t="s">
        <v>303</v>
      </c>
      <c r="E578" s="476"/>
      <c r="F578" s="482"/>
      <c r="G578" s="481"/>
      <c r="H578" s="481"/>
    </row>
    <row r="579" spans="1:8" s="501" customFormat="1" ht="20.25" customHeight="1" x14ac:dyDescent="0.35">
      <c r="A579" s="1633"/>
      <c r="B579" s="330">
        <f>+B577+1</f>
        <v>781</v>
      </c>
      <c r="C579" s="623" t="s">
        <v>1</v>
      </c>
      <c r="D579" s="487" t="s">
        <v>304</v>
      </c>
      <c r="E579" s="496" t="s">
        <v>0</v>
      </c>
      <c r="F579" s="548">
        <v>50</v>
      </c>
      <c r="G579" s="902"/>
      <c r="H579" s="886"/>
    </row>
    <row r="580" spans="1:8" s="501" customFormat="1" ht="20.25" customHeight="1" x14ac:dyDescent="0.35">
      <c r="A580" s="1633"/>
      <c r="B580" s="330">
        <f t="shared" ref="B580:B589" si="26">B579+1</f>
        <v>782</v>
      </c>
      <c r="C580" s="623" t="s">
        <v>2</v>
      </c>
      <c r="D580" s="487" t="s">
        <v>383</v>
      </c>
      <c r="E580" s="496" t="s">
        <v>0</v>
      </c>
      <c r="F580" s="548">
        <v>50</v>
      </c>
      <c r="G580" s="902"/>
      <c r="H580" s="886"/>
    </row>
    <row r="581" spans="1:8" s="501" customFormat="1" ht="20.25" customHeight="1" x14ac:dyDescent="0.35">
      <c r="A581" s="1633"/>
      <c r="B581" s="330">
        <f t="shared" si="26"/>
        <v>783</v>
      </c>
      <c r="C581" s="623" t="s">
        <v>3</v>
      </c>
      <c r="D581" s="487" t="s">
        <v>963</v>
      </c>
      <c r="E581" s="496" t="s">
        <v>0</v>
      </c>
      <c r="F581" s="548">
        <v>20</v>
      </c>
      <c r="G581" s="902"/>
      <c r="H581" s="886"/>
    </row>
    <row r="582" spans="1:8" s="501" customFormat="1" ht="20.25" customHeight="1" x14ac:dyDescent="0.35">
      <c r="A582" s="1633"/>
      <c r="B582" s="330">
        <f t="shared" si="26"/>
        <v>784</v>
      </c>
      <c r="C582" s="623" t="s">
        <v>4</v>
      </c>
      <c r="D582" s="487" t="s">
        <v>471</v>
      </c>
      <c r="E582" s="496" t="s">
        <v>0</v>
      </c>
      <c r="F582" s="548">
        <v>20</v>
      </c>
      <c r="G582" s="902"/>
      <c r="H582" s="886"/>
    </row>
    <row r="583" spans="1:8" s="501" customFormat="1" ht="20.25" customHeight="1" x14ac:dyDescent="0.35">
      <c r="A583" s="1633"/>
      <c r="B583" s="330">
        <f t="shared" si="26"/>
        <v>785</v>
      </c>
      <c r="C583" s="623" t="s">
        <v>5</v>
      </c>
      <c r="D583" s="487" t="s">
        <v>472</v>
      </c>
      <c r="E583" s="496" t="s">
        <v>0</v>
      </c>
      <c r="F583" s="548">
        <v>10</v>
      </c>
      <c r="G583" s="902"/>
      <c r="H583" s="886"/>
    </row>
    <row r="584" spans="1:8" s="501" customFormat="1" ht="20.25" customHeight="1" x14ac:dyDescent="0.35">
      <c r="A584" s="1633"/>
      <c r="B584" s="330">
        <f t="shared" si="26"/>
        <v>786</v>
      </c>
      <c r="C584" s="623" t="s">
        <v>6</v>
      </c>
      <c r="D584" s="487" t="s">
        <v>660</v>
      </c>
      <c r="E584" s="550" t="s">
        <v>0</v>
      </c>
      <c r="F584" s="548">
        <v>10</v>
      </c>
      <c r="G584" s="902"/>
      <c r="H584" s="886"/>
    </row>
    <row r="585" spans="1:8" s="501" customFormat="1" ht="20.25" customHeight="1" x14ac:dyDescent="0.35">
      <c r="A585" s="1633"/>
      <c r="B585" s="330">
        <f t="shared" si="26"/>
        <v>787</v>
      </c>
      <c r="C585" s="621" t="s">
        <v>1063</v>
      </c>
      <c r="D585" s="487" t="s">
        <v>663</v>
      </c>
      <c r="E585" s="550" t="s">
        <v>17</v>
      </c>
      <c r="F585" s="632">
        <v>10</v>
      </c>
      <c r="G585" s="902"/>
      <c r="H585" s="886"/>
    </row>
    <row r="586" spans="1:8" s="501" customFormat="1" ht="20.25" customHeight="1" x14ac:dyDescent="0.35">
      <c r="A586" s="1633"/>
      <c r="B586" s="330">
        <f t="shared" si="26"/>
        <v>788</v>
      </c>
      <c r="C586" s="621" t="s">
        <v>1064</v>
      </c>
      <c r="D586" s="487" t="s">
        <v>667</v>
      </c>
      <c r="E586" s="550" t="s">
        <v>233</v>
      </c>
      <c r="F586" s="632">
        <v>1250</v>
      </c>
      <c r="G586" s="902"/>
      <c r="H586" s="886"/>
    </row>
    <row r="587" spans="1:8" s="501" customFormat="1" ht="20.25" customHeight="1" x14ac:dyDescent="0.35">
      <c r="A587" s="1633"/>
      <c r="B587" s="330">
        <f t="shared" si="26"/>
        <v>789</v>
      </c>
      <c r="C587" s="621" t="s">
        <v>1065</v>
      </c>
      <c r="D587" s="487" t="s">
        <v>473</v>
      </c>
      <c r="E587" s="550" t="s">
        <v>0</v>
      </c>
      <c r="F587" s="632">
        <v>50</v>
      </c>
      <c r="G587" s="902"/>
      <c r="H587" s="886"/>
    </row>
    <row r="588" spans="1:8" s="501" customFormat="1" ht="20.25" customHeight="1" x14ac:dyDescent="0.35">
      <c r="A588" s="1633"/>
      <c r="B588" s="330">
        <f t="shared" si="26"/>
        <v>790</v>
      </c>
      <c r="C588" s="621" t="s">
        <v>1066</v>
      </c>
      <c r="D588" s="487" t="s">
        <v>278</v>
      </c>
      <c r="E588" s="550" t="s">
        <v>467</v>
      </c>
      <c r="F588" s="632">
        <v>134</v>
      </c>
      <c r="G588" s="902"/>
      <c r="H588" s="886"/>
    </row>
    <row r="589" spans="1:8" s="501" customFormat="1" ht="20.25" customHeight="1" x14ac:dyDescent="0.35">
      <c r="A589" s="1633"/>
      <c r="B589" s="330">
        <f t="shared" si="26"/>
        <v>791</v>
      </c>
      <c r="C589" s="621" t="s">
        <v>1067</v>
      </c>
      <c r="D589" s="487" t="s">
        <v>1404</v>
      </c>
      <c r="E589" s="550" t="s">
        <v>233</v>
      </c>
      <c r="F589" s="632">
        <v>4635</v>
      </c>
      <c r="G589" s="902"/>
      <c r="H589" s="886"/>
    </row>
    <row r="590" spans="1:8" s="501" customFormat="1" ht="20.65" customHeight="1" x14ac:dyDescent="0.35">
      <c r="A590" s="1738"/>
      <c r="B590" s="1738"/>
      <c r="C590" s="1738"/>
      <c r="D590" s="1738"/>
      <c r="E590" s="1738"/>
      <c r="F590" s="1738"/>
      <c r="G590" s="1738"/>
      <c r="H590" s="1738"/>
    </row>
    <row r="591" spans="1:8" s="585" customFormat="1" ht="20.25" customHeight="1" x14ac:dyDescent="0.35">
      <c r="A591" s="491"/>
      <c r="B591" s="480"/>
      <c r="C591" s="488" t="s">
        <v>1068</v>
      </c>
      <c r="D591" s="484" t="s">
        <v>1027</v>
      </c>
      <c r="E591" s="476"/>
      <c r="F591" s="482"/>
      <c r="G591" s="481"/>
      <c r="H591" s="481"/>
    </row>
    <row r="592" spans="1:8" s="501" customFormat="1" ht="20.25" customHeight="1" x14ac:dyDescent="0.35">
      <c r="A592" s="1633"/>
      <c r="B592" s="330">
        <f>+B589+1</f>
        <v>792</v>
      </c>
      <c r="C592" s="623" t="s">
        <v>1</v>
      </c>
      <c r="D592" s="487" t="s">
        <v>1405</v>
      </c>
      <c r="E592" s="496" t="s">
        <v>1406</v>
      </c>
      <c r="F592" s="548">
        <v>10</v>
      </c>
      <c r="G592" s="902"/>
      <c r="H592" s="886"/>
    </row>
    <row r="593" spans="1:10" s="501" customFormat="1" ht="37.5" customHeight="1" x14ac:dyDescent="0.35">
      <c r="A593" s="1633"/>
      <c r="B593" s="330">
        <f>B592+1</f>
        <v>793</v>
      </c>
      <c r="C593" s="623" t="s">
        <v>2</v>
      </c>
      <c r="D593" s="487" t="s">
        <v>1407</v>
      </c>
      <c r="E593" s="496" t="s">
        <v>224</v>
      </c>
      <c r="F593" s="548">
        <v>12</v>
      </c>
      <c r="G593" s="902"/>
      <c r="H593" s="886"/>
    </row>
    <row r="594" spans="1:10" s="501" customFormat="1" ht="31.5" customHeight="1" x14ac:dyDescent="0.35">
      <c r="A594" s="1633"/>
      <c r="B594" s="330">
        <f>B593+1</f>
        <v>794</v>
      </c>
      <c r="C594" s="623" t="s">
        <v>3</v>
      </c>
      <c r="D594" s="487" t="s">
        <v>1408</v>
      </c>
      <c r="E594" s="496" t="s">
        <v>224</v>
      </c>
      <c r="F594" s="548">
        <v>7.5</v>
      </c>
      <c r="G594" s="902"/>
      <c r="H594" s="886"/>
    </row>
    <row r="595" spans="1:10" s="156" customFormat="1" ht="20.25" customHeight="1" x14ac:dyDescent="0.35">
      <c r="A595" s="1635"/>
      <c r="B595" s="492">
        <f>B594+1</f>
        <v>795</v>
      </c>
      <c r="C595" s="872" t="s">
        <v>1069</v>
      </c>
      <c r="D595" s="483" t="s">
        <v>993</v>
      </c>
      <c r="E595" s="534" t="s">
        <v>17</v>
      </c>
      <c r="F595" s="871">
        <v>1</v>
      </c>
      <c r="G595" s="341"/>
      <c r="H595" s="909"/>
    </row>
    <row r="596" spans="1:10" s="170" customFormat="1" ht="11.65" customHeight="1" thickBot="1" x14ac:dyDescent="0.4">
      <c r="A596" s="404"/>
      <c r="B596" s="326"/>
      <c r="C596" s="424"/>
      <c r="D596" s="405"/>
      <c r="E596" s="406"/>
      <c r="F596" s="506"/>
      <c r="G596" s="1043"/>
      <c r="H596" s="1044"/>
    </row>
    <row r="597" spans="1:10" s="295" customFormat="1" ht="20.25" customHeight="1" thickTop="1" x14ac:dyDescent="0.35">
      <c r="A597" s="491"/>
      <c r="B597" s="242"/>
      <c r="C597" s="342" t="s">
        <v>1049</v>
      </c>
      <c r="D597" s="247" t="s">
        <v>308</v>
      </c>
      <c r="E597" s="476"/>
      <c r="F597" s="495"/>
      <c r="G597" s="1025"/>
      <c r="H597" s="890"/>
      <c r="I597" s="171"/>
    </row>
    <row r="598" spans="1:10" s="170" customFormat="1" ht="11.65" customHeight="1" thickBot="1" x14ac:dyDescent="0.4">
      <c r="A598" s="493"/>
      <c r="B598" s="330"/>
      <c r="C598" s="337"/>
      <c r="D598" s="333"/>
      <c r="E598" s="338"/>
      <c r="F598" s="339"/>
      <c r="G598" s="1045"/>
      <c r="H598" s="1046"/>
      <c r="I598" s="171"/>
    </row>
    <row r="599" spans="1:10" s="170" customFormat="1" ht="20.25" customHeight="1" thickTop="1" x14ac:dyDescent="0.35">
      <c r="A599" s="319"/>
      <c r="B599" s="319"/>
      <c r="C599" s="309" t="s">
        <v>384</v>
      </c>
      <c r="D599" s="320" t="s">
        <v>1023</v>
      </c>
      <c r="E599" s="476"/>
      <c r="F599" s="474"/>
      <c r="G599" s="1025"/>
      <c r="H599" s="343"/>
      <c r="I599" s="171"/>
    </row>
    <row r="600" spans="1:10" s="170" customFormat="1" ht="20.25" customHeight="1" x14ac:dyDescent="0.35">
      <c r="A600" s="322"/>
      <c r="B600" s="322"/>
      <c r="C600" s="323"/>
      <c r="D600" s="324"/>
      <c r="E600" s="299"/>
      <c r="F600" s="325"/>
      <c r="G600" s="1047"/>
      <c r="H600" s="1048"/>
      <c r="I600" s="171"/>
    </row>
    <row r="601" spans="1:10" s="298" customFormat="1" ht="20.25" customHeight="1" x14ac:dyDescent="0.35">
      <c r="A601" s="321"/>
      <c r="B601" s="321"/>
      <c r="C601" s="258" t="s">
        <v>396</v>
      </c>
      <c r="D601" s="303" t="s">
        <v>969</v>
      </c>
      <c r="E601" s="328"/>
      <c r="F601" s="329"/>
      <c r="G601" s="1028"/>
      <c r="H601" s="1029"/>
      <c r="I601" s="171"/>
    </row>
    <row r="602" spans="1:10" s="547" customFormat="1" ht="31.5" customHeight="1" x14ac:dyDescent="0.35">
      <c r="A602" s="1633"/>
      <c r="B602" s="492">
        <f>+B595+1</f>
        <v>796</v>
      </c>
      <c r="C602" s="425" t="s">
        <v>1070</v>
      </c>
      <c r="D602" s="487" t="s">
        <v>385</v>
      </c>
      <c r="E602" s="496" t="s">
        <v>14</v>
      </c>
      <c r="F602" s="489">
        <v>1</v>
      </c>
      <c r="G602" s="888"/>
      <c r="H602" s="892"/>
      <c r="I602" s="524"/>
    </row>
    <row r="603" spans="1:10" s="504" customFormat="1" ht="54.4" customHeight="1" x14ac:dyDescent="0.35">
      <c r="A603" s="1633"/>
      <c r="B603" s="492">
        <f>B602+1</f>
        <v>797</v>
      </c>
      <c r="C603" s="425" t="s">
        <v>1071</v>
      </c>
      <c r="D603" s="487" t="s">
        <v>512</v>
      </c>
      <c r="E603" s="496" t="s">
        <v>14</v>
      </c>
      <c r="F603" s="489">
        <v>1</v>
      </c>
      <c r="G603" s="888"/>
      <c r="H603" s="892"/>
      <c r="I603" s="502"/>
      <c r="J603" s="546"/>
    </row>
    <row r="604" spans="1:10" s="546" customFormat="1" ht="20.25" customHeight="1" x14ac:dyDescent="0.35">
      <c r="A604" s="1633"/>
      <c r="B604" s="492">
        <f>B603+1</f>
        <v>798</v>
      </c>
      <c r="C604" s="409" t="s">
        <v>1072</v>
      </c>
      <c r="D604" s="487" t="s">
        <v>386</v>
      </c>
      <c r="E604" s="496" t="s">
        <v>0</v>
      </c>
      <c r="F604" s="489">
        <v>750</v>
      </c>
      <c r="G604" s="888"/>
      <c r="H604" s="892"/>
      <c r="I604" s="524"/>
    </row>
    <row r="605" spans="1:10" s="505" customFormat="1" ht="21" customHeight="1" x14ac:dyDescent="0.35">
      <c r="A605" s="319"/>
      <c r="B605" s="319"/>
      <c r="C605" s="426" t="s">
        <v>1073</v>
      </c>
      <c r="D605" s="484" t="s">
        <v>754</v>
      </c>
      <c r="E605" s="476"/>
      <c r="F605" s="477"/>
      <c r="G605" s="1031"/>
      <c r="H605" s="1032"/>
      <c r="I605" s="502"/>
    </row>
    <row r="606" spans="1:10" s="501" customFormat="1" ht="20.65" customHeight="1" x14ac:dyDescent="0.35">
      <c r="A606" s="1738"/>
      <c r="B606" s="1738"/>
      <c r="C606" s="1738"/>
      <c r="D606" s="1738"/>
      <c r="E606" s="1738"/>
      <c r="F606" s="1738"/>
      <c r="G606" s="1738"/>
      <c r="H606" s="1738"/>
    </row>
    <row r="607" spans="1:10" s="505" customFormat="1" ht="31.5" customHeight="1" x14ac:dyDescent="0.35">
      <c r="A607" s="1633"/>
      <c r="B607" s="492">
        <f>B604+1</f>
        <v>799</v>
      </c>
      <c r="C607" s="490" t="s">
        <v>1</v>
      </c>
      <c r="D607" s="487" t="s">
        <v>388</v>
      </c>
      <c r="E607" s="496" t="s">
        <v>0</v>
      </c>
      <c r="F607" s="489">
        <v>4000</v>
      </c>
      <c r="G607" s="888"/>
      <c r="H607" s="892"/>
      <c r="I607" s="502"/>
    </row>
    <row r="608" spans="1:10" s="505" customFormat="1" ht="31.5" customHeight="1" x14ac:dyDescent="0.35">
      <c r="A608" s="1633"/>
      <c r="B608" s="492">
        <f t="shared" ref="B608:B613" si="27">B607+1</f>
        <v>800</v>
      </c>
      <c r="C608" s="490" t="s">
        <v>2</v>
      </c>
      <c r="D608" s="487" t="s">
        <v>498</v>
      </c>
      <c r="E608" s="496" t="s">
        <v>0</v>
      </c>
      <c r="F608" s="489">
        <v>4000</v>
      </c>
      <c r="G608" s="888"/>
      <c r="H608" s="892"/>
      <c r="I608" s="502"/>
    </row>
    <row r="609" spans="1:9" s="505" customFormat="1" ht="31.5" customHeight="1" x14ac:dyDescent="0.35">
      <c r="A609" s="1633"/>
      <c r="B609" s="492">
        <f t="shared" si="27"/>
        <v>801</v>
      </c>
      <c r="C609" s="490" t="s">
        <v>3</v>
      </c>
      <c r="D609" s="487" t="s">
        <v>499</v>
      </c>
      <c r="E609" s="496" t="s">
        <v>0</v>
      </c>
      <c r="F609" s="489">
        <v>1200</v>
      </c>
      <c r="G609" s="888"/>
      <c r="H609" s="892"/>
      <c r="I609" s="502"/>
    </row>
    <row r="610" spans="1:9" s="505" customFormat="1" ht="31.5" customHeight="1" x14ac:dyDescent="0.35">
      <c r="A610" s="1633"/>
      <c r="B610" s="492">
        <f t="shared" si="27"/>
        <v>802</v>
      </c>
      <c r="C610" s="490" t="s">
        <v>4</v>
      </c>
      <c r="D610" s="487" t="s">
        <v>513</v>
      </c>
      <c r="E610" s="496" t="s">
        <v>17</v>
      </c>
      <c r="F610" s="489">
        <v>250</v>
      </c>
      <c r="G610" s="888"/>
      <c r="H610" s="892"/>
      <c r="I610" s="502"/>
    </row>
    <row r="611" spans="1:9" s="547" customFormat="1" ht="31.5" customHeight="1" x14ac:dyDescent="0.35">
      <c r="A611" s="1633"/>
      <c r="B611" s="492">
        <f t="shared" si="27"/>
        <v>803</v>
      </c>
      <c r="C611" s="490" t="s">
        <v>5</v>
      </c>
      <c r="D611" s="487" t="s">
        <v>514</v>
      </c>
      <c r="E611" s="496" t="s">
        <v>17</v>
      </c>
      <c r="F611" s="489">
        <v>30</v>
      </c>
      <c r="G611" s="888"/>
      <c r="H611" s="892"/>
    </row>
    <row r="612" spans="1:9" s="547" customFormat="1" ht="31.5" customHeight="1" x14ac:dyDescent="0.35">
      <c r="A612" s="1633"/>
      <c r="B612" s="492">
        <f t="shared" si="27"/>
        <v>804</v>
      </c>
      <c r="C612" s="490" t="s">
        <v>6</v>
      </c>
      <c r="D612" s="487" t="s">
        <v>481</v>
      </c>
      <c r="E612" s="496" t="s">
        <v>17</v>
      </c>
      <c r="F612" s="489">
        <v>20</v>
      </c>
      <c r="G612" s="888"/>
      <c r="H612" s="892"/>
    </row>
    <row r="613" spans="1:9" s="294" customFormat="1" ht="31.5" customHeight="1" x14ac:dyDescent="0.35">
      <c r="A613" s="1633"/>
      <c r="B613" s="492">
        <f t="shared" si="27"/>
        <v>805</v>
      </c>
      <c r="C613" s="490" t="s">
        <v>7</v>
      </c>
      <c r="D613" s="487" t="s">
        <v>610</v>
      </c>
      <c r="E613" s="496" t="s">
        <v>0</v>
      </c>
      <c r="F613" s="489">
        <v>400</v>
      </c>
      <c r="G613" s="888"/>
      <c r="H613" s="892"/>
      <c r="I613" s="806"/>
    </row>
    <row r="614" spans="1:9" s="504" customFormat="1" ht="60.75" customHeight="1" x14ac:dyDescent="0.35">
      <c r="A614" s="319"/>
      <c r="B614" s="319"/>
      <c r="C614" s="426" t="s">
        <v>1074</v>
      </c>
      <c r="D614" s="484" t="s">
        <v>482</v>
      </c>
      <c r="E614" s="476"/>
      <c r="F614" s="477"/>
      <c r="G614" s="1031"/>
      <c r="H614" s="1032"/>
      <c r="I614" s="502"/>
    </row>
    <row r="615" spans="1:9" s="504" customFormat="1" ht="20.25" customHeight="1" x14ac:dyDescent="0.35">
      <c r="A615" s="1633"/>
      <c r="B615" s="492">
        <f>B613+1</f>
        <v>806</v>
      </c>
      <c r="C615" s="409" t="s">
        <v>1</v>
      </c>
      <c r="D615" s="487" t="s">
        <v>393</v>
      </c>
      <c r="E615" s="496" t="s">
        <v>17</v>
      </c>
      <c r="F615" s="489">
        <v>4</v>
      </c>
      <c r="G615" s="888"/>
      <c r="H615" s="892"/>
      <c r="I615" s="547"/>
    </row>
    <row r="616" spans="1:9" s="504" customFormat="1" ht="20.25" customHeight="1" x14ac:dyDescent="0.35">
      <c r="A616" s="1633"/>
      <c r="B616" s="492">
        <f>B615+1</f>
        <v>807</v>
      </c>
      <c r="C616" s="409" t="s">
        <v>2</v>
      </c>
      <c r="D616" s="487" t="s">
        <v>392</v>
      </c>
      <c r="E616" s="496" t="s">
        <v>17</v>
      </c>
      <c r="F616" s="489">
        <v>3</v>
      </c>
      <c r="G616" s="888"/>
      <c r="H616" s="892"/>
      <c r="I616" s="547"/>
    </row>
    <row r="617" spans="1:9" s="504" customFormat="1" ht="20.25" customHeight="1" x14ac:dyDescent="0.35">
      <c r="A617" s="1633"/>
      <c r="B617" s="492">
        <f t="shared" ref="B617:B624" si="28">B616+1</f>
        <v>808</v>
      </c>
      <c r="C617" s="409" t="s">
        <v>3</v>
      </c>
      <c r="D617" s="487" t="s">
        <v>397</v>
      </c>
      <c r="E617" s="496" t="s">
        <v>17</v>
      </c>
      <c r="F617" s="489">
        <v>11</v>
      </c>
      <c r="G617" s="888"/>
      <c r="H617" s="892"/>
      <c r="I617" s="547"/>
    </row>
    <row r="618" spans="1:9" s="546" customFormat="1" ht="20.25" customHeight="1" x14ac:dyDescent="0.35">
      <c r="A618" s="1633"/>
      <c r="B618" s="492">
        <f t="shared" si="28"/>
        <v>809</v>
      </c>
      <c r="C618" s="409" t="s">
        <v>4</v>
      </c>
      <c r="D618" s="487" t="s">
        <v>391</v>
      </c>
      <c r="E618" s="496" t="s">
        <v>17</v>
      </c>
      <c r="F618" s="489">
        <v>18</v>
      </c>
      <c r="G618" s="888"/>
      <c r="H618" s="892"/>
      <c r="I618" s="547"/>
    </row>
    <row r="619" spans="1:9" s="547" customFormat="1" ht="20.25" customHeight="1" x14ac:dyDescent="0.35">
      <c r="A619" s="1633"/>
      <c r="B619" s="492">
        <f t="shared" si="28"/>
        <v>810</v>
      </c>
      <c r="C619" s="409" t="s">
        <v>5</v>
      </c>
      <c r="D619" s="487" t="s">
        <v>390</v>
      </c>
      <c r="E619" s="496" t="s">
        <v>17</v>
      </c>
      <c r="F619" s="489">
        <v>12</v>
      </c>
      <c r="G619" s="888"/>
      <c r="H619" s="892"/>
    </row>
    <row r="620" spans="1:9" s="501" customFormat="1" ht="20.65" customHeight="1" x14ac:dyDescent="0.35">
      <c r="A620" s="1738"/>
      <c r="B620" s="1738"/>
      <c r="C620" s="1738"/>
      <c r="D620" s="1738"/>
      <c r="E620" s="1738"/>
      <c r="F620" s="1738"/>
      <c r="G620" s="1738"/>
      <c r="H620" s="1738"/>
    </row>
    <row r="621" spans="1:9" s="547" customFormat="1" ht="20.25" customHeight="1" x14ac:dyDescent="0.35">
      <c r="A621" s="1633"/>
      <c r="B621" s="492">
        <f>B619+1</f>
        <v>811</v>
      </c>
      <c r="C621" s="490" t="s">
        <v>6</v>
      </c>
      <c r="D621" s="487" t="s">
        <v>389</v>
      </c>
      <c r="E621" s="496" t="s">
        <v>17</v>
      </c>
      <c r="F621" s="489">
        <v>6</v>
      </c>
      <c r="G621" s="888"/>
      <c r="H621" s="892"/>
      <c r="I621" s="804"/>
    </row>
    <row r="622" spans="1:9" s="297" customFormat="1" ht="20.25" customHeight="1" x14ac:dyDescent="0.35">
      <c r="A622" s="1633"/>
      <c r="B622" s="492">
        <f t="shared" si="28"/>
        <v>812</v>
      </c>
      <c r="C622" s="490" t="s">
        <v>7</v>
      </c>
      <c r="D622" s="487" t="s">
        <v>597</v>
      </c>
      <c r="E622" s="496" t="s">
        <v>17</v>
      </c>
      <c r="F622" s="479">
        <v>69</v>
      </c>
      <c r="G622" s="888"/>
      <c r="H622" s="892"/>
      <c r="I622" s="803"/>
    </row>
    <row r="623" spans="1:9" s="297" customFormat="1" ht="52.9" customHeight="1" x14ac:dyDescent="0.35">
      <c r="A623" s="1633"/>
      <c r="B623" s="492">
        <f t="shared" si="28"/>
        <v>813</v>
      </c>
      <c r="C623" s="425" t="s">
        <v>1076</v>
      </c>
      <c r="D623" s="487" t="s">
        <v>1483</v>
      </c>
      <c r="E623" s="496" t="s">
        <v>14</v>
      </c>
      <c r="F623" s="489">
        <v>1</v>
      </c>
      <c r="G623" s="888"/>
      <c r="H623" s="892"/>
      <c r="I623" s="171"/>
    </row>
    <row r="624" spans="1:9" s="503" customFormat="1" ht="54" customHeight="1" x14ac:dyDescent="0.35">
      <c r="A624" s="1633"/>
      <c r="B624" s="492">
        <f t="shared" si="28"/>
        <v>814</v>
      </c>
      <c r="C624" s="425" t="s">
        <v>1077</v>
      </c>
      <c r="D624" s="487" t="s">
        <v>483</v>
      </c>
      <c r="E624" s="496" t="s">
        <v>14</v>
      </c>
      <c r="F624" s="489">
        <v>1</v>
      </c>
      <c r="G624" s="888"/>
      <c r="H624" s="892"/>
    </row>
    <row r="625" spans="1:9" s="547" customFormat="1" ht="21" customHeight="1" x14ac:dyDescent="0.35">
      <c r="A625" s="319"/>
      <c r="B625" s="319"/>
      <c r="C625" s="426" t="s">
        <v>1078</v>
      </c>
      <c r="D625" s="484" t="s">
        <v>394</v>
      </c>
      <c r="E625" s="476"/>
      <c r="F625" s="477"/>
      <c r="G625" s="1031"/>
      <c r="H625" s="1032"/>
    </row>
    <row r="626" spans="1:9" s="547" customFormat="1" ht="40.5" customHeight="1" x14ac:dyDescent="0.35">
      <c r="A626" s="491"/>
      <c r="B626" s="480"/>
      <c r="C626" s="481" t="s">
        <v>1</v>
      </c>
      <c r="D626" s="484" t="s">
        <v>986</v>
      </c>
      <c r="E626" s="476"/>
      <c r="F626" s="477"/>
      <c r="G626" s="1031"/>
      <c r="H626" s="1032"/>
    </row>
    <row r="627" spans="1:9" s="547" customFormat="1" ht="20.25" customHeight="1" x14ac:dyDescent="0.35">
      <c r="A627" s="1633"/>
      <c r="B627" s="492">
        <f>B624+1</f>
        <v>815</v>
      </c>
      <c r="C627" s="490" t="s">
        <v>36</v>
      </c>
      <c r="D627" s="487" t="s">
        <v>701</v>
      </c>
      <c r="E627" s="496" t="s">
        <v>17</v>
      </c>
      <c r="F627" s="489">
        <v>1</v>
      </c>
      <c r="G627" s="888"/>
      <c r="H627" s="892"/>
    </row>
    <row r="628" spans="1:9" s="547" customFormat="1" ht="20.25" customHeight="1" x14ac:dyDescent="0.35">
      <c r="A628" s="1633"/>
      <c r="B628" s="492">
        <f t="shared" ref="B628:B637" si="29">B627+1</f>
        <v>816</v>
      </c>
      <c r="C628" s="490" t="s">
        <v>35</v>
      </c>
      <c r="D628" s="487" t="s">
        <v>702</v>
      </c>
      <c r="E628" s="496" t="s">
        <v>17</v>
      </c>
      <c r="F628" s="489">
        <v>8</v>
      </c>
      <c r="G628" s="888"/>
      <c r="H628" s="892"/>
    </row>
    <row r="629" spans="1:9" s="547" customFormat="1" ht="20.25" customHeight="1" x14ac:dyDescent="0.35">
      <c r="A629" s="1633"/>
      <c r="B629" s="492">
        <f>B628+1</f>
        <v>817</v>
      </c>
      <c r="C629" s="490" t="s">
        <v>43</v>
      </c>
      <c r="D629" s="487" t="s">
        <v>703</v>
      </c>
      <c r="E629" s="496" t="s">
        <v>17</v>
      </c>
      <c r="F629" s="489">
        <v>1</v>
      </c>
      <c r="G629" s="888"/>
      <c r="H629" s="892"/>
    </row>
    <row r="630" spans="1:9" s="546" customFormat="1" ht="20.25" customHeight="1" x14ac:dyDescent="0.35">
      <c r="A630" s="1633"/>
      <c r="B630" s="492">
        <f t="shared" si="29"/>
        <v>818</v>
      </c>
      <c r="C630" s="490" t="s">
        <v>47</v>
      </c>
      <c r="D630" s="487" t="s">
        <v>704</v>
      </c>
      <c r="E630" s="496" t="s">
        <v>17</v>
      </c>
      <c r="F630" s="489">
        <v>1</v>
      </c>
      <c r="G630" s="888"/>
      <c r="H630" s="892"/>
    </row>
    <row r="631" spans="1:9" s="547" customFormat="1" ht="31.5" customHeight="1" x14ac:dyDescent="0.35">
      <c r="A631" s="1633"/>
      <c r="B631" s="492">
        <f t="shared" si="29"/>
        <v>819</v>
      </c>
      <c r="C631" s="490" t="s">
        <v>77</v>
      </c>
      <c r="D631" s="487" t="s">
        <v>705</v>
      </c>
      <c r="E631" s="496" t="s">
        <v>17</v>
      </c>
      <c r="F631" s="489">
        <v>1</v>
      </c>
      <c r="G631" s="888"/>
      <c r="H631" s="892"/>
    </row>
    <row r="632" spans="1:9" s="547" customFormat="1" ht="31.5" customHeight="1" x14ac:dyDescent="0.35">
      <c r="A632" s="1633"/>
      <c r="B632" s="492">
        <f t="shared" si="29"/>
        <v>820</v>
      </c>
      <c r="C632" s="490" t="s">
        <v>78</v>
      </c>
      <c r="D632" s="487" t="s">
        <v>700</v>
      </c>
      <c r="E632" s="496" t="s">
        <v>17</v>
      </c>
      <c r="F632" s="489">
        <v>1</v>
      </c>
      <c r="G632" s="888"/>
      <c r="H632" s="892"/>
    </row>
    <row r="633" spans="1:9" s="547" customFormat="1" ht="20.25" customHeight="1" x14ac:dyDescent="0.35">
      <c r="A633" s="1633"/>
      <c r="B633" s="492">
        <f t="shared" si="29"/>
        <v>821</v>
      </c>
      <c r="C633" s="490" t="s">
        <v>79</v>
      </c>
      <c r="D633" s="487" t="s">
        <v>1075</v>
      </c>
      <c r="E633" s="496" t="s">
        <v>17</v>
      </c>
      <c r="F633" s="489">
        <v>1</v>
      </c>
      <c r="G633" s="888"/>
      <c r="H633" s="892"/>
      <c r="I633" s="804"/>
    </row>
    <row r="634" spans="1:9" s="501" customFormat="1" ht="20.65" customHeight="1" x14ac:dyDescent="0.35">
      <c r="A634" s="1738"/>
      <c r="B634" s="1738"/>
      <c r="C634" s="1738"/>
      <c r="D634" s="1738"/>
      <c r="E634" s="1738"/>
      <c r="F634" s="1738"/>
      <c r="G634" s="1738"/>
      <c r="H634" s="1738"/>
    </row>
    <row r="635" spans="1:9" s="547" customFormat="1" ht="30" customHeight="1" x14ac:dyDescent="0.35">
      <c r="A635" s="1633"/>
      <c r="B635" s="492">
        <f>B633+1</f>
        <v>822</v>
      </c>
      <c r="C635" s="490" t="s">
        <v>2</v>
      </c>
      <c r="D635" s="487" t="s">
        <v>609</v>
      </c>
      <c r="E635" s="496" t="s">
        <v>17</v>
      </c>
      <c r="F635" s="489">
        <v>1</v>
      </c>
      <c r="G635" s="888"/>
      <c r="H635" s="892"/>
    </row>
    <row r="636" spans="1:9" s="547" customFormat="1" ht="37.15" customHeight="1" x14ac:dyDescent="0.35">
      <c r="A636" s="1633"/>
      <c r="B636" s="492">
        <f>B635+1</f>
        <v>823</v>
      </c>
      <c r="C636" s="490" t="s">
        <v>3</v>
      </c>
      <c r="D636" s="487" t="s">
        <v>395</v>
      </c>
      <c r="E636" s="496" t="s">
        <v>17</v>
      </c>
      <c r="F636" s="489">
        <v>1</v>
      </c>
      <c r="G636" s="888"/>
      <c r="H636" s="892"/>
    </row>
    <row r="637" spans="1:9" s="547" customFormat="1" ht="30" customHeight="1" x14ac:dyDescent="0.35">
      <c r="A637" s="1633"/>
      <c r="B637" s="492">
        <f t="shared" si="29"/>
        <v>824</v>
      </c>
      <c r="C637" s="490" t="s">
        <v>4</v>
      </c>
      <c r="D637" s="487" t="s">
        <v>430</v>
      </c>
      <c r="E637" s="496" t="s">
        <v>14</v>
      </c>
      <c r="F637" s="489">
        <v>1</v>
      </c>
      <c r="G637" s="888"/>
      <c r="H637" s="892"/>
    </row>
    <row r="638" spans="1:9" s="547" customFormat="1" ht="19.899999999999999" customHeight="1" x14ac:dyDescent="0.35">
      <c r="A638" s="319"/>
      <c r="B638" s="319"/>
      <c r="C638" s="426" t="s">
        <v>1079</v>
      </c>
      <c r="D638" s="484" t="s">
        <v>484</v>
      </c>
      <c r="E638" s="476"/>
      <c r="F638" s="477"/>
      <c r="G638" s="1031"/>
      <c r="H638" s="1032"/>
    </row>
    <row r="639" spans="1:9" s="547" customFormat="1" ht="19.899999999999999" customHeight="1" x14ac:dyDescent="0.35">
      <c r="A639" s="1633"/>
      <c r="B639" s="492">
        <f>+B637+1</f>
        <v>825</v>
      </c>
      <c r="C639" s="490" t="s">
        <v>1</v>
      </c>
      <c r="D639" s="487" t="s">
        <v>485</v>
      </c>
      <c r="E639" s="496" t="s">
        <v>0</v>
      </c>
      <c r="F639" s="489">
        <v>1500</v>
      </c>
      <c r="G639" s="888"/>
      <c r="H639" s="892"/>
    </row>
    <row r="640" spans="1:9" s="503" customFormat="1" ht="19.899999999999999" customHeight="1" x14ac:dyDescent="0.35">
      <c r="A640" s="1633"/>
      <c r="B640" s="492">
        <f>+B639+1</f>
        <v>826</v>
      </c>
      <c r="C640" s="490" t="s">
        <v>2</v>
      </c>
      <c r="D640" s="487" t="s">
        <v>486</v>
      </c>
      <c r="E640" s="496" t="s">
        <v>17</v>
      </c>
      <c r="F640" s="489">
        <v>15</v>
      </c>
      <c r="G640" s="888"/>
      <c r="H640" s="892"/>
      <c r="I640" s="524"/>
    </row>
    <row r="641" spans="1:11" s="546" customFormat="1" ht="37.9" customHeight="1" x14ac:dyDescent="0.35">
      <c r="A641" s="319"/>
      <c r="B641" s="319"/>
      <c r="C641" s="426" t="s">
        <v>1080</v>
      </c>
      <c r="D641" s="484" t="s">
        <v>1081</v>
      </c>
      <c r="E641" s="476"/>
      <c r="F641" s="477"/>
      <c r="G641" s="1031"/>
      <c r="H641" s="1032"/>
      <c r="I641" s="524"/>
    </row>
    <row r="642" spans="1:11" s="546" customFormat="1" ht="19.899999999999999" customHeight="1" x14ac:dyDescent="0.35">
      <c r="A642" s="1633"/>
      <c r="B642" s="492">
        <f>+B640+1</f>
        <v>827</v>
      </c>
      <c r="C642" s="409" t="s">
        <v>1</v>
      </c>
      <c r="D642" s="487" t="s">
        <v>393</v>
      </c>
      <c r="E642" s="496" t="s">
        <v>17</v>
      </c>
      <c r="F642" s="489">
        <v>1</v>
      </c>
      <c r="G642" s="888"/>
      <c r="H642" s="892"/>
      <c r="I642" s="807"/>
    </row>
    <row r="643" spans="1:11" s="546" customFormat="1" ht="19.899999999999999" customHeight="1" x14ac:dyDescent="0.35">
      <c r="A643" s="1633"/>
      <c r="B643" s="492">
        <f t="shared" ref="B643:B649" si="30">B642+1</f>
        <v>828</v>
      </c>
      <c r="C643" s="409" t="s">
        <v>2</v>
      </c>
      <c r="D643" s="487" t="s">
        <v>1157</v>
      </c>
      <c r="E643" s="496" t="s">
        <v>17</v>
      </c>
      <c r="F643" s="489">
        <v>1</v>
      </c>
      <c r="G643" s="888"/>
      <c r="H643" s="892"/>
      <c r="I643" s="807"/>
    </row>
    <row r="644" spans="1:11" s="546" customFormat="1" ht="19.899999999999999" customHeight="1" x14ac:dyDescent="0.35">
      <c r="A644" s="1633"/>
      <c r="B644" s="492">
        <f t="shared" si="30"/>
        <v>829</v>
      </c>
      <c r="C644" s="409" t="s">
        <v>3</v>
      </c>
      <c r="D644" s="487" t="s">
        <v>1158</v>
      </c>
      <c r="E644" s="496" t="s">
        <v>17</v>
      </c>
      <c r="F644" s="489">
        <v>2</v>
      </c>
      <c r="G644" s="888"/>
      <c r="H644" s="892"/>
      <c r="I644" s="807"/>
    </row>
    <row r="645" spans="1:11" s="546" customFormat="1" ht="19.899999999999999" customHeight="1" x14ac:dyDescent="0.35">
      <c r="A645" s="1633"/>
      <c r="B645" s="492">
        <f t="shared" si="30"/>
        <v>830</v>
      </c>
      <c r="C645" s="409" t="s">
        <v>4</v>
      </c>
      <c r="D645" s="487" t="s">
        <v>391</v>
      </c>
      <c r="E645" s="496" t="s">
        <v>17</v>
      </c>
      <c r="F645" s="489">
        <v>15</v>
      </c>
      <c r="G645" s="888"/>
      <c r="H645" s="892"/>
      <c r="I645" s="807"/>
    </row>
    <row r="646" spans="1:11" s="547" customFormat="1" ht="19.899999999999999" customHeight="1" x14ac:dyDescent="0.35">
      <c r="A646" s="1633"/>
      <c r="B646" s="492">
        <f t="shared" si="30"/>
        <v>831</v>
      </c>
      <c r="C646" s="409" t="s">
        <v>5</v>
      </c>
      <c r="D646" s="487" t="s">
        <v>390</v>
      </c>
      <c r="E646" s="496" t="s">
        <v>17</v>
      </c>
      <c r="F646" s="489">
        <v>3</v>
      </c>
      <c r="G646" s="888"/>
      <c r="H646" s="892"/>
      <c r="I646" s="807"/>
      <c r="K646" s="546"/>
    </row>
    <row r="647" spans="1:11" s="547" customFormat="1" ht="19.899999999999999" customHeight="1" x14ac:dyDescent="0.35">
      <c r="A647" s="1633"/>
      <c r="B647" s="492">
        <f t="shared" si="30"/>
        <v>832</v>
      </c>
      <c r="C647" s="409" t="s">
        <v>6</v>
      </c>
      <c r="D647" s="487" t="s">
        <v>389</v>
      </c>
      <c r="E647" s="496" t="s">
        <v>17</v>
      </c>
      <c r="F647" s="489">
        <v>3</v>
      </c>
      <c r="G647" s="888"/>
      <c r="H647" s="892"/>
      <c r="I647" s="807"/>
      <c r="K647" s="546"/>
    </row>
    <row r="648" spans="1:11" s="547" customFormat="1" ht="19.899999999999999" customHeight="1" x14ac:dyDescent="0.35">
      <c r="A648" s="1633"/>
      <c r="B648" s="492">
        <f t="shared" si="30"/>
        <v>833</v>
      </c>
      <c r="C648" s="409" t="s">
        <v>7</v>
      </c>
      <c r="D648" s="487" t="s">
        <v>597</v>
      </c>
      <c r="E648" s="496" t="s">
        <v>17</v>
      </c>
      <c r="F648" s="489">
        <v>5</v>
      </c>
      <c r="G648" s="888"/>
      <c r="H648" s="892"/>
      <c r="I648" s="524"/>
      <c r="K648" s="546"/>
    </row>
    <row r="649" spans="1:11" s="546" customFormat="1" ht="49.5" customHeight="1" x14ac:dyDescent="0.35">
      <c r="A649" s="1633"/>
      <c r="B649" s="492">
        <f t="shared" si="30"/>
        <v>834</v>
      </c>
      <c r="C649" s="425" t="s">
        <v>1084</v>
      </c>
      <c r="D649" s="487" t="s">
        <v>1082</v>
      </c>
      <c r="E649" s="496" t="s">
        <v>14</v>
      </c>
      <c r="F649" s="489">
        <v>1</v>
      </c>
      <c r="G649" s="888"/>
      <c r="H649" s="892"/>
      <c r="I649" s="524"/>
    </row>
    <row r="650" spans="1:11" s="501" customFormat="1" ht="20.65" customHeight="1" x14ac:dyDescent="0.35">
      <c r="A650" s="1738"/>
      <c r="B650" s="1738"/>
      <c r="C650" s="1738"/>
      <c r="D650" s="1738"/>
      <c r="E650" s="1738"/>
      <c r="F650" s="1738"/>
      <c r="G650" s="1738"/>
      <c r="H650" s="1738"/>
    </row>
    <row r="651" spans="1:11" s="546" customFormat="1" ht="54" customHeight="1" x14ac:dyDescent="0.35">
      <c r="A651" s="491"/>
      <c r="B651" s="1049"/>
      <c r="C651" s="426" t="s">
        <v>1085</v>
      </c>
      <c r="D651" s="484" t="s">
        <v>1159</v>
      </c>
      <c r="E651" s="476"/>
      <c r="F651" s="477"/>
      <c r="G651" s="1031"/>
      <c r="H651" s="1032"/>
      <c r="I651" s="524"/>
    </row>
    <row r="652" spans="1:11" s="546" customFormat="1" ht="22.15" customHeight="1" x14ac:dyDescent="0.35">
      <c r="A652" s="1633"/>
      <c r="B652" s="492">
        <f>B649+1</f>
        <v>835</v>
      </c>
      <c r="C652" s="409" t="s">
        <v>1</v>
      </c>
      <c r="D652" s="487" t="s">
        <v>1160</v>
      </c>
      <c r="E652" s="496" t="s">
        <v>17</v>
      </c>
      <c r="F652" s="489">
        <v>3</v>
      </c>
      <c r="G652" s="888"/>
      <c r="H652" s="892"/>
      <c r="I652" s="524"/>
    </row>
    <row r="653" spans="1:11" s="503" customFormat="1" ht="22.15" customHeight="1" x14ac:dyDescent="0.35">
      <c r="A653" s="1633"/>
      <c r="B653" s="492">
        <f>+B652+1</f>
        <v>836</v>
      </c>
      <c r="C653" s="409" t="s">
        <v>2</v>
      </c>
      <c r="D653" s="487" t="s">
        <v>1161</v>
      </c>
      <c r="E653" s="496" t="s">
        <v>17</v>
      </c>
      <c r="F653" s="489">
        <v>1</v>
      </c>
      <c r="G653" s="888"/>
      <c r="H653" s="892"/>
      <c r="I653" s="524"/>
    </row>
    <row r="654" spans="1:11" s="547" customFormat="1" ht="43.15" customHeight="1" x14ac:dyDescent="0.35">
      <c r="A654" s="319"/>
      <c r="B654" s="319"/>
      <c r="C654" s="426" t="s">
        <v>1086</v>
      </c>
      <c r="D654" s="484" t="s">
        <v>1083</v>
      </c>
      <c r="E654" s="476"/>
      <c r="F654" s="477"/>
      <c r="G654" s="1031"/>
      <c r="H654" s="1032"/>
    </row>
    <row r="655" spans="1:11" s="547" customFormat="1" ht="22.15" customHeight="1" x14ac:dyDescent="0.35">
      <c r="A655" s="1633"/>
      <c r="B655" s="492">
        <f>+B653+1</f>
        <v>837</v>
      </c>
      <c r="C655" s="409" t="s">
        <v>1</v>
      </c>
      <c r="D655" s="487" t="s">
        <v>599</v>
      </c>
      <c r="E655" s="496" t="s">
        <v>17</v>
      </c>
      <c r="F655" s="489">
        <v>6</v>
      </c>
      <c r="G655" s="888"/>
      <c r="H655" s="892"/>
    </row>
    <row r="656" spans="1:11" s="547" customFormat="1" ht="22.15" customHeight="1" x14ac:dyDescent="0.35">
      <c r="A656" s="1633"/>
      <c r="B656" s="492">
        <f>B655+1</f>
        <v>838</v>
      </c>
      <c r="C656" s="409" t="s">
        <v>2</v>
      </c>
      <c r="D656" s="487" t="s">
        <v>153</v>
      </c>
      <c r="E656" s="496" t="s">
        <v>17</v>
      </c>
      <c r="F656" s="489">
        <v>2</v>
      </c>
      <c r="G656" s="888"/>
      <c r="H656" s="892"/>
    </row>
    <row r="657" spans="1:9" s="547" customFormat="1" ht="22.15" customHeight="1" x14ac:dyDescent="0.35">
      <c r="A657" s="1633"/>
      <c r="B657" s="492">
        <f t="shared" ref="B657:B662" si="31">B656+1</f>
        <v>839</v>
      </c>
      <c r="C657" s="409" t="s">
        <v>3</v>
      </c>
      <c r="D657" s="487" t="s">
        <v>154</v>
      </c>
      <c r="E657" s="496" t="s">
        <v>17</v>
      </c>
      <c r="F657" s="489">
        <v>1</v>
      </c>
      <c r="G657" s="888"/>
      <c r="H657" s="892"/>
    </row>
    <row r="658" spans="1:9" s="547" customFormat="1" ht="22.15" customHeight="1" x14ac:dyDescent="0.35">
      <c r="A658" s="1633"/>
      <c r="B658" s="492">
        <f t="shared" si="31"/>
        <v>840</v>
      </c>
      <c r="C658" s="409" t="s">
        <v>4</v>
      </c>
      <c r="D658" s="487" t="s">
        <v>600</v>
      </c>
      <c r="E658" s="496" t="s">
        <v>17</v>
      </c>
      <c r="F658" s="489">
        <v>1</v>
      </c>
      <c r="G658" s="888"/>
      <c r="H658" s="892"/>
    </row>
    <row r="659" spans="1:9" s="547" customFormat="1" ht="34.5" customHeight="1" x14ac:dyDescent="0.35">
      <c r="A659" s="1633"/>
      <c r="B659" s="492">
        <f t="shared" si="31"/>
        <v>841</v>
      </c>
      <c r="C659" s="490" t="s">
        <v>5</v>
      </c>
      <c r="D659" s="487" t="s">
        <v>601</v>
      </c>
      <c r="E659" s="496" t="s">
        <v>17</v>
      </c>
      <c r="F659" s="489">
        <v>1</v>
      </c>
      <c r="G659" s="888"/>
      <c r="H659" s="892"/>
    </row>
    <row r="660" spans="1:9" s="547" customFormat="1" ht="22.15" customHeight="1" x14ac:dyDescent="0.35">
      <c r="A660" s="1633"/>
      <c r="B660" s="492">
        <f t="shared" si="31"/>
        <v>842</v>
      </c>
      <c r="C660" s="409" t="s">
        <v>6</v>
      </c>
      <c r="D660" s="487" t="s">
        <v>602</v>
      </c>
      <c r="E660" s="496" t="s">
        <v>17</v>
      </c>
      <c r="F660" s="489">
        <v>2</v>
      </c>
      <c r="G660" s="888"/>
      <c r="H660" s="892"/>
    </row>
    <row r="661" spans="1:9" s="547" customFormat="1" ht="34.5" customHeight="1" x14ac:dyDescent="0.35">
      <c r="A661" s="1633"/>
      <c r="B661" s="492">
        <f t="shared" si="31"/>
        <v>843</v>
      </c>
      <c r="C661" s="490" t="s">
        <v>1087</v>
      </c>
      <c r="D661" s="487" t="s">
        <v>1089</v>
      </c>
      <c r="E661" s="496" t="s">
        <v>17</v>
      </c>
      <c r="F661" s="489">
        <v>1</v>
      </c>
      <c r="G661" s="888"/>
      <c r="H661" s="892"/>
    </row>
    <row r="662" spans="1:9" s="547" customFormat="1" ht="34.5" customHeight="1" thickBot="1" x14ac:dyDescent="0.4">
      <c r="A662" s="1633"/>
      <c r="B662" s="492">
        <f t="shared" si="31"/>
        <v>844</v>
      </c>
      <c r="C662" s="490" t="s">
        <v>1088</v>
      </c>
      <c r="D662" s="487" t="s">
        <v>1090</v>
      </c>
      <c r="E662" s="496" t="s">
        <v>17</v>
      </c>
      <c r="F662" s="489">
        <v>1</v>
      </c>
      <c r="G662" s="888"/>
      <c r="H662" s="892"/>
    </row>
    <row r="663" spans="1:9" s="295" customFormat="1" ht="25.9" customHeight="1" thickTop="1" x14ac:dyDescent="0.35">
      <c r="A663" s="491"/>
      <c r="B663" s="491"/>
      <c r="C663" s="301" t="s">
        <v>396</v>
      </c>
      <c r="D663" s="247" t="s">
        <v>1024</v>
      </c>
      <c r="E663" s="476"/>
      <c r="F663" s="477"/>
      <c r="G663" s="1037"/>
      <c r="H663" s="343"/>
      <c r="I663" s="171"/>
    </row>
    <row r="664" spans="1:9" s="501" customFormat="1" ht="20.65" customHeight="1" x14ac:dyDescent="0.35">
      <c r="A664" s="1738"/>
      <c r="B664" s="1738"/>
      <c r="C664" s="1738"/>
      <c r="D664" s="1738"/>
      <c r="E664" s="1738"/>
      <c r="F664" s="1738"/>
      <c r="G664" s="1738"/>
      <c r="H664" s="1738"/>
    </row>
    <row r="665" spans="1:9" s="300" customFormat="1" ht="20.25" customHeight="1" x14ac:dyDescent="0.35">
      <c r="A665" s="410"/>
      <c r="B665" s="321"/>
      <c r="C665" s="252" t="s">
        <v>535</v>
      </c>
      <c r="D665" s="327" t="s">
        <v>970</v>
      </c>
      <c r="E665" s="328"/>
      <c r="F665" s="329"/>
      <c r="G665" s="1028"/>
      <c r="H665" s="1028"/>
      <c r="I665" s="171"/>
    </row>
    <row r="666" spans="1:9" s="546" customFormat="1" ht="27" customHeight="1" x14ac:dyDescent="0.35">
      <c r="A666" s="491"/>
      <c r="B666" s="491"/>
      <c r="C666" s="481" t="s">
        <v>1</v>
      </c>
      <c r="D666" s="484" t="s">
        <v>398</v>
      </c>
      <c r="E666" s="485"/>
      <c r="F666" s="477"/>
      <c r="G666" s="1031"/>
      <c r="H666" s="1031"/>
      <c r="I666" s="295"/>
    </row>
    <row r="667" spans="1:9" s="546" customFormat="1" ht="99" customHeight="1" x14ac:dyDescent="0.35">
      <c r="A667" s="1633"/>
      <c r="B667" s="330">
        <f>B662+1</f>
        <v>845</v>
      </c>
      <c r="C667" s="490" t="s">
        <v>36</v>
      </c>
      <c r="D667" s="487" t="s">
        <v>1461</v>
      </c>
      <c r="E667" s="496" t="s">
        <v>17</v>
      </c>
      <c r="F667" s="489">
        <v>13</v>
      </c>
      <c r="G667" s="888"/>
      <c r="H667" s="892"/>
      <c r="I667" s="295"/>
    </row>
    <row r="668" spans="1:9" s="546" customFormat="1" ht="48.4" customHeight="1" x14ac:dyDescent="0.35">
      <c r="A668" s="1633"/>
      <c r="B668" s="330">
        <f>+B667+1</f>
        <v>846</v>
      </c>
      <c r="C668" s="490" t="s">
        <v>35</v>
      </c>
      <c r="D668" s="487" t="s">
        <v>480</v>
      </c>
      <c r="E668" s="496" t="s">
        <v>17</v>
      </c>
      <c r="F668" s="489">
        <v>1</v>
      </c>
      <c r="G668" s="888"/>
      <c r="H668" s="892"/>
      <c r="I668" s="295"/>
    </row>
    <row r="669" spans="1:9" s="546" customFormat="1" ht="72" customHeight="1" x14ac:dyDescent="0.35">
      <c r="A669" s="1633"/>
      <c r="B669" s="330">
        <f>+B668+1</f>
        <v>847</v>
      </c>
      <c r="C669" s="490" t="s">
        <v>43</v>
      </c>
      <c r="D669" s="487" t="s">
        <v>1130</v>
      </c>
      <c r="E669" s="496" t="s">
        <v>14</v>
      </c>
      <c r="F669" s="489">
        <v>1</v>
      </c>
      <c r="G669" s="888"/>
      <c r="H669" s="892"/>
      <c r="I669" s="295"/>
    </row>
    <row r="670" spans="1:9" s="546" customFormat="1" ht="57.75" customHeight="1" x14ac:dyDescent="0.35">
      <c r="A670" s="1633"/>
      <c r="B670" s="330">
        <f t="shared" ref="B670:B682" si="32">+B669+1</f>
        <v>848</v>
      </c>
      <c r="C670" s="490" t="s">
        <v>47</v>
      </c>
      <c r="D670" s="487" t="s">
        <v>399</v>
      </c>
      <c r="E670" s="496" t="s">
        <v>14</v>
      </c>
      <c r="F670" s="489">
        <v>1</v>
      </c>
      <c r="G670" s="888"/>
      <c r="H670" s="892"/>
      <c r="I670" s="295"/>
    </row>
    <row r="671" spans="1:9" s="501" customFormat="1" ht="20.65" customHeight="1" x14ac:dyDescent="0.35">
      <c r="A671" s="1738"/>
      <c r="B671" s="1738"/>
      <c r="C671" s="1738"/>
      <c r="D671" s="1738"/>
      <c r="E671" s="1738"/>
      <c r="F671" s="1738"/>
      <c r="G671" s="1738"/>
      <c r="H671" s="1738"/>
    </row>
    <row r="672" spans="1:9" s="546" customFormat="1" ht="154.5" customHeight="1" x14ac:dyDescent="0.35">
      <c r="A672" s="1633"/>
      <c r="B672" s="330">
        <f>+B670+1</f>
        <v>849</v>
      </c>
      <c r="C672" s="490" t="s">
        <v>77</v>
      </c>
      <c r="D672" s="487" t="s">
        <v>1126</v>
      </c>
      <c r="E672" s="496" t="s">
        <v>14</v>
      </c>
      <c r="F672" s="489">
        <v>1</v>
      </c>
      <c r="G672" s="888"/>
      <c r="H672" s="892"/>
      <c r="I672" s="295"/>
    </row>
    <row r="673" spans="1:9" s="546" customFormat="1" ht="97.5" customHeight="1" x14ac:dyDescent="0.35">
      <c r="A673" s="1633"/>
      <c r="B673" s="330">
        <f>+B672+1</f>
        <v>850</v>
      </c>
      <c r="C673" s="490" t="s">
        <v>78</v>
      </c>
      <c r="D673" s="487" t="s">
        <v>538</v>
      </c>
      <c r="E673" s="496" t="s">
        <v>14</v>
      </c>
      <c r="F673" s="489">
        <v>1</v>
      </c>
      <c r="G673" s="888"/>
      <c r="H673" s="892"/>
      <c r="I673" s="295"/>
    </row>
    <row r="674" spans="1:9" s="546" customFormat="1" ht="61.9" customHeight="1" x14ac:dyDescent="0.35">
      <c r="A674" s="1633"/>
      <c r="B674" s="330">
        <f>+B673+1</f>
        <v>851</v>
      </c>
      <c r="C674" s="490" t="s">
        <v>79</v>
      </c>
      <c r="D674" s="487" t="s">
        <v>537</v>
      </c>
      <c r="E674" s="496" t="s">
        <v>14</v>
      </c>
      <c r="F674" s="489">
        <v>1</v>
      </c>
      <c r="G674" s="888"/>
      <c r="H674" s="892"/>
      <c r="I674" s="295"/>
    </row>
    <row r="675" spans="1:9" s="546" customFormat="1" ht="63.75" customHeight="1" x14ac:dyDescent="0.35">
      <c r="A675" s="1633"/>
      <c r="B675" s="330">
        <f t="shared" si="32"/>
        <v>852</v>
      </c>
      <c r="C675" s="490" t="s">
        <v>80</v>
      </c>
      <c r="D675" s="487" t="s">
        <v>400</v>
      </c>
      <c r="E675" s="496" t="s">
        <v>14</v>
      </c>
      <c r="F675" s="489">
        <v>1</v>
      </c>
      <c r="G675" s="888"/>
      <c r="H675" s="892"/>
      <c r="I675" s="295"/>
    </row>
    <row r="676" spans="1:9" s="501" customFormat="1" ht="20.65" customHeight="1" x14ac:dyDescent="0.35">
      <c r="A676" s="1759"/>
      <c r="B676" s="1759"/>
      <c r="C676" s="1759"/>
      <c r="D676" s="1759"/>
      <c r="E676" s="1759"/>
      <c r="F676" s="1759"/>
      <c r="G676" s="1759"/>
      <c r="H676" s="1759"/>
    </row>
    <row r="677" spans="1:9" s="546" customFormat="1" ht="52.9" customHeight="1" x14ac:dyDescent="0.35">
      <c r="A677" s="1633"/>
      <c r="B677" s="330">
        <f>+B675+1</f>
        <v>853</v>
      </c>
      <c r="C677" s="490" t="s">
        <v>81</v>
      </c>
      <c r="D677" s="487" t="s">
        <v>401</v>
      </c>
      <c r="E677" s="496" t="s">
        <v>17</v>
      </c>
      <c r="F677" s="489">
        <v>1</v>
      </c>
      <c r="G677" s="888"/>
      <c r="H677" s="892"/>
      <c r="I677" s="295"/>
    </row>
    <row r="678" spans="1:9" s="546" customFormat="1" ht="52.9" customHeight="1" x14ac:dyDescent="0.35">
      <c r="A678" s="1633"/>
      <c r="B678" s="330">
        <f t="shared" si="32"/>
        <v>854</v>
      </c>
      <c r="C678" s="490" t="s">
        <v>82</v>
      </c>
      <c r="D678" s="487" t="s">
        <v>402</v>
      </c>
      <c r="E678" s="496" t="s">
        <v>14</v>
      </c>
      <c r="F678" s="489">
        <v>1</v>
      </c>
      <c r="G678" s="888"/>
      <c r="H678" s="892"/>
      <c r="I678" s="295"/>
    </row>
    <row r="679" spans="1:9" s="546" customFormat="1" ht="68.650000000000006" customHeight="1" x14ac:dyDescent="0.35">
      <c r="A679" s="1633"/>
      <c r="B679" s="330">
        <f t="shared" si="32"/>
        <v>855</v>
      </c>
      <c r="C679" s="490" t="s">
        <v>83</v>
      </c>
      <c r="D679" s="487" t="s">
        <v>626</v>
      </c>
      <c r="E679" s="496" t="s">
        <v>14</v>
      </c>
      <c r="F679" s="489">
        <v>1</v>
      </c>
      <c r="G679" s="888"/>
      <c r="H679" s="892"/>
      <c r="I679" s="295"/>
    </row>
    <row r="680" spans="1:9" s="546" customFormat="1" ht="40.5" customHeight="1" x14ac:dyDescent="0.35">
      <c r="A680" s="1633"/>
      <c r="B680" s="330">
        <f t="shared" si="32"/>
        <v>856</v>
      </c>
      <c r="C680" s="490" t="s">
        <v>407</v>
      </c>
      <c r="D680" s="487" t="s">
        <v>627</v>
      </c>
      <c r="E680" s="496" t="s">
        <v>14</v>
      </c>
      <c r="F680" s="489">
        <v>1</v>
      </c>
      <c r="G680" s="888"/>
      <c r="H680" s="892"/>
      <c r="I680" s="295"/>
    </row>
    <row r="681" spans="1:9" s="546" customFormat="1" ht="57.4" customHeight="1" x14ac:dyDescent="0.35">
      <c r="A681" s="1633"/>
      <c r="B681" s="330">
        <f>+B680+1</f>
        <v>857</v>
      </c>
      <c r="C681" s="490" t="s">
        <v>446</v>
      </c>
      <c r="D681" s="487" t="s">
        <v>628</v>
      </c>
      <c r="E681" s="496" t="s">
        <v>14</v>
      </c>
      <c r="F681" s="489">
        <v>1</v>
      </c>
      <c r="G681" s="888"/>
      <c r="H681" s="892"/>
      <c r="I681" s="295"/>
    </row>
    <row r="682" spans="1:9" s="546" customFormat="1" ht="76.150000000000006" customHeight="1" x14ac:dyDescent="0.35">
      <c r="A682" s="1633"/>
      <c r="B682" s="330">
        <f t="shared" si="32"/>
        <v>858</v>
      </c>
      <c r="C682" s="490" t="s">
        <v>447</v>
      </c>
      <c r="D682" s="487" t="s">
        <v>1462</v>
      </c>
      <c r="E682" s="496" t="s">
        <v>14</v>
      </c>
      <c r="F682" s="489">
        <v>1</v>
      </c>
      <c r="G682" s="888"/>
      <c r="H682" s="892"/>
      <c r="I682" s="295"/>
    </row>
    <row r="683" spans="1:9" s="501" customFormat="1" ht="20.65" customHeight="1" x14ac:dyDescent="0.35">
      <c r="A683" s="1738"/>
      <c r="B683" s="1738"/>
      <c r="C683" s="1738"/>
      <c r="D683" s="1738"/>
      <c r="E683" s="1738"/>
      <c r="F683" s="1738"/>
      <c r="G683" s="1738"/>
      <c r="H683" s="1738"/>
    </row>
    <row r="684" spans="1:9" s="294" customFormat="1" ht="69" customHeight="1" x14ac:dyDescent="0.35">
      <c r="A684" s="1633"/>
      <c r="B684" s="330">
        <f>+B682+1</f>
        <v>859</v>
      </c>
      <c r="C684" s="490" t="s">
        <v>448</v>
      </c>
      <c r="D684" s="487" t="s">
        <v>1129</v>
      </c>
      <c r="E684" s="496" t="s">
        <v>14</v>
      </c>
      <c r="F684" s="489">
        <v>1</v>
      </c>
      <c r="G684" s="888"/>
      <c r="H684" s="892"/>
      <c r="I684" s="171"/>
    </row>
    <row r="685" spans="1:9" s="546" customFormat="1" ht="20.25" customHeight="1" x14ac:dyDescent="0.35">
      <c r="A685" s="319"/>
      <c r="B685" s="319"/>
      <c r="C685" s="481" t="s">
        <v>2</v>
      </c>
      <c r="D685" s="484" t="s">
        <v>1131</v>
      </c>
      <c r="E685" s="476"/>
      <c r="F685" s="477"/>
      <c r="G685" s="1031"/>
      <c r="H685" s="1032"/>
      <c r="I685" s="295"/>
    </row>
    <row r="686" spans="1:9" s="546" customFormat="1" ht="90" customHeight="1" x14ac:dyDescent="0.35">
      <c r="A686" s="1633"/>
      <c r="B686" s="330">
        <f>+B684+1</f>
        <v>860</v>
      </c>
      <c r="C686" s="490" t="s">
        <v>34</v>
      </c>
      <c r="D686" s="487" t="s">
        <v>1132</v>
      </c>
      <c r="E686" s="496" t="s">
        <v>14</v>
      </c>
      <c r="F686" s="489">
        <v>1</v>
      </c>
      <c r="G686" s="888"/>
      <c r="H686" s="892"/>
      <c r="I686" s="295"/>
    </row>
    <row r="687" spans="1:9" s="546" customFormat="1" ht="63.75" customHeight="1" x14ac:dyDescent="0.35">
      <c r="A687" s="1633"/>
      <c r="B687" s="330">
        <f>+B686+1</f>
        <v>861</v>
      </c>
      <c r="C687" s="490" t="s">
        <v>33</v>
      </c>
      <c r="D687" s="487" t="s">
        <v>629</v>
      </c>
      <c r="E687" s="496" t="s">
        <v>14</v>
      </c>
      <c r="F687" s="489">
        <v>1</v>
      </c>
      <c r="G687" s="888"/>
      <c r="H687" s="892"/>
      <c r="I687" s="295"/>
    </row>
    <row r="688" spans="1:9" s="503" customFormat="1" ht="96" customHeight="1" x14ac:dyDescent="0.35">
      <c r="A688" s="1633"/>
      <c r="B688" s="330">
        <f>+B687+1</f>
        <v>862</v>
      </c>
      <c r="C688" s="490" t="s">
        <v>76</v>
      </c>
      <c r="D688" s="487" t="s">
        <v>630</v>
      </c>
      <c r="E688" s="496" t="s">
        <v>14</v>
      </c>
      <c r="F688" s="489">
        <v>1</v>
      </c>
      <c r="G688" s="888"/>
      <c r="H688" s="892"/>
      <c r="I688" s="502"/>
    </row>
    <row r="689" spans="1:9" s="546" customFormat="1" ht="28.5" customHeight="1" x14ac:dyDescent="0.35">
      <c r="A689" s="319"/>
      <c r="B689" s="319"/>
      <c r="C689" s="481" t="s">
        <v>3</v>
      </c>
      <c r="D689" s="484" t="s">
        <v>1133</v>
      </c>
      <c r="E689" s="476"/>
      <c r="F689" s="477"/>
      <c r="G689" s="1031"/>
      <c r="H689" s="1032"/>
      <c r="I689" s="295"/>
    </row>
    <row r="690" spans="1:9" s="501" customFormat="1" ht="20.65" customHeight="1" x14ac:dyDescent="0.35">
      <c r="A690" s="1738"/>
      <c r="B690" s="1738"/>
      <c r="C690" s="1738"/>
      <c r="D690" s="1738"/>
      <c r="E690" s="1738"/>
      <c r="F690" s="1738"/>
      <c r="G690" s="1738"/>
      <c r="H690" s="1738"/>
    </row>
    <row r="691" spans="1:9" s="546" customFormat="1" ht="41.25" customHeight="1" x14ac:dyDescent="0.35">
      <c r="A691" s="1633"/>
      <c r="B691" s="330">
        <f>+B688+1</f>
        <v>863</v>
      </c>
      <c r="C691" s="490" t="s">
        <v>32</v>
      </c>
      <c r="D691" s="487" t="s">
        <v>1134</v>
      </c>
      <c r="E691" s="496" t="s">
        <v>14</v>
      </c>
      <c r="F691" s="489">
        <v>1</v>
      </c>
      <c r="G691" s="888"/>
      <c r="H691" s="892"/>
      <c r="I691" s="295"/>
    </row>
    <row r="692" spans="1:9" s="546" customFormat="1" ht="67.5" customHeight="1" x14ac:dyDescent="0.35">
      <c r="A692" s="1633"/>
      <c r="B692" s="330">
        <f>+B691+1</f>
        <v>864</v>
      </c>
      <c r="C692" s="490" t="s">
        <v>31</v>
      </c>
      <c r="D692" s="487" t="s">
        <v>1135</v>
      </c>
      <c r="E692" s="496" t="s">
        <v>14</v>
      </c>
      <c r="F692" s="489">
        <v>1</v>
      </c>
      <c r="G692" s="888"/>
      <c r="H692" s="892"/>
      <c r="I692" s="295"/>
    </row>
    <row r="693" spans="1:9" s="546" customFormat="1" ht="47.25" customHeight="1" x14ac:dyDescent="0.35">
      <c r="A693" s="1633"/>
      <c r="B693" s="330">
        <f>+B692+1</f>
        <v>865</v>
      </c>
      <c r="C693" s="490" t="s">
        <v>30</v>
      </c>
      <c r="D693" s="487" t="s">
        <v>1136</v>
      </c>
      <c r="E693" s="496" t="s">
        <v>14</v>
      </c>
      <c r="F693" s="489">
        <v>1</v>
      </c>
      <c r="G693" s="888"/>
      <c r="H693" s="892"/>
      <c r="I693" s="295"/>
    </row>
    <row r="694" spans="1:9" s="546" customFormat="1" ht="69.75" customHeight="1" x14ac:dyDescent="0.35">
      <c r="A694" s="1633"/>
      <c r="B694" s="330">
        <f>+B693+1</f>
        <v>866</v>
      </c>
      <c r="C694" s="490" t="s">
        <v>101</v>
      </c>
      <c r="D694" s="487" t="s">
        <v>1137</v>
      </c>
      <c r="E694" s="496" t="s">
        <v>14</v>
      </c>
      <c r="F694" s="489">
        <v>1</v>
      </c>
      <c r="G694" s="888"/>
      <c r="H694" s="892"/>
      <c r="I694" s="295"/>
    </row>
    <row r="695" spans="1:9" s="546" customFormat="1" ht="60.4" customHeight="1" x14ac:dyDescent="0.35">
      <c r="A695" s="1633"/>
      <c r="B695" s="330">
        <f>+B694+1</f>
        <v>867</v>
      </c>
      <c r="C695" s="490" t="s">
        <v>239</v>
      </c>
      <c r="D695" s="487" t="s">
        <v>1138</v>
      </c>
      <c r="E695" s="496" t="s">
        <v>14</v>
      </c>
      <c r="F695" s="489">
        <v>1</v>
      </c>
      <c r="G695" s="888"/>
      <c r="H695" s="892"/>
      <c r="I695" s="295"/>
    </row>
    <row r="696" spans="1:9" s="503" customFormat="1" ht="51" customHeight="1" x14ac:dyDescent="0.35">
      <c r="A696" s="1633"/>
      <c r="B696" s="330">
        <f>+B695+1</f>
        <v>868</v>
      </c>
      <c r="C696" s="490" t="s">
        <v>240</v>
      </c>
      <c r="D696" s="487" t="s">
        <v>1139</v>
      </c>
      <c r="E696" s="496" t="s">
        <v>14</v>
      </c>
      <c r="F696" s="489">
        <v>1</v>
      </c>
      <c r="G696" s="888"/>
      <c r="H696" s="892"/>
      <c r="I696" s="524"/>
    </row>
    <row r="697" spans="1:9" s="503" customFormat="1" ht="21" customHeight="1" x14ac:dyDescent="0.35">
      <c r="A697" s="588"/>
      <c r="B697" s="545"/>
      <c r="C697" s="819"/>
      <c r="D697" s="589"/>
      <c r="E697" s="550"/>
      <c r="F697" s="548"/>
      <c r="G697" s="1052"/>
      <c r="H697" s="1053"/>
      <c r="I697" s="524"/>
    </row>
    <row r="698" spans="1:9" s="503" customFormat="1" ht="21" customHeight="1" x14ac:dyDescent="0.35">
      <c r="A698" s="588"/>
      <c r="B698" s="545"/>
      <c r="C698" s="819"/>
      <c r="D698" s="589"/>
      <c r="E698" s="550"/>
      <c r="F698" s="548"/>
      <c r="G698" s="1052"/>
      <c r="H698" s="1053"/>
      <c r="I698" s="524"/>
    </row>
    <row r="699" spans="1:9" s="501" customFormat="1" ht="20.65" customHeight="1" x14ac:dyDescent="0.35">
      <c r="A699" s="1738"/>
      <c r="B699" s="1738"/>
      <c r="C699" s="1738"/>
      <c r="D699" s="1738"/>
      <c r="E699" s="1738"/>
      <c r="F699" s="1738"/>
      <c r="G699" s="1738"/>
      <c r="H699" s="1738"/>
    </row>
    <row r="700" spans="1:9" s="546" customFormat="1" ht="20.25" customHeight="1" x14ac:dyDescent="0.35">
      <c r="A700" s="319"/>
      <c r="B700" s="319"/>
      <c r="C700" s="481" t="s">
        <v>4</v>
      </c>
      <c r="D700" s="484" t="s">
        <v>403</v>
      </c>
      <c r="E700" s="476"/>
      <c r="F700" s="477"/>
      <c r="G700" s="1031"/>
      <c r="H700" s="1032"/>
      <c r="I700" s="295"/>
    </row>
    <row r="701" spans="1:9" s="546" customFormat="1" ht="74.650000000000006" customHeight="1" x14ac:dyDescent="0.35">
      <c r="A701" s="1633"/>
      <c r="B701" s="330">
        <f>B696+1</f>
        <v>869</v>
      </c>
      <c r="C701" s="490" t="s">
        <v>44</v>
      </c>
      <c r="D701" s="487" t="s">
        <v>748</v>
      </c>
      <c r="E701" s="496" t="s">
        <v>14</v>
      </c>
      <c r="F701" s="489">
        <v>1</v>
      </c>
      <c r="G701" s="888"/>
      <c r="H701" s="892"/>
      <c r="I701" s="295"/>
    </row>
    <row r="702" spans="1:9" s="546" customFormat="1" ht="61.5" customHeight="1" x14ac:dyDescent="0.35">
      <c r="A702" s="1633"/>
      <c r="B702" s="330">
        <f>+B701+1</f>
        <v>870</v>
      </c>
      <c r="C702" s="490" t="s">
        <v>48</v>
      </c>
      <c r="D702" s="487" t="s">
        <v>749</v>
      </c>
      <c r="E702" s="496" t="s">
        <v>14</v>
      </c>
      <c r="F702" s="489">
        <v>1</v>
      </c>
      <c r="G702" s="888"/>
      <c r="H702" s="892"/>
      <c r="I702" s="295"/>
    </row>
    <row r="703" spans="1:9" s="546" customFormat="1" ht="61.5" customHeight="1" x14ac:dyDescent="0.35">
      <c r="A703" s="1633"/>
      <c r="B703" s="330">
        <f t="shared" ref="B703:B710" si="33">+B702+1</f>
        <v>871</v>
      </c>
      <c r="C703" s="490" t="s">
        <v>71</v>
      </c>
      <c r="D703" s="487" t="s">
        <v>404</v>
      </c>
      <c r="E703" s="496" t="s">
        <v>14</v>
      </c>
      <c r="F703" s="489">
        <v>1</v>
      </c>
      <c r="G703" s="888"/>
      <c r="H703" s="892"/>
      <c r="I703" s="295"/>
    </row>
    <row r="704" spans="1:9" s="546" customFormat="1" ht="61.5" customHeight="1" x14ac:dyDescent="0.35">
      <c r="A704" s="1633"/>
      <c r="B704" s="330">
        <f t="shared" si="33"/>
        <v>872</v>
      </c>
      <c r="C704" s="490" t="s">
        <v>72</v>
      </c>
      <c r="D704" s="487" t="s">
        <v>418</v>
      </c>
      <c r="E704" s="496" t="s">
        <v>14</v>
      </c>
      <c r="F704" s="489">
        <v>1</v>
      </c>
      <c r="G704" s="888"/>
      <c r="H704" s="892"/>
      <c r="I704" s="295"/>
    </row>
    <row r="705" spans="1:9" s="546" customFormat="1" ht="52.15" customHeight="1" x14ac:dyDescent="0.35">
      <c r="A705" s="1633"/>
      <c r="B705" s="330">
        <f>+B704+1</f>
        <v>873</v>
      </c>
      <c r="C705" s="490" t="s">
        <v>73</v>
      </c>
      <c r="D705" s="487" t="s">
        <v>419</v>
      </c>
      <c r="E705" s="496" t="s">
        <v>14</v>
      </c>
      <c r="F705" s="489">
        <v>1</v>
      </c>
      <c r="G705" s="888"/>
      <c r="H705" s="892"/>
      <c r="I705" s="295"/>
    </row>
    <row r="706" spans="1:9" s="546" customFormat="1" ht="52.15" customHeight="1" x14ac:dyDescent="0.35">
      <c r="A706" s="1633"/>
      <c r="B706" s="330">
        <f t="shared" si="33"/>
        <v>874</v>
      </c>
      <c r="C706" s="490" t="s">
        <v>74</v>
      </c>
      <c r="D706" s="487" t="s">
        <v>420</v>
      </c>
      <c r="E706" s="496" t="s">
        <v>14</v>
      </c>
      <c r="F706" s="489">
        <v>1</v>
      </c>
      <c r="G706" s="888"/>
      <c r="H706" s="892"/>
      <c r="I706" s="295"/>
    </row>
    <row r="707" spans="1:9" s="501" customFormat="1" ht="20.65" customHeight="1" x14ac:dyDescent="0.35">
      <c r="A707" s="1738"/>
      <c r="B707" s="1738"/>
      <c r="C707" s="1738"/>
      <c r="D707" s="1738"/>
      <c r="E707" s="1738"/>
      <c r="F707" s="1738"/>
      <c r="G707" s="1738"/>
      <c r="H707" s="1738"/>
    </row>
    <row r="708" spans="1:9" s="546" customFormat="1" ht="39" customHeight="1" x14ac:dyDescent="0.35">
      <c r="A708" s="1633"/>
      <c r="B708" s="330">
        <f>+B706+1</f>
        <v>875</v>
      </c>
      <c r="C708" s="490" t="s">
        <v>244</v>
      </c>
      <c r="D708" s="487" t="s">
        <v>750</v>
      </c>
      <c r="E708" s="496" t="s">
        <v>14</v>
      </c>
      <c r="F708" s="489">
        <v>1</v>
      </c>
      <c r="G708" s="888"/>
      <c r="H708" s="892"/>
      <c r="I708" s="295"/>
    </row>
    <row r="709" spans="1:9" s="546" customFormat="1" ht="39" customHeight="1" x14ac:dyDescent="0.35">
      <c r="A709" s="1633"/>
      <c r="B709" s="330">
        <f t="shared" si="33"/>
        <v>876</v>
      </c>
      <c r="C709" s="490" t="s">
        <v>246</v>
      </c>
      <c r="D709" s="487" t="s">
        <v>751</v>
      </c>
      <c r="E709" s="496" t="s">
        <v>14</v>
      </c>
      <c r="F709" s="489">
        <v>1</v>
      </c>
      <c r="G709" s="888"/>
      <c r="H709" s="892"/>
      <c r="I709" s="295"/>
    </row>
    <row r="710" spans="1:9" s="547" customFormat="1" ht="44.65" customHeight="1" x14ac:dyDescent="0.35">
      <c r="A710" s="1633"/>
      <c r="B710" s="330">
        <f t="shared" si="33"/>
        <v>877</v>
      </c>
      <c r="C710" s="490" t="s">
        <v>795</v>
      </c>
      <c r="D710" s="487" t="s">
        <v>752</v>
      </c>
      <c r="E710" s="496" t="s">
        <v>14</v>
      </c>
      <c r="F710" s="489">
        <v>1</v>
      </c>
      <c r="G710" s="888"/>
      <c r="H710" s="892"/>
    </row>
    <row r="711" spans="1:9" s="546" customFormat="1" ht="28.5" customHeight="1" x14ac:dyDescent="0.35">
      <c r="A711" s="319"/>
      <c r="B711" s="480"/>
      <c r="C711" s="638" t="s">
        <v>5</v>
      </c>
      <c r="D711" s="484" t="s">
        <v>405</v>
      </c>
      <c r="E711" s="476"/>
      <c r="F711" s="477"/>
      <c r="G711" s="1031"/>
      <c r="H711" s="1032"/>
      <c r="I711" s="295"/>
    </row>
    <row r="712" spans="1:9" s="547" customFormat="1" ht="44.65" customHeight="1" x14ac:dyDescent="0.35">
      <c r="A712" s="1633"/>
      <c r="B712" s="330">
        <f>+B710+1</f>
        <v>878</v>
      </c>
      <c r="C712" s="490" t="s">
        <v>247</v>
      </c>
      <c r="D712" s="487" t="s">
        <v>428</v>
      </c>
      <c r="E712" s="496" t="s">
        <v>14</v>
      </c>
      <c r="F712" s="489">
        <v>1</v>
      </c>
      <c r="G712" s="888"/>
      <c r="H712" s="892"/>
    </row>
    <row r="713" spans="1:9" s="546" customFormat="1" ht="20.25" customHeight="1" x14ac:dyDescent="0.35">
      <c r="A713" s="319"/>
      <c r="B713" s="480"/>
      <c r="C713" s="638" t="s">
        <v>6</v>
      </c>
      <c r="D713" s="484" t="s">
        <v>406</v>
      </c>
      <c r="E713" s="476"/>
      <c r="F713" s="477"/>
      <c r="G713" s="1031"/>
      <c r="H713" s="1032"/>
      <c r="I713" s="295"/>
    </row>
    <row r="714" spans="1:9" s="547" customFormat="1" ht="44.65" customHeight="1" x14ac:dyDescent="0.35">
      <c r="A714" s="1633"/>
      <c r="B714" s="330">
        <f>+B712+1</f>
        <v>879</v>
      </c>
      <c r="C714" s="490" t="s">
        <v>45</v>
      </c>
      <c r="D714" s="487" t="s">
        <v>1140</v>
      </c>
      <c r="E714" s="496" t="s">
        <v>14</v>
      </c>
      <c r="F714" s="489">
        <v>1</v>
      </c>
      <c r="G714" s="888"/>
      <c r="H714" s="892"/>
    </row>
    <row r="715" spans="1:9" s="546" customFormat="1" ht="20.25" customHeight="1" x14ac:dyDescent="0.35">
      <c r="A715" s="319"/>
      <c r="B715" s="480"/>
      <c r="C715" s="638" t="s">
        <v>7</v>
      </c>
      <c r="D715" s="484" t="s">
        <v>753</v>
      </c>
      <c r="E715" s="476"/>
      <c r="F715" s="477"/>
      <c r="G715" s="1031"/>
      <c r="H715" s="1032"/>
      <c r="I715" s="295"/>
    </row>
    <row r="716" spans="1:9" s="295" customFormat="1" ht="34.15" customHeight="1" x14ac:dyDescent="0.35">
      <c r="A716" s="1633"/>
      <c r="B716" s="330">
        <f>+B714+1</f>
        <v>880</v>
      </c>
      <c r="C716" s="490" t="s">
        <v>266</v>
      </c>
      <c r="D716" s="487" t="s">
        <v>1141</v>
      </c>
      <c r="E716" s="496" t="s">
        <v>14</v>
      </c>
      <c r="F716" s="489">
        <v>1</v>
      </c>
      <c r="G716" s="888"/>
      <c r="H716" s="892"/>
      <c r="I716" s="524"/>
    </row>
    <row r="717" spans="1:9" s="546" customFormat="1" ht="27" customHeight="1" x14ac:dyDescent="0.35">
      <c r="A717" s="319"/>
      <c r="B717" s="480"/>
      <c r="C717" s="638" t="s">
        <v>8</v>
      </c>
      <c r="D717" s="484" t="s">
        <v>1142</v>
      </c>
      <c r="E717" s="476"/>
      <c r="F717" s="477"/>
      <c r="G717" s="1031"/>
      <c r="H717" s="1032"/>
      <c r="I717" s="295"/>
    </row>
    <row r="718" spans="1:9" s="295" customFormat="1" ht="34.15" customHeight="1" x14ac:dyDescent="0.35">
      <c r="A718" s="1633"/>
      <c r="B718" s="330">
        <f>+B716+1</f>
        <v>881</v>
      </c>
      <c r="C718" s="490" t="s">
        <v>435</v>
      </c>
      <c r="D718" s="487" t="s">
        <v>1143</v>
      </c>
      <c r="E718" s="496" t="s">
        <v>14</v>
      </c>
      <c r="F718" s="489">
        <v>1</v>
      </c>
      <c r="G718" s="888"/>
      <c r="H718" s="892"/>
      <c r="I718" s="524"/>
    </row>
    <row r="719" spans="1:9" s="501" customFormat="1" ht="20.65" customHeight="1" x14ac:dyDescent="0.35">
      <c r="A719" s="1738"/>
      <c r="B719" s="1738"/>
      <c r="C719" s="1738"/>
      <c r="D719" s="1738"/>
      <c r="E719" s="1738"/>
      <c r="F719" s="1738"/>
      <c r="G719" s="1738"/>
      <c r="H719" s="1738"/>
    </row>
    <row r="720" spans="1:9" s="546" customFormat="1" ht="20.25" customHeight="1" x14ac:dyDescent="0.35">
      <c r="A720" s="319"/>
      <c r="B720" s="480"/>
      <c r="C720" s="820" t="s">
        <v>50</v>
      </c>
      <c r="D720" s="484" t="s">
        <v>1144</v>
      </c>
      <c r="E720" s="476"/>
      <c r="F720" s="477"/>
      <c r="G720" s="1031"/>
      <c r="H720" s="1032"/>
      <c r="I720" s="295"/>
    </row>
    <row r="721" spans="1:9" s="546" customFormat="1" ht="56.65" customHeight="1" x14ac:dyDescent="0.35">
      <c r="A721" s="1633"/>
      <c r="B721" s="330">
        <f>+B718+1</f>
        <v>882</v>
      </c>
      <c r="C721" s="490" t="s">
        <v>51</v>
      </c>
      <c r="D721" s="487" t="s">
        <v>1463</v>
      </c>
      <c r="E721" s="496" t="s">
        <v>14</v>
      </c>
      <c r="F721" s="489">
        <v>1</v>
      </c>
      <c r="G721" s="888"/>
      <c r="H721" s="892"/>
      <c r="I721" s="295"/>
    </row>
    <row r="722" spans="1:9" s="546" customFormat="1" ht="61.5" customHeight="1" x14ac:dyDescent="0.35">
      <c r="A722" s="1633"/>
      <c r="B722" s="330">
        <f>+B721+1</f>
        <v>883</v>
      </c>
      <c r="C722" s="490" t="s">
        <v>52</v>
      </c>
      <c r="D722" s="487" t="s">
        <v>1464</v>
      </c>
      <c r="E722" s="496" t="s">
        <v>14</v>
      </c>
      <c r="F722" s="489">
        <v>1</v>
      </c>
      <c r="G722" s="888"/>
      <c r="H722" s="892"/>
      <c r="I722" s="295"/>
    </row>
    <row r="723" spans="1:9" s="546" customFormat="1" ht="43.9" customHeight="1" x14ac:dyDescent="0.35">
      <c r="A723" s="1633"/>
      <c r="B723" s="330">
        <f>+B722+1</f>
        <v>884</v>
      </c>
      <c r="C723" s="490" t="s">
        <v>53</v>
      </c>
      <c r="D723" s="487" t="s">
        <v>1145</v>
      </c>
      <c r="E723" s="496" t="s">
        <v>14</v>
      </c>
      <c r="F723" s="489">
        <v>1</v>
      </c>
      <c r="G723" s="888"/>
      <c r="H723" s="892"/>
      <c r="I723" s="295"/>
    </row>
    <row r="724" spans="1:9" s="295" customFormat="1" ht="34.5" customHeight="1" thickBot="1" x14ac:dyDescent="0.4">
      <c r="A724" s="1633"/>
      <c r="B724" s="330">
        <f>+B723+1</f>
        <v>885</v>
      </c>
      <c r="C724" s="490" t="s">
        <v>274</v>
      </c>
      <c r="D724" s="487" t="s">
        <v>1465</v>
      </c>
      <c r="E724" s="496" t="s">
        <v>14</v>
      </c>
      <c r="F724" s="489">
        <v>1</v>
      </c>
      <c r="G724" s="888"/>
      <c r="H724" s="892"/>
      <c r="I724" s="171"/>
    </row>
    <row r="725" spans="1:9" s="300" customFormat="1" ht="22.15" customHeight="1" thickTop="1" x14ac:dyDescent="0.35">
      <c r="A725" s="491"/>
      <c r="B725" s="250"/>
      <c r="C725" s="301" t="s">
        <v>535</v>
      </c>
      <c r="D725" s="253" t="s">
        <v>1025</v>
      </c>
      <c r="E725" s="254"/>
      <c r="F725" s="227"/>
      <c r="G725" s="1037"/>
      <c r="H725" s="343"/>
      <c r="I725" s="171"/>
    </row>
    <row r="726" spans="1:9" s="156" customFormat="1" ht="20.25" customHeight="1" x14ac:dyDescent="0.35">
      <c r="A726" s="493"/>
      <c r="B726" s="331"/>
      <c r="C726" s="332"/>
      <c r="D726" s="333"/>
      <c r="E726" s="334"/>
      <c r="F726" s="335"/>
      <c r="G726" s="1038"/>
      <c r="H726" s="1054"/>
      <c r="I726" s="171"/>
    </row>
    <row r="727" spans="1:9" s="499" customFormat="1" ht="23.65" customHeight="1" x14ac:dyDescent="0.35">
      <c r="A727" s="410"/>
      <c r="B727" s="321"/>
      <c r="C727" s="252" t="s">
        <v>1476</v>
      </c>
      <c r="D727" s="327" t="s">
        <v>1466</v>
      </c>
      <c r="E727" s="328"/>
      <c r="F727" s="329"/>
      <c r="G727" s="1028"/>
      <c r="H727" s="1028"/>
      <c r="I727" s="524"/>
    </row>
    <row r="728" spans="1:9" s="546" customFormat="1" ht="31.15" customHeight="1" x14ac:dyDescent="0.35">
      <c r="A728" s="491"/>
      <c r="B728" s="491"/>
      <c r="C728" s="481" t="s">
        <v>1</v>
      </c>
      <c r="D728" s="484" t="s">
        <v>398</v>
      </c>
      <c r="E728" s="485"/>
      <c r="F728" s="477"/>
      <c r="G728" s="1031"/>
      <c r="H728" s="1031"/>
      <c r="I728" s="295"/>
    </row>
    <row r="729" spans="1:9" s="523" customFormat="1" ht="40.15" customHeight="1" x14ac:dyDescent="0.35">
      <c r="A729" s="1638"/>
      <c r="B729" s="829">
        <f>+B724+1</f>
        <v>886</v>
      </c>
      <c r="C729" s="823" t="s">
        <v>36</v>
      </c>
      <c r="D729" s="822" t="s">
        <v>1467</v>
      </c>
      <c r="E729" s="821" t="s">
        <v>17</v>
      </c>
      <c r="F729" s="611">
        <v>1</v>
      </c>
      <c r="G729" s="907"/>
      <c r="H729" s="892"/>
      <c r="I729" s="524"/>
    </row>
    <row r="730" spans="1:9" s="501" customFormat="1" ht="20.65" customHeight="1" x14ac:dyDescent="0.35">
      <c r="A730" s="1738"/>
      <c r="B730" s="1738"/>
      <c r="C730" s="1738"/>
      <c r="D730" s="1738"/>
      <c r="E730" s="1738"/>
      <c r="F730" s="1738"/>
      <c r="G730" s="1738"/>
      <c r="H730" s="1738"/>
    </row>
    <row r="731" spans="1:9" s="523" customFormat="1" ht="163.9" customHeight="1" x14ac:dyDescent="0.35">
      <c r="A731" s="1638"/>
      <c r="B731" s="829">
        <f>+B729+1</f>
        <v>887</v>
      </c>
      <c r="C731" s="823" t="s">
        <v>35</v>
      </c>
      <c r="D731" s="822" t="s">
        <v>1468</v>
      </c>
      <c r="E731" s="821" t="s">
        <v>14</v>
      </c>
      <c r="F731" s="611">
        <v>1</v>
      </c>
      <c r="G731" s="907"/>
      <c r="H731" s="892"/>
      <c r="I731" s="524"/>
    </row>
    <row r="732" spans="1:9" s="523" customFormat="1" ht="113.65" customHeight="1" x14ac:dyDescent="0.35">
      <c r="A732" s="1638"/>
      <c r="B732" s="829">
        <f>+B731+1</f>
        <v>888</v>
      </c>
      <c r="C732" s="823" t="s">
        <v>43</v>
      </c>
      <c r="D732" s="822" t="s">
        <v>1469</v>
      </c>
      <c r="E732" s="821" t="s">
        <v>14</v>
      </c>
      <c r="F732" s="611">
        <v>1</v>
      </c>
      <c r="G732" s="907"/>
      <c r="H732" s="892"/>
      <c r="I732" s="524"/>
    </row>
    <row r="733" spans="1:9" s="523" customFormat="1" ht="75.400000000000006" customHeight="1" x14ac:dyDescent="0.35">
      <c r="A733" s="1638"/>
      <c r="B733" s="829">
        <f>+B732+1</f>
        <v>889</v>
      </c>
      <c r="C733" s="823" t="s">
        <v>47</v>
      </c>
      <c r="D733" s="822" t="s">
        <v>1470</v>
      </c>
      <c r="E733" s="821" t="s">
        <v>14</v>
      </c>
      <c r="F733" s="611">
        <v>1</v>
      </c>
      <c r="G733" s="907"/>
      <c r="H733" s="892"/>
      <c r="I733" s="524"/>
    </row>
    <row r="734" spans="1:9" s="501" customFormat="1" ht="20.65" customHeight="1" x14ac:dyDescent="0.35">
      <c r="A734" s="1738"/>
      <c r="B734" s="1738"/>
      <c r="C734" s="1738"/>
      <c r="D734" s="1738"/>
      <c r="E734" s="1738"/>
      <c r="F734" s="1738"/>
      <c r="G734" s="1738"/>
      <c r="H734" s="1738"/>
    </row>
    <row r="735" spans="1:9" s="523" customFormat="1" ht="71.349999999999994" customHeight="1" x14ac:dyDescent="0.35">
      <c r="A735" s="1638"/>
      <c r="B735" s="829">
        <f>+B733+1</f>
        <v>890</v>
      </c>
      <c r="C735" s="823" t="s">
        <v>77</v>
      </c>
      <c r="D735" s="822" t="s">
        <v>400</v>
      </c>
      <c r="E735" s="821" t="s">
        <v>14</v>
      </c>
      <c r="F735" s="611">
        <v>1</v>
      </c>
      <c r="G735" s="907"/>
      <c r="H735" s="892"/>
      <c r="I735" s="524"/>
    </row>
    <row r="736" spans="1:9" s="523" customFormat="1" ht="61.9" customHeight="1" x14ac:dyDescent="0.35">
      <c r="A736" s="1638"/>
      <c r="B736" s="829">
        <f>+B735+1</f>
        <v>891</v>
      </c>
      <c r="C736" s="823" t="s">
        <v>78</v>
      </c>
      <c r="D736" s="822" t="s">
        <v>628</v>
      </c>
      <c r="E736" s="821" t="s">
        <v>14</v>
      </c>
      <c r="F736" s="611">
        <v>1</v>
      </c>
      <c r="G736" s="907"/>
      <c r="H736" s="892"/>
      <c r="I736" s="524"/>
    </row>
    <row r="737" spans="1:9" s="523" customFormat="1" ht="71.349999999999994" customHeight="1" x14ac:dyDescent="0.35">
      <c r="A737" s="1638"/>
      <c r="B737" s="829">
        <f>+B736+1</f>
        <v>892</v>
      </c>
      <c r="C737" s="823" t="s">
        <v>79</v>
      </c>
      <c r="D737" s="822" t="s">
        <v>1471</v>
      </c>
      <c r="E737" s="821" t="s">
        <v>14</v>
      </c>
      <c r="F737" s="611">
        <v>1</v>
      </c>
      <c r="G737" s="907"/>
      <c r="H737" s="892"/>
      <c r="I737" s="524"/>
    </row>
    <row r="738" spans="1:9" s="523" customFormat="1" ht="61.9" customHeight="1" x14ac:dyDescent="0.35">
      <c r="A738" s="1638"/>
      <c r="B738" s="829">
        <f>+B737+1</f>
        <v>893</v>
      </c>
      <c r="C738" s="823" t="s">
        <v>80</v>
      </c>
      <c r="D738" s="822" t="s">
        <v>1472</v>
      </c>
      <c r="E738" s="821" t="s">
        <v>14</v>
      </c>
      <c r="F738" s="611">
        <v>1</v>
      </c>
      <c r="G738" s="907"/>
      <c r="H738" s="892"/>
      <c r="I738" s="524"/>
    </row>
    <row r="739" spans="1:9" s="546" customFormat="1" ht="21" customHeight="1" x14ac:dyDescent="0.35">
      <c r="A739" s="491"/>
      <c r="B739" s="491"/>
      <c r="C739" s="481" t="s">
        <v>2</v>
      </c>
      <c r="D739" s="484" t="s">
        <v>1473</v>
      </c>
      <c r="E739" s="485"/>
      <c r="F739" s="477"/>
      <c r="G739" s="1031"/>
      <c r="H739" s="1031"/>
      <c r="I739" s="295"/>
    </row>
    <row r="740" spans="1:9" s="523" customFormat="1" ht="40.9" customHeight="1" thickBot="1" x14ac:dyDescent="0.4">
      <c r="A740" s="1638"/>
      <c r="B740" s="829">
        <f>+B738+1</f>
        <v>894</v>
      </c>
      <c r="C740" s="823" t="s">
        <v>34</v>
      </c>
      <c r="D740" s="822" t="s">
        <v>1474</v>
      </c>
      <c r="E740" s="821" t="s">
        <v>14</v>
      </c>
      <c r="F740" s="611">
        <v>1</v>
      </c>
      <c r="G740" s="907"/>
      <c r="H740" s="892"/>
      <c r="I740" s="524"/>
    </row>
    <row r="741" spans="1:9" s="499" customFormat="1" ht="20.25" customHeight="1" thickTop="1" x14ac:dyDescent="0.35">
      <c r="A741" s="491"/>
      <c r="B741" s="250"/>
      <c r="C741" s="301" t="s">
        <v>1476</v>
      </c>
      <c r="D741" s="253" t="s">
        <v>1475</v>
      </c>
      <c r="E741" s="254"/>
      <c r="F741" s="227"/>
      <c r="G741" s="1037"/>
      <c r="H741" s="343"/>
      <c r="I741" s="524"/>
    </row>
    <row r="742" spans="1:9" s="523" customFormat="1" ht="20.25" customHeight="1" x14ac:dyDescent="0.35">
      <c r="A742" s="588"/>
      <c r="B742" s="829"/>
      <c r="C742" s="830"/>
      <c r="D742" s="833"/>
      <c r="E742" s="825"/>
      <c r="F742" s="824"/>
      <c r="G742" s="1055"/>
      <c r="H742" s="987"/>
      <c r="I742" s="524"/>
    </row>
    <row r="743" spans="1:9" s="501" customFormat="1" ht="20.65" customHeight="1" x14ac:dyDescent="0.35">
      <c r="A743" s="1738"/>
      <c r="B743" s="1738"/>
      <c r="C743" s="1738"/>
      <c r="D743" s="1738"/>
      <c r="E743" s="1738"/>
      <c r="F743" s="1738"/>
      <c r="G743" s="1738"/>
      <c r="H743" s="1738"/>
    </row>
    <row r="744" spans="1:9" s="499" customFormat="1" ht="23.65" customHeight="1" x14ac:dyDescent="0.35">
      <c r="A744" s="879"/>
      <c r="B744" s="880"/>
      <c r="C744" s="881" t="s">
        <v>1481</v>
      </c>
      <c r="D744" s="882" t="s">
        <v>1477</v>
      </c>
      <c r="E744" s="530"/>
      <c r="F744" s="531"/>
      <c r="G744" s="1056"/>
      <c r="H744" s="1056"/>
      <c r="I744" s="524"/>
    </row>
    <row r="745" spans="1:9" s="546" customFormat="1" ht="27" customHeight="1" x14ac:dyDescent="0.35">
      <c r="A745" s="491"/>
      <c r="B745" s="491"/>
      <c r="C745" s="481" t="s">
        <v>1</v>
      </c>
      <c r="D745" s="484" t="s">
        <v>398</v>
      </c>
      <c r="E745" s="485"/>
      <c r="F745" s="477"/>
      <c r="G745" s="1031"/>
      <c r="H745" s="1031"/>
      <c r="I745" s="295"/>
    </row>
    <row r="746" spans="1:9" s="523" customFormat="1" ht="67.5" customHeight="1" x14ac:dyDescent="0.35">
      <c r="A746" s="1638"/>
      <c r="B746" s="829">
        <f>+B740+1</f>
        <v>895</v>
      </c>
      <c r="C746" s="823" t="s">
        <v>36</v>
      </c>
      <c r="D746" s="822" t="s">
        <v>1478</v>
      </c>
      <c r="E746" s="821" t="s">
        <v>14</v>
      </c>
      <c r="F746" s="611">
        <v>1</v>
      </c>
      <c r="G746" s="907"/>
      <c r="H746" s="892"/>
      <c r="I746" s="524"/>
    </row>
    <row r="747" spans="1:9" s="546" customFormat="1" ht="21" customHeight="1" x14ac:dyDescent="0.35">
      <c r="A747" s="491"/>
      <c r="B747" s="491"/>
      <c r="C747" s="481" t="s">
        <v>2</v>
      </c>
      <c r="D747" s="484" t="s">
        <v>1479</v>
      </c>
      <c r="E747" s="485"/>
      <c r="F747" s="477"/>
      <c r="G747" s="1031"/>
      <c r="H747" s="1031"/>
      <c r="I747" s="295"/>
    </row>
    <row r="748" spans="1:9" s="523" customFormat="1" ht="35.35" customHeight="1" thickBot="1" x14ac:dyDescent="0.4">
      <c r="A748" s="1638"/>
      <c r="B748" s="829">
        <f>+B746+1</f>
        <v>896</v>
      </c>
      <c r="C748" s="823" t="s">
        <v>34</v>
      </c>
      <c r="D748" s="822" t="s">
        <v>1480</v>
      </c>
      <c r="E748" s="821" t="s">
        <v>14</v>
      </c>
      <c r="F748" s="611">
        <v>1</v>
      </c>
      <c r="G748" s="907"/>
      <c r="H748" s="892"/>
      <c r="I748" s="524"/>
    </row>
    <row r="749" spans="1:9" s="499" customFormat="1" ht="22.15" customHeight="1" thickTop="1" x14ac:dyDescent="0.35">
      <c r="A749" s="491"/>
      <c r="B749" s="250"/>
      <c r="C749" s="301" t="s">
        <v>1481</v>
      </c>
      <c r="D749" s="253" t="s">
        <v>1482</v>
      </c>
      <c r="E749" s="254"/>
      <c r="F749" s="227"/>
      <c r="G749" s="1037"/>
      <c r="H749" s="343"/>
      <c r="I749" s="524"/>
    </row>
    <row r="750" spans="1:9" s="523" customFormat="1" ht="13.5" customHeight="1" thickBot="1" x14ac:dyDescent="0.4">
      <c r="A750" s="588"/>
      <c r="B750" s="829"/>
      <c r="C750" s="830"/>
      <c r="D750" s="833"/>
      <c r="E750" s="825"/>
      <c r="F750" s="824"/>
      <c r="G750" s="1055"/>
      <c r="H750" s="987"/>
      <c r="I750" s="524"/>
    </row>
    <row r="751" spans="1:9" s="421" customFormat="1" ht="24.75" customHeight="1" thickTop="1" x14ac:dyDescent="0.35">
      <c r="A751" s="1644"/>
      <c r="B751" s="828"/>
      <c r="C751" s="832" t="s">
        <v>24</v>
      </c>
      <c r="D751" s="831" t="s">
        <v>1026</v>
      </c>
      <c r="E751" s="827"/>
      <c r="F751" s="826"/>
      <c r="G751" s="908"/>
      <c r="H751" s="399"/>
    </row>
    <row r="752" spans="1:9" s="503" customFormat="1" ht="18" customHeight="1" x14ac:dyDescent="0.35">
      <c r="A752" s="628"/>
      <c r="B752" s="834"/>
      <c r="C752" s="629"/>
      <c r="D752" s="630"/>
      <c r="E752" s="631"/>
      <c r="F752" s="551"/>
      <c r="G752" s="1034"/>
      <c r="H752" s="1035"/>
      <c r="I752" s="524"/>
    </row>
    <row r="753" spans="1:9" s="524" customFormat="1" ht="20.25" customHeight="1" x14ac:dyDescent="0.35">
      <c r="A753" s="445"/>
      <c r="B753" s="446"/>
      <c r="C753" s="447" t="s">
        <v>573</v>
      </c>
      <c r="D753" s="448" t="s">
        <v>733</v>
      </c>
      <c r="E753" s="449"/>
      <c r="F753" s="443"/>
      <c r="G753" s="1057"/>
      <c r="H753" s="1057"/>
    </row>
    <row r="754" spans="1:9" s="524" customFormat="1" ht="20.25" customHeight="1" x14ac:dyDescent="0.35">
      <c r="A754" s="554"/>
      <c r="B754" s="540"/>
      <c r="C754" s="541" t="s">
        <v>574</v>
      </c>
      <c r="D754" s="273" t="s">
        <v>734</v>
      </c>
      <c r="E754" s="530"/>
      <c r="F754" s="531"/>
      <c r="G754" s="1058"/>
      <c r="H754" s="1058"/>
    </row>
    <row r="755" spans="1:9" s="555" customFormat="1" ht="21" customHeight="1" x14ac:dyDescent="0.35">
      <c r="A755" s="554"/>
      <c r="B755" s="540"/>
      <c r="C755" s="541" t="s">
        <v>575</v>
      </c>
      <c r="D755" s="273" t="s">
        <v>735</v>
      </c>
      <c r="E755" s="530"/>
      <c r="F755" s="531"/>
      <c r="G755" s="1058"/>
      <c r="H755" s="1059"/>
      <c r="I755" s="555">
        <f>H755/7500</f>
        <v>0</v>
      </c>
    </row>
    <row r="756" spans="1:9" s="503" customFormat="1" ht="35.35" customHeight="1" x14ac:dyDescent="0.35">
      <c r="A756" s="1633"/>
      <c r="B756" s="829">
        <f>+B748+1</f>
        <v>897</v>
      </c>
      <c r="C756" s="409" t="s">
        <v>1</v>
      </c>
      <c r="D756" s="487" t="s">
        <v>1409</v>
      </c>
      <c r="E756" s="496" t="s">
        <v>0</v>
      </c>
      <c r="F756" s="489">
        <v>60</v>
      </c>
      <c r="G756" s="888"/>
      <c r="H756" s="892"/>
      <c r="I756" s="524"/>
    </row>
    <row r="757" spans="1:9" s="503" customFormat="1" ht="35.35" customHeight="1" x14ac:dyDescent="0.35">
      <c r="A757" s="1633"/>
      <c r="B757" s="492">
        <f>+B756+1</f>
        <v>898</v>
      </c>
      <c r="C757" s="409" t="s">
        <v>2</v>
      </c>
      <c r="D757" s="487" t="s">
        <v>736</v>
      </c>
      <c r="E757" s="496" t="s">
        <v>0</v>
      </c>
      <c r="F757" s="489">
        <v>52</v>
      </c>
      <c r="G757" s="888"/>
      <c r="H757" s="892"/>
      <c r="I757" s="524"/>
    </row>
    <row r="758" spans="1:9" s="501" customFormat="1" ht="20.65" customHeight="1" x14ac:dyDescent="0.35">
      <c r="A758" s="1738"/>
      <c r="B758" s="1738"/>
      <c r="C758" s="1738"/>
      <c r="D758" s="1738"/>
      <c r="E758" s="1738"/>
      <c r="F758" s="1738"/>
      <c r="G758" s="1738"/>
      <c r="H758" s="1738"/>
    </row>
    <row r="759" spans="1:9" s="503" customFormat="1" ht="52.5" customHeight="1" x14ac:dyDescent="0.35">
      <c r="A759" s="1633"/>
      <c r="B759" s="492">
        <f>+B757+1</f>
        <v>899</v>
      </c>
      <c r="C759" s="409" t="s">
        <v>3</v>
      </c>
      <c r="D759" s="487" t="s">
        <v>1410</v>
      </c>
      <c r="E759" s="496" t="s">
        <v>0</v>
      </c>
      <c r="F759" s="489">
        <v>45</v>
      </c>
      <c r="G759" s="888"/>
      <c r="H759" s="892"/>
      <c r="I759" s="524"/>
    </row>
    <row r="760" spans="1:9" s="503" customFormat="1" ht="20.25" customHeight="1" x14ac:dyDescent="0.35">
      <c r="A760" s="1633"/>
      <c r="B760" s="492">
        <f t="shared" ref="B760:B771" si="34">+B759+1</f>
        <v>900</v>
      </c>
      <c r="C760" s="409" t="s">
        <v>4</v>
      </c>
      <c r="D760" s="487" t="s">
        <v>737</v>
      </c>
      <c r="E760" s="496" t="s">
        <v>0</v>
      </c>
      <c r="F760" s="489">
        <v>112</v>
      </c>
      <c r="G760" s="888"/>
      <c r="H760" s="892"/>
      <c r="I760" s="524"/>
    </row>
    <row r="761" spans="1:9" s="503" customFormat="1" ht="20.25" customHeight="1" x14ac:dyDescent="0.35">
      <c r="A761" s="1633"/>
      <c r="B761" s="492">
        <f t="shared" si="34"/>
        <v>901</v>
      </c>
      <c r="C761" s="409" t="s">
        <v>5</v>
      </c>
      <c r="D761" s="487" t="s">
        <v>1411</v>
      </c>
      <c r="E761" s="496" t="s">
        <v>0</v>
      </c>
      <c r="F761" s="489">
        <v>1320</v>
      </c>
      <c r="G761" s="888"/>
      <c r="H761" s="892"/>
      <c r="I761" s="524"/>
    </row>
    <row r="762" spans="1:9" s="503" customFormat="1" ht="30" customHeight="1" x14ac:dyDescent="0.35">
      <c r="A762" s="1633"/>
      <c r="B762" s="492">
        <f t="shared" si="34"/>
        <v>902</v>
      </c>
      <c r="C762" s="409" t="s">
        <v>6</v>
      </c>
      <c r="D762" s="487" t="s">
        <v>738</v>
      </c>
      <c r="E762" s="496" t="s">
        <v>0</v>
      </c>
      <c r="F762" s="489">
        <v>60</v>
      </c>
      <c r="G762" s="888"/>
      <c r="H762" s="892"/>
      <c r="I762" s="524"/>
    </row>
    <row r="763" spans="1:9" s="503" customFormat="1" ht="30" customHeight="1" x14ac:dyDescent="0.35">
      <c r="A763" s="1633"/>
      <c r="B763" s="492">
        <f t="shared" si="34"/>
        <v>903</v>
      </c>
      <c r="C763" s="409" t="s">
        <v>7</v>
      </c>
      <c r="D763" s="487" t="s">
        <v>739</v>
      </c>
      <c r="E763" s="496" t="s">
        <v>0</v>
      </c>
      <c r="F763" s="489">
        <v>112</v>
      </c>
      <c r="G763" s="888"/>
      <c r="H763" s="892"/>
      <c r="I763" s="524"/>
    </row>
    <row r="764" spans="1:9" s="503" customFormat="1" ht="20.25" customHeight="1" x14ac:dyDescent="0.35">
      <c r="A764" s="1633"/>
      <c r="B764" s="492">
        <f t="shared" si="34"/>
        <v>904</v>
      </c>
      <c r="C764" s="409" t="s">
        <v>8</v>
      </c>
      <c r="D764" s="487" t="s">
        <v>1564</v>
      </c>
      <c r="E764" s="496" t="s">
        <v>233</v>
      </c>
      <c r="F764" s="489">
        <v>12</v>
      </c>
      <c r="G764" s="888"/>
      <c r="H764" s="892"/>
      <c r="I764" s="524"/>
    </row>
    <row r="765" spans="1:9" s="503" customFormat="1" ht="64.5" customHeight="1" x14ac:dyDescent="0.35">
      <c r="A765" s="1633"/>
      <c r="B765" s="492">
        <f t="shared" si="34"/>
        <v>905</v>
      </c>
      <c r="C765" s="409" t="s">
        <v>50</v>
      </c>
      <c r="D765" s="487" t="s">
        <v>1412</v>
      </c>
      <c r="E765" s="496" t="s">
        <v>17</v>
      </c>
      <c r="F765" s="489">
        <v>7</v>
      </c>
      <c r="G765" s="888"/>
      <c r="H765" s="892"/>
      <c r="I765" s="524"/>
    </row>
    <row r="766" spans="1:9" s="503" customFormat="1" ht="30" customHeight="1" x14ac:dyDescent="0.35">
      <c r="A766" s="1633"/>
      <c r="B766" s="492">
        <f t="shared" si="34"/>
        <v>906</v>
      </c>
      <c r="C766" s="409" t="s">
        <v>9</v>
      </c>
      <c r="D766" s="487" t="s">
        <v>1413</v>
      </c>
      <c r="E766" s="496" t="s">
        <v>17</v>
      </c>
      <c r="F766" s="489">
        <v>6</v>
      </c>
      <c r="G766" s="888"/>
      <c r="H766" s="892"/>
      <c r="I766" s="524"/>
    </row>
    <row r="767" spans="1:9" s="503" customFormat="1" ht="30" customHeight="1" x14ac:dyDescent="0.35">
      <c r="A767" s="1633"/>
      <c r="B767" s="492">
        <f t="shared" si="34"/>
        <v>907</v>
      </c>
      <c r="C767" s="409" t="s">
        <v>59</v>
      </c>
      <c r="D767" s="487" t="s">
        <v>1414</v>
      </c>
      <c r="E767" s="496" t="s">
        <v>0</v>
      </c>
      <c r="F767" s="489">
        <v>3885</v>
      </c>
      <c r="G767" s="888"/>
      <c r="H767" s="892"/>
      <c r="I767" s="524"/>
    </row>
    <row r="768" spans="1:9" s="503" customFormat="1" ht="20.25" customHeight="1" x14ac:dyDescent="0.35">
      <c r="A768" s="1633"/>
      <c r="B768" s="492">
        <f t="shared" si="34"/>
        <v>908</v>
      </c>
      <c r="C768" s="409" t="s">
        <v>64</v>
      </c>
      <c r="D768" s="487" t="s">
        <v>1415</v>
      </c>
      <c r="E768" s="496" t="s">
        <v>17</v>
      </c>
      <c r="F768" s="489">
        <v>4</v>
      </c>
      <c r="G768" s="888"/>
      <c r="H768" s="892"/>
      <c r="I768" s="524"/>
    </row>
    <row r="769" spans="1:9" s="503" customFormat="1" ht="20.25" customHeight="1" x14ac:dyDescent="0.35">
      <c r="A769" s="1633"/>
      <c r="B769" s="492">
        <f t="shared" si="34"/>
        <v>909</v>
      </c>
      <c r="C769" s="409" t="s">
        <v>68</v>
      </c>
      <c r="D769" s="487" t="s">
        <v>1416</v>
      </c>
      <c r="E769" s="496" t="s">
        <v>17</v>
      </c>
      <c r="F769" s="489">
        <v>4</v>
      </c>
      <c r="G769" s="888"/>
      <c r="H769" s="892"/>
      <c r="I769" s="524"/>
    </row>
    <row r="770" spans="1:9" s="503" customFormat="1" ht="30" customHeight="1" x14ac:dyDescent="0.35">
      <c r="A770" s="1633"/>
      <c r="B770" s="492">
        <f t="shared" si="34"/>
        <v>910</v>
      </c>
      <c r="C770" s="409" t="s">
        <v>1373</v>
      </c>
      <c r="D770" s="487" t="s">
        <v>1417</v>
      </c>
      <c r="E770" s="496" t="s">
        <v>17</v>
      </c>
      <c r="F770" s="489">
        <v>13</v>
      </c>
      <c r="G770" s="888"/>
      <c r="H770" s="892"/>
      <c r="I770" s="524"/>
    </row>
    <row r="771" spans="1:9" s="503" customFormat="1" ht="20.25" customHeight="1" x14ac:dyDescent="0.35">
      <c r="A771" s="1633"/>
      <c r="B771" s="492">
        <f t="shared" si="34"/>
        <v>911</v>
      </c>
      <c r="C771" s="409" t="s">
        <v>1381</v>
      </c>
      <c r="D771" s="487" t="s">
        <v>1418</v>
      </c>
      <c r="E771" s="496" t="s">
        <v>17</v>
      </c>
      <c r="F771" s="489">
        <v>4</v>
      </c>
      <c r="G771" s="888"/>
      <c r="H771" s="892"/>
      <c r="I771" s="803"/>
    </row>
    <row r="772" spans="1:9" s="501" customFormat="1" ht="20.65" customHeight="1" x14ac:dyDescent="0.35">
      <c r="A772" s="1738"/>
      <c r="B772" s="1738"/>
      <c r="C772" s="1738"/>
      <c r="D772" s="1738"/>
      <c r="E772" s="1738"/>
      <c r="F772" s="1738"/>
      <c r="G772" s="1738"/>
      <c r="H772" s="1738"/>
    </row>
    <row r="773" spans="1:9" s="555" customFormat="1" ht="21" customHeight="1" x14ac:dyDescent="0.35">
      <c r="A773" s="554"/>
      <c r="B773" s="540"/>
      <c r="C773" s="541" t="s">
        <v>1091</v>
      </c>
      <c r="D773" s="273" t="s">
        <v>740</v>
      </c>
      <c r="E773" s="530"/>
      <c r="F773" s="531"/>
      <c r="G773" s="1058"/>
      <c r="H773" s="1058"/>
    </row>
    <row r="774" spans="1:9" s="503" customFormat="1" ht="27.75" customHeight="1" x14ac:dyDescent="0.35">
      <c r="A774" s="1633"/>
      <c r="B774" s="492">
        <f>+B771+1</f>
        <v>912</v>
      </c>
      <c r="C774" s="409" t="s">
        <v>1</v>
      </c>
      <c r="D774" s="487" t="s">
        <v>1562</v>
      </c>
      <c r="E774" s="496" t="s">
        <v>0</v>
      </c>
      <c r="F774" s="489">
        <v>2000</v>
      </c>
      <c r="G774" s="888"/>
      <c r="H774" s="892"/>
      <c r="I774" s="803"/>
    </row>
    <row r="775" spans="1:9" s="503" customFormat="1" ht="31.5" customHeight="1" x14ac:dyDescent="0.35">
      <c r="A775" s="1638"/>
      <c r="B775" s="492">
        <f>+B774+1</f>
        <v>913</v>
      </c>
      <c r="C775" s="409" t="s">
        <v>2</v>
      </c>
      <c r="D775" s="873" t="s">
        <v>1563</v>
      </c>
      <c r="E775" s="496" t="s">
        <v>0</v>
      </c>
      <c r="F775" s="489">
        <v>2000</v>
      </c>
      <c r="G775" s="888"/>
      <c r="H775" s="892"/>
      <c r="I775" s="803"/>
    </row>
    <row r="776" spans="1:9" s="555" customFormat="1" ht="20.25" customHeight="1" x14ac:dyDescent="0.35">
      <c r="A776" s="554"/>
      <c r="B776" s="540"/>
      <c r="C776" s="541" t="s">
        <v>1092</v>
      </c>
      <c r="D776" s="273" t="s">
        <v>521</v>
      </c>
      <c r="E776" s="530"/>
      <c r="F776" s="531"/>
      <c r="G776" s="1058"/>
      <c r="H776" s="1058"/>
    </row>
    <row r="777" spans="1:9" s="503" customFormat="1" ht="20.25" customHeight="1" x14ac:dyDescent="0.35">
      <c r="A777" s="1633"/>
      <c r="B777" s="492">
        <f>+B775+1</f>
        <v>914</v>
      </c>
      <c r="C777" s="409" t="s">
        <v>1</v>
      </c>
      <c r="D777" s="487" t="s">
        <v>1419</v>
      </c>
      <c r="E777" s="496" t="s">
        <v>0</v>
      </c>
      <c r="F777" s="489">
        <v>112</v>
      </c>
      <c r="G777" s="888"/>
      <c r="H777" s="892"/>
      <c r="I777" s="803"/>
    </row>
    <row r="778" spans="1:9" s="503" customFormat="1" ht="20.25" customHeight="1" x14ac:dyDescent="0.35">
      <c r="A778" s="1633"/>
      <c r="B778" s="492">
        <f t="shared" ref="B778:B784" si="35">+B777+1</f>
        <v>915</v>
      </c>
      <c r="C778" s="409" t="s">
        <v>2</v>
      </c>
      <c r="D778" s="487" t="s">
        <v>1420</v>
      </c>
      <c r="E778" s="496" t="s">
        <v>0</v>
      </c>
      <c r="F778" s="489">
        <v>3885</v>
      </c>
      <c r="G778" s="888"/>
      <c r="H778" s="892"/>
      <c r="I778" s="803"/>
    </row>
    <row r="779" spans="1:9" s="503" customFormat="1" ht="31.5" customHeight="1" x14ac:dyDescent="0.35">
      <c r="A779" s="1633"/>
      <c r="B779" s="492">
        <f t="shared" si="35"/>
        <v>916</v>
      </c>
      <c r="C779" s="409" t="s">
        <v>3</v>
      </c>
      <c r="D779" s="487" t="s">
        <v>1421</v>
      </c>
      <c r="E779" s="496" t="s">
        <v>17</v>
      </c>
      <c r="F779" s="489">
        <v>12</v>
      </c>
      <c r="G779" s="888"/>
      <c r="H779" s="892"/>
      <c r="I779" s="524"/>
    </row>
    <row r="780" spans="1:9" s="503" customFormat="1" ht="31.5" customHeight="1" x14ac:dyDescent="0.35">
      <c r="A780" s="1633"/>
      <c r="B780" s="492">
        <f t="shared" si="35"/>
        <v>917</v>
      </c>
      <c r="C780" s="409" t="s">
        <v>4</v>
      </c>
      <c r="D780" s="487" t="s">
        <v>1422</v>
      </c>
      <c r="E780" s="496" t="s">
        <v>17</v>
      </c>
      <c r="F780" s="489">
        <v>12</v>
      </c>
      <c r="G780" s="888"/>
      <c r="H780" s="892"/>
      <c r="I780" s="524"/>
    </row>
    <row r="781" spans="1:9" s="503" customFormat="1" ht="20.25" customHeight="1" x14ac:dyDescent="0.35">
      <c r="A781" s="1633"/>
      <c r="B781" s="492">
        <f t="shared" si="35"/>
        <v>918</v>
      </c>
      <c r="C781" s="409" t="s">
        <v>5</v>
      </c>
      <c r="D781" s="487" t="s">
        <v>1423</v>
      </c>
      <c r="E781" s="496" t="s">
        <v>17</v>
      </c>
      <c r="F781" s="489">
        <v>4</v>
      </c>
      <c r="G781" s="888"/>
      <c r="H781" s="892"/>
      <c r="I781" s="803"/>
    </row>
    <row r="782" spans="1:9" s="503" customFormat="1" ht="20.25" customHeight="1" x14ac:dyDescent="0.35">
      <c r="A782" s="1633"/>
      <c r="B782" s="492">
        <f t="shared" si="35"/>
        <v>919</v>
      </c>
      <c r="C782" s="409" t="s">
        <v>6</v>
      </c>
      <c r="D782" s="487" t="s">
        <v>522</v>
      </c>
      <c r="E782" s="496" t="s">
        <v>0</v>
      </c>
      <c r="F782" s="489">
        <f>1320/2</f>
        <v>660</v>
      </c>
      <c r="G782" s="888"/>
      <c r="H782" s="892"/>
      <c r="I782" s="803"/>
    </row>
    <row r="783" spans="1:9" s="503" customFormat="1" ht="20.25" customHeight="1" x14ac:dyDescent="0.35">
      <c r="A783" s="1633"/>
      <c r="B783" s="492">
        <f t="shared" si="35"/>
        <v>920</v>
      </c>
      <c r="C783" s="409" t="s">
        <v>7</v>
      </c>
      <c r="D783" s="487" t="s">
        <v>1424</v>
      </c>
      <c r="E783" s="496" t="s">
        <v>17</v>
      </c>
      <c r="F783" s="489">
        <v>1</v>
      </c>
      <c r="G783" s="888"/>
      <c r="H783" s="892"/>
      <c r="I783" s="803"/>
    </row>
    <row r="784" spans="1:9" ht="20.25" customHeight="1" thickBot="1" x14ac:dyDescent="0.4">
      <c r="A784" s="1639"/>
      <c r="B784" s="492">
        <f t="shared" si="35"/>
        <v>921</v>
      </c>
      <c r="C784" s="409" t="s">
        <v>8</v>
      </c>
      <c r="D784" s="487" t="s">
        <v>522</v>
      </c>
      <c r="E784" s="874" t="s">
        <v>0</v>
      </c>
      <c r="F784" s="875">
        <f>1320/2</f>
        <v>660</v>
      </c>
      <c r="G784" s="897"/>
      <c r="H784" s="892"/>
    </row>
    <row r="785" spans="1:9" ht="20.25" customHeight="1" thickTop="1" x14ac:dyDescent="0.35">
      <c r="A785" s="411"/>
      <c r="B785" s="250"/>
      <c r="C785" s="309" t="s">
        <v>573</v>
      </c>
      <c r="D785" s="273" t="s">
        <v>429</v>
      </c>
      <c r="E785" s="476"/>
      <c r="F785" s="477"/>
      <c r="G785" s="1032"/>
      <c r="H785" s="896"/>
    </row>
    <row r="786" spans="1:9" s="156" customFormat="1" ht="13.15" thickBot="1" x14ac:dyDescent="0.4">
      <c r="A786" s="486"/>
      <c r="B786" s="1060"/>
      <c r="C786" s="1061"/>
      <c r="D786" s="1061"/>
      <c r="E786" s="478"/>
      <c r="F786" s="479"/>
      <c r="G786" s="1062"/>
      <c r="H786" s="1062"/>
    </row>
    <row r="787" spans="1:9" s="524" customFormat="1" ht="43.9" customHeight="1" thickTop="1" x14ac:dyDescent="0.35">
      <c r="A787" s="445"/>
      <c r="B787" s="446"/>
      <c r="C787" s="940">
        <v>2</v>
      </c>
      <c r="D787" s="448" t="s">
        <v>972</v>
      </c>
      <c r="E787" s="449"/>
      <c r="F787" s="443"/>
      <c r="G787" s="1057"/>
      <c r="H787" s="941"/>
    </row>
    <row r="788" spans="1:9" s="503" customFormat="1" ht="20.25" customHeight="1" x14ac:dyDescent="0.35">
      <c r="A788" s="493"/>
      <c r="B788" s="492"/>
      <c r="C788" s="409"/>
      <c r="D788" s="487"/>
      <c r="E788" s="496"/>
      <c r="F788" s="489"/>
      <c r="G788" s="1050"/>
      <c r="H788" s="1051"/>
      <c r="I788" s="803"/>
    </row>
    <row r="789" spans="1:9" s="501" customFormat="1" ht="20.65" customHeight="1" x14ac:dyDescent="0.35">
      <c r="A789" s="1738"/>
      <c r="B789" s="1738"/>
      <c r="C789" s="1738"/>
      <c r="D789" s="1738"/>
      <c r="E789" s="1738"/>
      <c r="F789" s="1738"/>
      <c r="G789" s="1738"/>
      <c r="H789" s="1738"/>
    </row>
  </sheetData>
  <sheetProtection password="CC03" sheet="1" objects="1" scenarios="1"/>
  <mergeCells count="63">
    <mergeCell ref="A730:H730"/>
    <mergeCell ref="A734:H734"/>
    <mergeCell ref="A743:H743"/>
    <mergeCell ref="A758:H758"/>
    <mergeCell ref="A772:H772"/>
    <mergeCell ref="A683:H683"/>
    <mergeCell ref="A690:H690"/>
    <mergeCell ref="A699:H699"/>
    <mergeCell ref="A707:H707"/>
    <mergeCell ref="A719:H719"/>
    <mergeCell ref="A664:H664"/>
    <mergeCell ref="A671:H671"/>
    <mergeCell ref="A676:H676"/>
    <mergeCell ref="A570:H570"/>
    <mergeCell ref="A590:H590"/>
    <mergeCell ref="A606:H606"/>
    <mergeCell ref="A620:H620"/>
    <mergeCell ref="A634:H634"/>
    <mergeCell ref="A495:H495"/>
    <mergeCell ref="A513:H513"/>
    <mergeCell ref="A531:H531"/>
    <mergeCell ref="A551:H551"/>
    <mergeCell ref="A650:H650"/>
    <mergeCell ref="A282:H282"/>
    <mergeCell ref="A302:H302"/>
    <mergeCell ref="A319:H319"/>
    <mergeCell ref="A333:H333"/>
    <mergeCell ref="A789:H789"/>
    <mergeCell ref="A346:H346"/>
    <mergeCell ref="A362:H362"/>
    <mergeCell ref="A376:H376"/>
    <mergeCell ref="A381:H381"/>
    <mergeCell ref="A389:H389"/>
    <mergeCell ref="A396:H396"/>
    <mergeCell ref="A407:H407"/>
    <mergeCell ref="A424:H424"/>
    <mergeCell ref="A441:H441"/>
    <mergeCell ref="A459:H459"/>
    <mergeCell ref="A477:H477"/>
    <mergeCell ref="A147:H147"/>
    <mergeCell ref="A165:H165"/>
    <mergeCell ref="A183:H183"/>
    <mergeCell ref="A22:H22"/>
    <mergeCell ref="A41:H41"/>
    <mergeCell ref="A60:H60"/>
    <mergeCell ref="A77:H77"/>
    <mergeCell ref="A94:H94"/>
    <mergeCell ref="A203:H203"/>
    <mergeCell ref="A222:H222"/>
    <mergeCell ref="A242:H242"/>
    <mergeCell ref="A263:H263"/>
    <mergeCell ref="A1:H1"/>
    <mergeCell ref="A2:H2"/>
    <mergeCell ref="A3:H3"/>
    <mergeCell ref="A4:H4"/>
    <mergeCell ref="A5:A6"/>
    <mergeCell ref="B5:B6"/>
    <mergeCell ref="C5:C6"/>
    <mergeCell ref="D5:D6"/>
    <mergeCell ref="E5:E6"/>
    <mergeCell ref="F5:F6"/>
    <mergeCell ref="A112:H112"/>
    <mergeCell ref="A129:H129"/>
  </mergeCells>
  <conditionalFormatting sqref="D258:E258">
    <cfRule type="expression" dxfId="112" priority="15">
      <formula>IF(ISERR($F258),1,0)</formula>
    </cfRule>
    <cfRule type="expression" dxfId="111" priority="16">
      <formula>IF($F258&lt;=0,1,0)</formula>
    </cfRule>
  </conditionalFormatting>
  <printOptions horizontalCentered="1"/>
  <pageMargins left="0.23622047244094491" right="0.23622047244094491" top="0.47244094488188981" bottom="0.47244094488188981" header="0.27559055118110237" footer="0.23622047244094491"/>
  <pageSetup scale="99" orientation="landscape" r:id="rId1"/>
  <headerFooter>
    <oddFooter>&amp;C&amp;P/152</oddFooter>
  </headerFooter>
  <rowBreaks count="7" manualBreakCount="7">
    <brk id="362" max="7" man="1"/>
    <brk id="376" max="7" man="1"/>
    <brk id="407" max="7" man="1"/>
    <brk id="441" max="7" man="1"/>
    <brk id="459" max="7" man="1"/>
    <brk id="477" max="7" man="1"/>
    <brk id="495"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C000"/>
  </sheetPr>
  <dimension ref="A1:L29"/>
  <sheetViews>
    <sheetView showGridLines="0" view="pageBreakPreview" zoomScaleNormal="100" zoomScaleSheetLayoutView="100" workbookViewId="0">
      <selection activeCell="B12" sqref="B12"/>
    </sheetView>
  </sheetViews>
  <sheetFormatPr baseColWidth="10" defaultColWidth="11.265625" defaultRowHeight="12.75" x14ac:dyDescent="0.35"/>
  <cols>
    <col min="1" max="1" width="7.265625" style="140" customWidth="1"/>
    <col min="2" max="2" width="59.265625" style="140" customWidth="1"/>
    <col min="3" max="3" width="12.265625" style="140" customWidth="1"/>
    <col min="4" max="4" width="12.265625" style="139" customWidth="1"/>
    <col min="5" max="5" width="13.265625" style="139" customWidth="1"/>
    <col min="6" max="6" width="30.73046875" style="138" customWidth="1"/>
    <col min="7" max="7" width="11.265625" style="137"/>
    <col min="8" max="8" width="16.265625" style="137" bestFit="1" customWidth="1"/>
    <col min="9" max="10" width="11.265625" style="137"/>
    <col min="11" max="11" width="16.265625" style="137" bestFit="1" customWidth="1"/>
    <col min="12" max="16384" width="11.265625" style="137"/>
  </cols>
  <sheetData>
    <row r="1" spans="1:12" ht="22.9" customHeight="1" x14ac:dyDescent="0.35">
      <c r="A1" s="1773" t="str">
        <f>+'LISTA 1A'!A1:K1</f>
        <v>LICITACIÓN PÚBLICA INTERNACIONAL ANDE N° 1817/2024 - MODALIDAD LEASING OPERATIVO</v>
      </c>
      <c r="B1" s="1774"/>
      <c r="C1" s="1774"/>
      <c r="D1" s="1774"/>
      <c r="E1" s="1774"/>
      <c r="F1" s="1775"/>
    </row>
    <row r="2" spans="1:12" ht="30" customHeight="1" x14ac:dyDescent="0.35">
      <c r="A2" s="1742" t="str">
        <f>+'LISTA 1A'!A2:K2</f>
        <v>PROYECTO DE CONSTRUCCIÓN E INTERCONEXIÓN DE LA SUBESTACIÓN CARMELO PERALTA</v>
      </c>
      <c r="B2" s="1743"/>
      <c r="C2" s="1743"/>
      <c r="D2" s="1743"/>
      <c r="E2" s="1743"/>
      <c r="F2" s="1744"/>
    </row>
    <row r="3" spans="1:12" ht="30" customHeight="1" x14ac:dyDescent="0.35">
      <c r="A3" s="1745" t="str">
        <f>+'LISTA 1A'!A3:K3</f>
        <v xml:space="preserve">  LISTA A - CONSTRUCCIÓN DE LA SUBESTACIÓN CARMELO PERALTA Y AMPLIACIÓN DE LA SUBESTACIÓN VALLEMI II</v>
      </c>
      <c r="B3" s="1746"/>
      <c r="C3" s="1746"/>
      <c r="D3" s="1746"/>
      <c r="E3" s="1746"/>
      <c r="F3" s="1747"/>
    </row>
    <row r="4" spans="1:12" ht="25.15" customHeight="1" x14ac:dyDescent="0.35">
      <c r="A4" s="1776" t="s">
        <v>1146</v>
      </c>
      <c r="B4" s="1777"/>
      <c r="C4" s="1777"/>
      <c r="D4" s="1777"/>
      <c r="E4" s="1777"/>
      <c r="F4" s="1778"/>
    </row>
    <row r="5" spans="1:12" s="166" customFormat="1" ht="18.75" customHeight="1" x14ac:dyDescent="0.35">
      <c r="A5" s="1707" t="s">
        <v>10</v>
      </c>
      <c r="B5" s="1708" t="s">
        <v>11</v>
      </c>
      <c r="C5" s="1709"/>
      <c r="D5" s="1709"/>
      <c r="E5" s="1710"/>
      <c r="F5" s="641" t="s">
        <v>19</v>
      </c>
      <c r="G5" s="207"/>
      <c r="H5" s="207"/>
      <c r="I5" s="207"/>
      <c r="J5" s="207"/>
      <c r="K5" s="231"/>
      <c r="L5" s="231"/>
    </row>
    <row r="6" spans="1:12" s="166" customFormat="1" ht="31.9" customHeight="1" x14ac:dyDescent="0.35">
      <c r="A6" s="1707"/>
      <c r="B6" s="1711"/>
      <c r="C6" s="1712"/>
      <c r="D6" s="1712"/>
      <c r="E6" s="1713"/>
      <c r="F6" s="520" t="s">
        <v>408</v>
      </c>
      <c r="G6" s="207"/>
      <c r="H6" s="207"/>
      <c r="I6" s="207"/>
      <c r="J6" s="207"/>
      <c r="K6" s="231"/>
      <c r="L6" s="231"/>
    </row>
    <row r="7" spans="1:12" ht="9.75" customHeight="1" x14ac:dyDescent="0.35">
      <c r="A7" s="150"/>
      <c r="B7" s="1779"/>
      <c r="C7" s="1779"/>
      <c r="D7" s="1779"/>
      <c r="E7" s="1780"/>
      <c r="F7" s="276"/>
    </row>
    <row r="8" spans="1:12" s="415" customFormat="1" ht="15" customHeight="1" x14ac:dyDescent="0.35">
      <c r="A8" s="157" t="str">
        <f>+'LISTA 2A'!C415</f>
        <v>2.1</v>
      </c>
      <c r="B8" s="1772" t="str">
        <f>+'LISTA 2A'!D415</f>
        <v>SUBTOTAL OBRAS - SUBESTACION CARMELO PERALTA</v>
      </c>
      <c r="C8" s="1772"/>
      <c r="D8" s="1772"/>
      <c r="E8" s="1781"/>
      <c r="F8" s="568"/>
    </row>
    <row r="9" spans="1:12" s="415" customFormat="1" ht="15" customHeight="1" x14ac:dyDescent="0.35">
      <c r="A9" s="416"/>
      <c r="B9" s="943"/>
      <c r="C9" s="943"/>
      <c r="D9" s="943"/>
      <c r="E9" s="944"/>
      <c r="F9" s="1063"/>
    </row>
    <row r="10" spans="1:12" s="415" customFormat="1" ht="15" customHeight="1" x14ac:dyDescent="0.35">
      <c r="A10" s="157" t="str">
        <f>'LISTA 2A'!C751</f>
        <v>2.2</v>
      </c>
      <c r="B10" s="943" t="str">
        <f>'LISTA 2A'!D751</f>
        <v>SUBTOTAL OBRAS - SUBESTACION VALLEMÍ II</v>
      </c>
      <c r="C10" s="943"/>
      <c r="D10" s="943"/>
      <c r="E10" s="944"/>
      <c r="F10" s="568"/>
    </row>
    <row r="11" spans="1:12" s="415" customFormat="1" ht="15" customHeight="1" x14ac:dyDescent="0.35">
      <c r="A11" s="157"/>
      <c r="B11" s="1772"/>
      <c r="C11" s="1772"/>
      <c r="D11" s="1772"/>
      <c r="E11" s="1781"/>
      <c r="F11" s="1063"/>
    </row>
    <row r="12" spans="1:12" s="415" customFormat="1" ht="15" customHeight="1" x14ac:dyDescent="0.35">
      <c r="A12" s="157" t="str">
        <f>'LISTA 2A'!C785</f>
        <v>2.3</v>
      </c>
      <c r="B12" s="943" t="str">
        <f>'LISTA 2A'!D785</f>
        <v>SUBTOTAL OBRAS DE DISTRIBUCIÓN</v>
      </c>
      <c r="C12" s="943"/>
      <c r="D12" s="943"/>
      <c r="E12" s="944"/>
      <c r="F12" s="568"/>
    </row>
    <row r="13" spans="1:12" s="415" customFormat="1" ht="15" customHeight="1" x14ac:dyDescent="0.35">
      <c r="A13" s="576"/>
      <c r="B13" s="943"/>
      <c r="C13" s="943"/>
      <c r="D13" s="943"/>
      <c r="E13" s="944"/>
      <c r="F13" s="1064"/>
    </row>
    <row r="14" spans="1:12" s="415" customFormat="1" ht="15" customHeight="1" x14ac:dyDescent="0.35">
      <c r="A14" s="576"/>
      <c r="B14" s="943"/>
      <c r="C14" s="943"/>
      <c r="D14" s="943"/>
      <c r="E14" s="944"/>
      <c r="F14" s="1064"/>
    </row>
    <row r="15" spans="1:12" s="415" customFormat="1" ht="15" customHeight="1" x14ac:dyDescent="0.35">
      <c r="A15" s="417"/>
      <c r="B15" s="943"/>
      <c r="C15" s="943"/>
      <c r="D15" s="943"/>
      <c r="E15" s="944"/>
      <c r="F15" s="1063"/>
    </row>
    <row r="16" spans="1:12" ht="33" customHeight="1" x14ac:dyDescent="0.35">
      <c r="A16" s="304" t="s">
        <v>21</v>
      </c>
      <c r="B16" s="1782" t="s">
        <v>980</v>
      </c>
      <c r="C16" s="1783"/>
      <c r="D16" s="1783"/>
      <c r="E16" s="1784"/>
      <c r="F16" s="514"/>
      <c r="J16" s="306"/>
    </row>
    <row r="17" spans="1:10" ht="15.75" customHeight="1" x14ac:dyDescent="0.35">
      <c r="A17" s="149"/>
      <c r="B17" s="1771"/>
      <c r="C17" s="1772"/>
      <c r="D17" s="1772"/>
      <c r="E17" s="1772"/>
      <c r="F17" s="519"/>
    </row>
    <row r="18" spans="1:10" s="140" customFormat="1" ht="42" customHeight="1" x14ac:dyDescent="0.35">
      <c r="A18" s="148"/>
      <c r="B18" s="1789" t="s">
        <v>978</v>
      </c>
      <c r="C18" s="1790"/>
      <c r="D18" s="1790"/>
      <c r="E18" s="1790"/>
      <c r="F18" s="1791"/>
    </row>
    <row r="19" spans="1:10" s="140" customFormat="1" ht="42" customHeight="1" x14ac:dyDescent="0.35">
      <c r="A19" s="148"/>
      <c r="B19" s="1764" t="s">
        <v>979</v>
      </c>
      <c r="C19" s="1765"/>
      <c r="D19" s="1765"/>
      <c r="E19" s="1765"/>
      <c r="F19" s="1766"/>
    </row>
    <row r="20" spans="1:10" s="140" customFormat="1" ht="15" customHeight="1" x14ac:dyDescent="0.35">
      <c r="A20" s="148"/>
      <c r="B20" s="1065"/>
      <c r="C20" s="1066"/>
      <c r="D20" s="1066"/>
      <c r="E20" s="1066"/>
      <c r="F20" s="519"/>
    </row>
    <row r="21" spans="1:10" s="518" customFormat="1" ht="15" customHeight="1" x14ac:dyDescent="0.35">
      <c r="A21" s="521"/>
      <c r="B21" s="1067"/>
      <c r="C21" s="1066"/>
      <c r="D21" s="1066"/>
      <c r="E21" s="1066"/>
      <c r="F21" s="519"/>
    </row>
    <row r="22" spans="1:10" s="140" customFormat="1" ht="45.4" customHeight="1" x14ac:dyDescent="0.35">
      <c r="A22" s="148"/>
      <c r="B22" s="414" t="s">
        <v>432</v>
      </c>
      <c r="C22" s="1769" t="s">
        <v>432</v>
      </c>
      <c r="D22" s="1769"/>
      <c r="E22" s="1769"/>
      <c r="F22" s="1770"/>
    </row>
    <row r="23" spans="1:10" s="140" customFormat="1" ht="15" customHeight="1" x14ac:dyDescent="0.35">
      <c r="A23" s="148"/>
      <c r="B23" s="1068" t="s">
        <v>209</v>
      </c>
      <c r="C23" s="1785" t="s">
        <v>210</v>
      </c>
      <c r="D23" s="1785"/>
      <c r="E23" s="1785"/>
      <c r="F23" s="1786"/>
    </row>
    <row r="24" spans="1:10" s="140" customFormat="1" ht="10.15" customHeight="1" x14ac:dyDescent="0.35">
      <c r="A24" s="148"/>
      <c r="B24" s="1069"/>
      <c r="C24" s="1070"/>
      <c r="D24" s="1070"/>
      <c r="E24" s="1071"/>
      <c r="F24" s="1072"/>
    </row>
    <row r="25" spans="1:10" s="203" customFormat="1" ht="12.75" customHeight="1" x14ac:dyDescent="0.35">
      <c r="A25" s="1767" t="s">
        <v>431</v>
      </c>
      <c r="B25" s="1768"/>
      <c r="C25" s="1768"/>
      <c r="D25" s="1768"/>
      <c r="E25" s="1787"/>
      <c r="F25" s="1788"/>
      <c r="G25" s="201"/>
      <c r="H25" s="202"/>
      <c r="I25" s="202"/>
      <c r="J25" s="202"/>
    </row>
    <row r="26" spans="1:10" s="203" customFormat="1" ht="12.75" customHeight="1" x14ac:dyDescent="0.35">
      <c r="A26" s="208"/>
      <c r="B26" s="1762"/>
      <c r="C26" s="1763"/>
      <c r="D26" s="1763"/>
      <c r="E26" s="1792"/>
      <c r="F26" s="1793"/>
      <c r="G26" s="201"/>
      <c r="H26" s="202"/>
      <c r="I26" s="202"/>
      <c r="J26" s="202"/>
    </row>
    <row r="27" spans="1:10" s="203" customFormat="1" ht="12.75" customHeight="1" x14ac:dyDescent="0.35">
      <c r="A27" s="209"/>
      <c r="B27" s="205"/>
      <c r="C27" s="206"/>
      <c r="D27" s="206"/>
      <c r="E27" s="1760"/>
      <c r="F27" s="1761"/>
      <c r="G27" s="201"/>
      <c r="H27" s="202"/>
      <c r="I27" s="202"/>
      <c r="J27" s="202"/>
    </row>
    <row r="28" spans="1:10" s="517" customFormat="1" ht="18.75" customHeight="1" x14ac:dyDescent="0.35">
      <c r="A28" s="1714"/>
      <c r="B28" s="1714"/>
      <c r="C28" s="1714"/>
      <c r="D28" s="1714"/>
      <c r="E28" s="1714"/>
      <c r="F28" s="1714"/>
    </row>
    <row r="29" spans="1:10" ht="13.5" x14ac:dyDescent="0.35">
      <c r="B29" s="141"/>
    </row>
  </sheetData>
  <sheetProtection password="CC03" sheet="1" objects="1" scenarios="1"/>
  <mergeCells count="21">
    <mergeCell ref="A28:F28"/>
    <mergeCell ref="B17:E17"/>
    <mergeCell ref="A1:F1"/>
    <mergeCell ref="A2:F2"/>
    <mergeCell ref="A4:F4"/>
    <mergeCell ref="A5:A6"/>
    <mergeCell ref="B5:E6"/>
    <mergeCell ref="B7:E7"/>
    <mergeCell ref="A3:F3"/>
    <mergeCell ref="B8:E8"/>
    <mergeCell ref="B16:E16"/>
    <mergeCell ref="B11:E11"/>
    <mergeCell ref="C23:F23"/>
    <mergeCell ref="E25:F25"/>
    <mergeCell ref="B18:F18"/>
    <mergeCell ref="E26:F26"/>
    <mergeCell ref="E27:F27"/>
    <mergeCell ref="B26:D26"/>
    <mergeCell ref="B19:F19"/>
    <mergeCell ref="A25:D25"/>
    <mergeCell ref="C22:F22"/>
  </mergeCells>
  <printOptions horizontalCentered="1"/>
  <pageMargins left="0.23622047244094491" right="0.23622047244094491" top="0.47244094488188981" bottom="0.47244094488188981" header="0.27559055118110237" footer="0.23622047244094491"/>
  <pageSetup scale="95" orientation="landscape" r:id="rId1"/>
  <headerFooter>
    <oddFooter>&amp;C&amp;P/152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N26"/>
  <sheetViews>
    <sheetView showGridLines="0" view="pageBreakPreview" zoomScaleNormal="100" zoomScaleSheetLayoutView="100" workbookViewId="0">
      <selection activeCell="A7" sqref="A7"/>
    </sheetView>
  </sheetViews>
  <sheetFormatPr baseColWidth="10" defaultColWidth="11.265625" defaultRowHeight="12.75" x14ac:dyDescent="0.35"/>
  <cols>
    <col min="1" max="1" width="12.73046875" style="152" customWidth="1"/>
    <col min="2" max="2" width="6.59765625" style="152" customWidth="1"/>
    <col min="3" max="3" width="7" style="152" customWidth="1"/>
    <col min="4" max="4" width="59.73046875" style="152" customWidth="1"/>
    <col min="5" max="5" width="7.73046875" style="152" customWidth="1"/>
    <col min="6" max="6" width="6" style="153" customWidth="1"/>
    <col min="7" max="8" width="16.59765625" style="155" customWidth="1"/>
    <col min="9" max="11" width="12.73046875" style="151" hidden="1" customWidth="1"/>
    <col min="12" max="12" width="0" style="151" hidden="1" customWidth="1"/>
    <col min="13" max="13" width="11.265625" style="152"/>
    <col min="14" max="14" width="11.73046875" style="152" bestFit="1" customWidth="1"/>
    <col min="15" max="16384" width="11.265625" style="151"/>
  </cols>
  <sheetData>
    <row r="1" spans="1:14" ht="22.9" customHeight="1" x14ac:dyDescent="0.35">
      <c r="A1" s="1773" t="str">
        <f>+'LISTA 1A'!A1:K1</f>
        <v>LICITACIÓN PÚBLICA INTERNACIONAL ANDE N° 1817/2024 - MODALIDAD LEASING OPERATIVO</v>
      </c>
      <c r="B1" s="1774"/>
      <c r="C1" s="1774"/>
      <c r="D1" s="1774"/>
      <c r="E1" s="1774"/>
      <c r="F1" s="1774"/>
      <c r="G1" s="1774"/>
      <c r="H1" s="1775"/>
      <c r="I1" s="176"/>
      <c r="J1" s="176"/>
      <c r="K1" s="177"/>
    </row>
    <row r="2" spans="1:14" ht="30" customHeight="1" x14ac:dyDescent="0.35">
      <c r="A2" s="1742" t="str">
        <f>+'LISTA 1A'!A2:K2</f>
        <v>PROYECTO DE CONSTRUCCIÓN E INTERCONEXIÓN DE LA SUBESTACIÓN CARMELO PERALTA</v>
      </c>
      <c r="B2" s="1743"/>
      <c r="C2" s="1743"/>
      <c r="D2" s="1743"/>
      <c r="E2" s="1743"/>
      <c r="F2" s="1743"/>
      <c r="G2" s="1743"/>
      <c r="H2" s="1744"/>
      <c r="I2" s="152"/>
      <c r="J2" s="152"/>
      <c r="K2" s="178"/>
    </row>
    <row r="3" spans="1:14" ht="30" customHeight="1" x14ac:dyDescent="0.35">
      <c r="A3" s="1745" t="str">
        <f>+'LISTA 1A'!A3:K3</f>
        <v xml:space="preserve">  LISTA A - CONSTRUCCIÓN DE LA SUBESTACIÓN CARMELO PERALTA Y AMPLIACIÓN DE LA SUBESTACIÓN VALLEMI II</v>
      </c>
      <c r="B3" s="1746"/>
      <c r="C3" s="1746"/>
      <c r="D3" s="1746"/>
      <c r="E3" s="1746"/>
      <c r="F3" s="1746"/>
      <c r="G3" s="1746"/>
      <c r="H3" s="1747"/>
      <c r="I3" s="152"/>
      <c r="J3" s="152"/>
      <c r="K3" s="178"/>
    </row>
    <row r="4" spans="1:14" ht="24.75" customHeight="1" thickBot="1" x14ac:dyDescent="0.4">
      <c r="A4" s="1776" t="s">
        <v>1147</v>
      </c>
      <c r="B4" s="1777"/>
      <c r="C4" s="1777"/>
      <c r="D4" s="1777"/>
      <c r="E4" s="1777"/>
      <c r="F4" s="1777"/>
      <c r="G4" s="1777"/>
      <c r="H4" s="1778"/>
      <c r="I4" s="152"/>
      <c r="J4" s="152"/>
      <c r="K4" s="178"/>
    </row>
    <row r="5" spans="1:14" ht="17.649999999999999" customHeight="1" x14ac:dyDescent="0.35">
      <c r="A5" s="1794" t="s">
        <v>107</v>
      </c>
      <c r="B5" s="1794" t="s">
        <v>100</v>
      </c>
      <c r="C5" s="1755" t="s">
        <v>29</v>
      </c>
      <c r="D5" s="1755" t="s">
        <v>11</v>
      </c>
      <c r="E5" s="1755" t="s">
        <v>12</v>
      </c>
      <c r="F5" s="1797" t="s">
        <v>13</v>
      </c>
      <c r="G5" s="211" t="s">
        <v>18</v>
      </c>
      <c r="H5" s="211" t="s">
        <v>19</v>
      </c>
      <c r="I5" s="179" t="s">
        <v>16</v>
      </c>
      <c r="J5" s="144" t="s">
        <v>15</v>
      </c>
      <c r="K5" s="144" t="s">
        <v>16</v>
      </c>
      <c r="L5" s="143" t="s">
        <v>15</v>
      </c>
    </row>
    <row r="6" spans="1:14" ht="30" customHeight="1" x14ac:dyDescent="0.35">
      <c r="A6" s="1795"/>
      <c r="B6" s="1795"/>
      <c r="C6" s="1796"/>
      <c r="D6" s="1796"/>
      <c r="E6" s="1796"/>
      <c r="F6" s="1798"/>
      <c r="G6" s="539" t="s">
        <v>408</v>
      </c>
      <c r="H6" s="539" t="s">
        <v>408</v>
      </c>
      <c r="I6" s="180"/>
      <c r="J6" s="145"/>
      <c r="K6" s="145"/>
      <c r="L6" s="147"/>
    </row>
    <row r="7" spans="1:14" s="183" customFormat="1" ht="30" customHeight="1" x14ac:dyDescent="0.35">
      <c r="A7" s="1640"/>
      <c r="B7" s="277">
        <f>+'LISTA 2A'!B784+1</f>
        <v>922</v>
      </c>
      <c r="C7" s="418" t="s">
        <v>25</v>
      </c>
      <c r="D7" s="278" t="s">
        <v>1028</v>
      </c>
      <c r="E7" s="478" t="s">
        <v>14</v>
      </c>
      <c r="F7" s="479">
        <v>1</v>
      </c>
      <c r="G7" s="341"/>
      <c r="H7" s="341"/>
      <c r="I7" s="210"/>
      <c r="J7" s="181"/>
      <c r="K7" s="181"/>
      <c r="L7" s="181"/>
      <c r="M7" s="182"/>
      <c r="N7" s="182"/>
    </row>
    <row r="8" spans="1:14" s="183" customFormat="1" ht="30" customHeight="1" x14ac:dyDescent="0.35">
      <c r="A8" s="1640"/>
      <c r="B8" s="277">
        <f>+B7+1</f>
        <v>923</v>
      </c>
      <c r="C8" s="418" t="s">
        <v>584</v>
      </c>
      <c r="D8" s="278" t="s">
        <v>1029</v>
      </c>
      <c r="E8" s="478" t="s">
        <v>14</v>
      </c>
      <c r="F8" s="479">
        <v>1</v>
      </c>
      <c r="G8" s="341"/>
      <c r="H8" s="341"/>
      <c r="I8" s="146"/>
      <c r="J8" s="142"/>
      <c r="K8" s="142"/>
      <c r="L8" s="142"/>
      <c r="M8" s="182"/>
      <c r="N8" s="182"/>
    </row>
    <row r="9" spans="1:14" s="183" customFormat="1" ht="24.75" customHeight="1" thickBot="1" x14ac:dyDescent="0.4">
      <c r="A9" s="1640"/>
      <c r="B9" s="277">
        <f>+B8+1</f>
        <v>924</v>
      </c>
      <c r="C9" s="418" t="s">
        <v>603</v>
      </c>
      <c r="D9" s="278" t="s">
        <v>706</v>
      </c>
      <c r="E9" s="478" t="s">
        <v>14</v>
      </c>
      <c r="F9" s="479">
        <v>1</v>
      </c>
      <c r="G9" s="341"/>
      <c r="H9" s="341"/>
      <c r="I9" s="146"/>
      <c r="J9" s="142"/>
      <c r="K9" s="142"/>
      <c r="L9" s="142"/>
      <c r="M9" s="182"/>
      <c r="N9" s="182"/>
    </row>
    <row r="10" spans="1:14" s="183" customFormat="1" ht="24.75" customHeight="1" thickTop="1" x14ac:dyDescent="0.35">
      <c r="A10" s="193"/>
      <c r="B10" s="193"/>
      <c r="C10" s="193" t="s">
        <v>25</v>
      </c>
      <c r="D10" s="194" t="s">
        <v>411</v>
      </c>
      <c r="E10" s="476"/>
      <c r="F10" s="477"/>
      <c r="G10" s="1073"/>
      <c r="H10" s="471"/>
      <c r="I10" s="184"/>
      <c r="J10" s="185"/>
      <c r="K10" s="186"/>
      <c r="L10" s="186"/>
      <c r="M10" s="182"/>
      <c r="N10" s="182"/>
    </row>
    <row r="11" spans="1:14" s="183" customFormat="1" ht="18" customHeight="1" x14ac:dyDescent="0.35">
      <c r="A11" s="195"/>
      <c r="B11" s="195"/>
      <c r="C11" s="195"/>
      <c r="D11" s="196"/>
      <c r="E11" s="478"/>
      <c r="F11" s="479"/>
      <c r="G11" s="286"/>
      <c r="H11" s="287"/>
      <c r="I11" s="184"/>
      <c r="J11" s="185"/>
      <c r="K11" s="186"/>
      <c r="L11" s="186"/>
      <c r="M11" s="182"/>
      <c r="N11" s="182"/>
    </row>
    <row r="12" spans="1:14" s="526" customFormat="1" ht="18" customHeight="1" x14ac:dyDescent="0.35">
      <c r="A12" s="532"/>
      <c r="B12" s="532"/>
      <c r="C12" s="532"/>
      <c r="D12" s="533"/>
      <c r="E12" s="534"/>
      <c r="F12" s="535"/>
      <c r="G12" s="578"/>
      <c r="H12" s="579"/>
      <c r="I12" s="527"/>
      <c r="J12" s="528"/>
      <c r="K12" s="529"/>
      <c r="L12" s="529"/>
      <c r="M12" s="525"/>
      <c r="N12" s="525"/>
    </row>
    <row r="13" spans="1:14" s="526" customFormat="1" ht="18" customHeight="1" x14ac:dyDescent="0.35">
      <c r="A13" s="532"/>
      <c r="B13" s="532"/>
      <c r="C13" s="532"/>
      <c r="D13" s="533"/>
      <c r="E13" s="534"/>
      <c r="F13" s="535"/>
      <c r="G13" s="578"/>
      <c r="H13" s="579"/>
      <c r="I13" s="527"/>
      <c r="J13" s="528"/>
      <c r="K13" s="529"/>
      <c r="L13" s="529"/>
      <c r="M13" s="525"/>
      <c r="N13" s="525"/>
    </row>
    <row r="14" spans="1:14" s="526" customFormat="1" ht="18" customHeight="1" x14ac:dyDescent="0.35">
      <c r="A14" s="532"/>
      <c r="B14" s="532"/>
      <c r="C14" s="532"/>
      <c r="D14" s="533"/>
      <c r="E14" s="534"/>
      <c r="F14" s="535"/>
      <c r="G14" s="578"/>
      <c r="H14" s="579"/>
      <c r="I14" s="527"/>
      <c r="J14" s="528"/>
      <c r="K14" s="529"/>
      <c r="L14" s="529"/>
      <c r="M14" s="525"/>
      <c r="N14" s="525"/>
    </row>
    <row r="15" spans="1:14" s="183" customFormat="1" ht="18" customHeight="1" x14ac:dyDescent="0.35">
      <c r="A15" s="195"/>
      <c r="B15" s="195"/>
      <c r="C15" s="195"/>
      <c r="D15" s="196"/>
      <c r="E15" s="478"/>
      <c r="F15" s="479"/>
      <c r="G15" s="260"/>
      <c r="H15" s="260"/>
      <c r="I15" s="187"/>
      <c r="J15" s="188"/>
      <c r="K15" s="189"/>
      <c r="L15" s="189"/>
      <c r="M15" s="182"/>
      <c r="N15" s="182"/>
    </row>
    <row r="16" spans="1:14" s="526" customFormat="1" ht="18" customHeight="1" x14ac:dyDescent="0.35">
      <c r="A16" s="532"/>
      <c r="B16" s="532"/>
      <c r="C16" s="532"/>
      <c r="D16" s="533"/>
      <c r="E16" s="534"/>
      <c r="F16" s="535"/>
      <c r="G16" s="542"/>
      <c r="H16" s="542"/>
      <c r="I16" s="527"/>
      <c r="J16" s="528"/>
      <c r="K16" s="529"/>
      <c r="L16" s="529"/>
      <c r="M16" s="525"/>
      <c r="N16" s="525"/>
    </row>
    <row r="17" spans="1:14" s="526" customFormat="1" ht="18" customHeight="1" x14ac:dyDescent="0.35">
      <c r="A17" s="532"/>
      <c r="B17" s="532"/>
      <c r="C17" s="532"/>
      <c r="D17" s="533"/>
      <c r="E17" s="534"/>
      <c r="F17" s="535"/>
      <c r="G17" s="542"/>
      <c r="H17" s="542"/>
      <c r="I17" s="527"/>
      <c r="J17" s="528"/>
      <c r="K17" s="529"/>
      <c r="L17" s="529"/>
      <c r="M17" s="525"/>
      <c r="N17" s="525"/>
    </row>
    <row r="18" spans="1:14" s="526" customFormat="1" ht="18" customHeight="1" x14ac:dyDescent="0.35">
      <c r="A18" s="532"/>
      <c r="B18" s="532"/>
      <c r="C18" s="532"/>
      <c r="D18" s="533"/>
      <c r="E18" s="534"/>
      <c r="F18" s="535"/>
      <c r="G18" s="542"/>
      <c r="H18" s="542"/>
      <c r="I18" s="527"/>
      <c r="J18" s="528"/>
      <c r="K18" s="529"/>
      <c r="L18" s="529"/>
      <c r="M18" s="525"/>
      <c r="N18" s="525"/>
    </row>
    <row r="19" spans="1:14" s="526" customFormat="1" ht="18" customHeight="1" x14ac:dyDescent="0.35">
      <c r="A19" s="532"/>
      <c r="B19" s="532"/>
      <c r="C19" s="532"/>
      <c r="D19" s="533"/>
      <c r="E19" s="534"/>
      <c r="F19" s="535"/>
      <c r="G19" s="542"/>
      <c r="H19" s="542"/>
      <c r="I19" s="527"/>
      <c r="J19" s="528"/>
      <c r="K19" s="529"/>
      <c r="L19" s="529"/>
      <c r="M19" s="525"/>
      <c r="N19" s="525"/>
    </row>
    <row r="20" spans="1:14" s="183" customFormat="1" ht="18" customHeight="1" x14ac:dyDescent="0.35">
      <c r="A20" s="257"/>
      <c r="B20" s="257"/>
      <c r="C20" s="257"/>
      <c r="D20" s="283"/>
      <c r="E20" s="279"/>
      <c r="F20" s="280"/>
      <c r="G20" s="282"/>
      <c r="H20" s="282"/>
      <c r="I20" s="184"/>
      <c r="J20" s="185"/>
      <c r="K20" s="186"/>
      <c r="L20" s="186"/>
      <c r="M20" s="182"/>
      <c r="N20" s="182"/>
    </row>
    <row r="21" spans="1:14" s="183" customFormat="1" ht="18" customHeight="1" x14ac:dyDescent="0.35">
      <c r="A21" s="257"/>
      <c r="B21" s="257"/>
      <c r="C21" s="257"/>
      <c r="D21" s="283"/>
      <c r="E21" s="279"/>
      <c r="F21" s="280"/>
      <c r="G21" s="282"/>
      <c r="H21" s="282"/>
      <c r="I21" s="184"/>
      <c r="J21" s="154"/>
      <c r="K21" s="190"/>
      <c r="L21" s="190"/>
      <c r="M21" s="182"/>
      <c r="N21" s="182"/>
    </row>
    <row r="22" spans="1:14" s="183" customFormat="1" ht="18" customHeight="1" x14ac:dyDescent="0.35">
      <c r="A22" s="257"/>
      <c r="B22" s="257"/>
      <c r="C22" s="257"/>
      <c r="D22" s="249"/>
      <c r="E22" s="279"/>
      <c r="F22" s="280"/>
      <c r="G22" s="282"/>
      <c r="H22" s="282"/>
      <c r="I22" s="184"/>
      <c r="J22" s="185"/>
      <c r="K22" s="186"/>
      <c r="L22" s="186"/>
      <c r="M22" s="182"/>
      <c r="N22" s="182"/>
    </row>
    <row r="23" spans="1:14" s="526" customFormat="1" ht="18" customHeight="1" x14ac:dyDescent="0.35">
      <c r="A23" s="257"/>
      <c r="B23" s="257"/>
      <c r="C23" s="257"/>
      <c r="D23" s="249"/>
      <c r="E23" s="279"/>
      <c r="F23" s="280"/>
      <c r="G23" s="282"/>
      <c r="H23" s="282"/>
      <c r="I23" s="184"/>
      <c r="J23" s="576"/>
      <c r="K23" s="727"/>
      <c r="L23" s="727"/>
      <c r="M23" s="525"/>
      <c r="N23" s="525"/>
    </row>
    <row r="24" spans="1:14" s="183" customFormat="1" ht="18" customHeight="1" x14ac:dyDescent="0.35">
      <c r="A24" s="257"/>
      <c r="B24" s="257"/>
      <c r="C24" s="257"/>
      <c r="D24" s="249"/>
      <c r="E24" s="279"/>
      <c r="F24" s="280"/>
      <c r="G24" s="282"/>
      <c r="H24" s="282"/>
      <c r="I24" s="184"/>
      <c r="J24" s="185"/>
      <c r="K24" s="186"/>
      <c r="L24" s="186"/>
      <c r="M24" s="182"/>
      <c r="N24" s="182"/>
    </row>
    <row r="25" spans="1:14" ht="18" customHeight="1" x14ac:dyDescent="0.35">
      <c r="A25" s="284"/>
      <c r="B25" s="284"/>
      <c r="C25" s="284"/>
      <c r="D25" s="284"/>
      <c r="E25" s="284"/>
      <c r="F25" s="285"/>
      <c r="G25" s="261"/>
      <c r="H25" s="261"/>
    </row>
    <row r="26" spans="1:14" s="523" customFormat="1" ht="19.149999999999999" customHeight="1" x14ac:dyDescent="0.35">
      <c r="A26" s="1662"/>
      <c r="B26" s="1662"/>
      <c r="C26" s="1662"/>
      <c r="D26" s="1662"/>
      <c r="E26" s="1662"/>
      <c r="F26" s="1662"/>
      <c r="G26" s="1662"/>
      <c r="H26" s="1662"/>
    </row>
  </sheetData>
  <sheetProtection password="CC03" sheet="1" objects="1" scenarios="1"/>
  <mergeCells count="11">
    <mergeCell ref="A26:H26"/>
    <mergeCell ref="A1:H1"/>
    <mergeCell ref="A2:H2"/>
    <mergeCell ref="A4:H4"/>
    <mergeCell ref="A5:A6"/>
    <mergeCell ref="B5:B6"/>
    <mergeCell ref="C5:C6"/>
    <mergeCell ref="D5:D6"/>
    <mergeCell ref="E5:E6"/>
    <mergeCell ref="F5:F6"/>
    <mergeCell ref="A3:H3"/>
  </mergeCells>
  <printOptions horizontalCentered="1"/>
  <pageMargins left="0.23622047244094491" right="0.23622047244094491" top="0.47244094488188981" bottom="0.47244094488188981" header="0.27559055118110237" footer="0.23622047244094491"/>
  <pageSetup orientation="landscape" r:id="rId1"/>
  <headerFooter>
    <oddFooter>&amp;C&amp;P/152</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29"/>
  <sheetViews>
    <sheetView showGridLines="0" view="pageBreakPreview" zoomScaleNormal="100" zoomScaleSheetLayoutView="100" workbookViewId="0">
      <selection activeCell="H18" sqref="H18"/>
    </sheetView>
  </sheetViews>
  <sheetFormatPr baseColWidth="10" defaultColWidth="11.265625" defaultRowHeight="12.75" x14ac:dyDescent="0.35"/>
  <cols>
    <col min="1" max="1" width="7.265625" style="518" customWidth="1"/>
    <col min="2" max="2" width="59.265625" style="518" customWidth="1"/>
    <col min="3" max="3" width="12.265625" style="518" customWidth="1"/>
    <col min="4" max="4" width="12.265625" style="139" customWidth="1"/>
    <col min="5" max="5" width="13.265625" style="139" customWidth="1"/>
    <col min="6" max="6" width="30.73046875" style="138" customWidth="1"/>
    <col min="7" max="7" width="11.265625" style="517"/>
    <col min="8" max="8" width="16.265625" style="517" bestFit="1" customWidth="1"/>
    <col min="9" max="10" width="11.265625" style="517"/>
    <col min="11" max="11" width="16.265625" style="517" bestFit="1" customWidth="1"/>
    <col min="12" max="16384" width="11.265625" style="517"/>
  </cols>
  <sheetData>
    <row r="1" spans="1:12" ht="22.9" customHeight="1" x14ac:dyDescent="0.35">
      <c r="A1" s="1773" t="str">
        <f>+'LISTA 1A'!A1:K1</f>
        <v>LICITACIÓN PÚBLICA INTERNACIONAL ANDE N° 1817/2024 - MODALIDAD LEASING OPERATIVO</v>
      </c>
      <c r="B1" s="1774"/>
      <c r="C1" s="1774"/>
      <c r="D1" s="1774"/>
      <c r="E1" s="1774"/>
      <c r="F1" s="1775"/>
    </row>
    <row r="2" spans="1:12" ht="30" customHeight="1" x14ac:dyDescent="0.35">
      <c r="A2" s="1742" t="str">
        <f>+'LISTA 1A'!A2:K2</f>
        <v>PROYECTO DE CONSTRUCCIÓN E INTERCONEXIÓN DE LA SUBESTACIÓN CARMELO PERALTA</v>
      </c>
      <c r="B2" s="1743"/>
      <c r="C2" s="1743"/>
      <c r="D2" s="1743"/>
      <c r="E2" s="1743"/>
      <c r="F2" s="1744"/>
    </row>
    <row r="3" spans="1:12" ht="30" customHeight="1" x14ac:dyDescent="0.35">
      <c r="A3" s="1745" t="str">
        <f>+'LISTA 1A'!A3:K3</f>
        <v xml:space="preserve">  LISTA A - CONSTRUCCIÓN DE LA SUBESTACIÓN CARMELO PERALTA Y AMPLIACIÓN DE LA SUBESTACIÓN VALLEMI II</v>
      </c>
      <c r="B3" s="1746"/>
      <c r="C3" s="1746"/>
      <c r="D3" s="1746"/>
      <c r="E3" s="1746"/>
      <c r="F3" s="1747"/>
    </row>
    <row r="4" spans="1:12" ht="25.15" customHeight="1" x14ac:dyDescent="0.35">
      <c r="A4" s="1776" t="s">
        <v>1148</v>
      </c>
      <c r="B4" s="1777"/>
      <c r="C4" s="1777"/>
      <c r="D4" s="1777"/>
      <c r="E4" s="1777"/>
      <c r="F4" s="1778"/>
    </row>
    <row r="5" spans="1:12" s="166" customFormat="1" ht="18.75" customHeight="1" x14ac:dyDescent="0.35">
      <c r="A5" s="1707" t="s">
        <v>10</v>
      </c>
      <c r="B5" s="1708" t="s">
        <v>11</v>
      </c>
      <c r="C5" s="1709"/>
      <c r="D5" s="1709"/>
      <c r="E5" s="1710"/>
      <c r="F5" s="641" t="s">
        <v>19</v>
      </c>
      <c r="G5" s="207"/>
      <c r="H5" s="207"/>
      <c r="I5" s="207"/>
      <c r="J5" s="207"/>
      <c r="K5" s="231"/>
      <c r="L5" s="231"/>
    </row>
    <row r="6" spans="1:12" s="166" customFormat="1" ht="31.9" customHeight="1" x14ac:dyDescent="0.35">
      <c r="A6" s="1707"/>
      <c r="B6" s="1711"/>
      <c r="C6" s="1712"/>
      <c r="D6" s="1712"/>
      <c r="E6" s="1713"/>
      <c r="F6" s="520" t="s">
        <v>408</v>
      </c>
      <c r="G6" s="207"/>
      <c r="H6" s="207"/>
      <c r="I6" s="207"/>
      <c r="J6" s="207"/>
      <c r="K6" s="231"/>
      <c r="L6" s="231"/>
    </row>
    <row r="7" spans="1:12" ht="9.75" customHeight="1" x14ac:dyDescent="0.35">
      <c r="A7" s="150"/>
      <c r="B7" s="1779"/>
      <c r="C7" s="1779"/>
      <c r="D7" s="1779"/>
      <c r="E7" s="1780"/>
      <c r="F7" s="276"/>
    </row>
    <row r="8" spans="1:12" s="415" customFormat="1" ht="15" customHeight="1" x14ac:dyDescent="0.35">
      <c r="A8" s="157" t="s">
        <v>25</v>
      </c>
      <c r="B8" s="1799" t="s">
        <v>1030</v>
      </c>
      <c r="C8" s="1800"/>
      <c r="D8" s="1800"/>
      <c r="E8" s="1801"/>
      <c r="F8" s="568"/>
    </row>
    <row r="9" spans="1:12" s="415" customFormat="1" ht="15" customHeight="1" x14ac:dyDescent="0.35">
      <c r="A9" s="416"/>
      <c r="B9" s="1799"/>
      <c r="C9" s="1800"/>
      <c r="D9" s="1800"/>
      <c r="E9" s="1801"/>
      <c r="F9" s="1074"/>
    </row>
    <row r="10" spans="1:12" s="415" customFormat="1" ht="15" customHeight="1" x14ac:dyDescent="0.35">
      <c r="A10" s="157" t="s">
        <v>584</v>
      </c>
      <c r="B10" s="1799" t="s">
        <v>1031</v>
      </c>
      <c r="C10" s="1800"/>
      <c r="D10" s="1800"/>
      <c r="E10" s="1801"/>
      <c r="F10" s="568"/>
    </row>
    <row r="11" spans="1:12" s="415" customFormat="1" ht="15" customHeight="1" x14ac:dyDescent="0.35">
      <c r="A11" s="157"/>
      <c r="B11" s="1799"/>
      <c r="C11" s="1800"/>
      <c r="D11" s="1800"/>
      <c r="E11" s="1801"/>
      <c r="F11" s="1063"/>
    </row>
    <row r="12" spans="1:12" s="415" customFormat="1" ht="15" customHeight="1" x14ac:dyDescent="0.35">
      <c r="A12" s="157" t="s">
        <v>603</v>
      </c>
      <c r="B12" s="1799" t="s">
        <v>707</v>
      </c>
      <c r="C12" s="1800"/>
      <c r="D12" s="1800"/>
      <c r="E12" s="1801"/>
      <c r="F12" s="568"/>
    </row>
    <row r="13" spans="1:12" s="415" customFormat="1" ht="15" customHeight="1" x14ac:dyDescent="0.35">
      <c r="A13" s="576"/>
      <c r="B13" s="1799"/>
      <c r="C13" s="1800"/>
      <c r="D13" s="1800"/>
      <c r="E13" s="1801"/>
      <c r="F13" s="1064"/>
    </row>
    <row r="14" spans="1:12" s="415" customFormat="1" ht="15" customHeight="1" x14ac:dyDescent="0.35">
      <c r="A14" s="576"/>
      <c r="B14" s="1799"/>
      <c r="C14" s="1800"/>
      <c r="D14" s="1800"/>
      <c r="E14" s="1801"/>
      <c r="F14" s="1064"/>
    </row>
    <row r="15" spans="1:12" s="415" customFormat="1" ht="15" customHeight="1" x14ac:dyDescent="0.35">
      <c r="A15" s="576"/>
      <c r="B15" s="1799"/>
      <c r="C15" s="1800"/>
      <c r="D15" s="1800"/>
      <c r="E15" s="1801"/>
      <c r="F15" s="1064"/>
    </row>
    <row r="16" spans="1:12" s="415" customFormat="1" ht="15" customHeight="1" x14ac:dyDescent="0.35">
      <c r="A16" s="417"/>
      <c r="B16" s="1803"/>
      <c r="C16" s="1804"/>
      <c r="D16" s="1804"/>
      <c r="E16" s="1805"/>
      <c r="F16" s="1063"/>
    </row>
    <row r="17" spans="1:10" ht="33" customHeight="1" x14ac:dyDescent="0.35">
      <c r="A17" s="304" t="s">
        <v>104</v>
      </c>
      <c r="B17" s="1782" t="s">
        <v>489</v>
      </c>
      <c r="C17" s="1783"/>
      <c r="D17" s="1783"/>
      <c r="E17" s="1784"/>
      <c r="F17" s="514"/>
      <c r="J17" s="306"/>
    </row>
    <row r="18" spans="1:10" ht="22.5" customHeight="1" x14ac:dyDescent="0.35">
      <c r="A18" s="149"/>
      <c r="B18" s="1771"/>
      <c r="C18" s="1772"/>
      <c r="D18" s="1772"/>
      <c r="E18" s="1772"/>
      <c r="F18" s="519"/>
    </row>
    <row r="19" spans="1:10" s="518" customFormat="1" ht="45" customHeight="1" x14ac:dyDescent="0.35">
      <c r="A19" s="148"/>
      <c r="B19" s="1789" t="s">
        <v>978</v>
      </c>
      <c r="C19" s="1790"/>
      <c r="D19" s="1790"/>
      <c r="E19" s="1790"/>
      <c r="F19" s="1791"/>
    </row>
    <row r="20" spans="1:10" s="518" customFormat="1" ht="45" customHeight="1" x14ac:dyDescent="0.35">
      <c r="A20" s="148"/>
      <c r="B20" s="1764" t="s">
        <v>979</v>
      </c>
      <c r="C20" s="1765"/>
      <c r="D20" s="1765"/>
      <c r="E20" s="1765"/>
      <c r="F20" s="1766"/>
    </row>
    <row r="21" spans="1:10" s="518" customFormat="1" ht="15" customHeight="1" x14ac:dyDescent="0.35">
      <c r="A21" s="148"/>
      <c r="B21" s="1065"/>
      <c r="C21" s="1066"/>
      <c r="D21" s="1066"/>
      <c r="E21" s="1066"/>
      <c r="F21" s="519"/>
    </row>
    <row r="22" spans="1:10" s="518" customFormat="1" ht="37.5" customHeight="1" x14ac:dyDescent="0.35">
      <c r="A22" s="148"/>
      <c r="B22" s="414" t="s">
        <v>432</v>
      </c>
      <c r="C22" s="1769" t="s">
        <v>432</v>
      </c>
      <c r="D22" s="1769"/>
      <c r="E22" s="1769"/>
      <c r="F22" s="1770"/>
    </row>
    <row r="23" spans="1:10" s="518" customFormat="1" ht="15" customHeight="1" x14ac:dyDescent="0.35">
      <c r="A23" s="148"/>
      <c r="B23" s="1068" t="s">
        <v>209</v>
      </c>
      <c r="C23" s="1785" t="s">
        <v>210</v>
      </c>
      <c r="D23" s="1785"/>
      <c r="E23" s="1785"/>
      <c r="F23" s="1786"/>
    </row>
    <row r="24" spans="1:10" s="518" customFormat="1" ht="10.15" customHeight="1" x14ac:dyDescent="0.35">
      <c r="A24" s="148"/>
      <c r="B24" s="1069"/>
      <c r="C24" s="1070"/>
      <c r="D24" s="1070"/>
      <c r="E24" s="1071"/>
      <c r="F24" s="1072"/>
    </row>
    <row r="25" spans="1:10" s="203" customFormat="1" ht="12.75" customHeight="1" x14ac:dyDescent="0.35">
      <c r="A25" s="1767" t="s">
        <v>431</v>
      </c>
      <c r="B25" s="1768"/>
      <c r="C25" s="1768"/>
      <c r="D25" s="1768"/>
      <c r="E25" s="1787"/>
      <c r="F25" s="1788"/>
      <c r="G25" s="201"/>
      <c r="H25" s="202"/>
      <c r="I25" s="202"/>
      <c r="J25" s="202"/>
    </row>
    <row r="26" spans="1:10" s="203" customFormat="1" ht="12.75" customHeight="1" x14ac:dyDescent="0.35">
      <c r="A26" s="208"/>
      <c r="B26" s="1762"/>
      <c r="C26" s="1763"/>
      <c r="D26" s="1763"/>
      <c r="E26" s="1792"/>
      <c r="F26" s="1793"/>
      <c r="G26" s="201"/>
      <c r="H26" s="202"/>
      <c r="I26" s="202"/>
      <c r="J26" s="202"/>
    </row>
    <row r="27" spans="1:10" s="203" customFormat="1" ht="12.75" customHeight="1" x14ac:dyDescent="0.35">
      <c r="A27" s="209"/>
      <c r="B27" s="205"/>
      <c r="C27" s="206"/>
      <c r="D27" s="206"/>
      <c r="E27" s="1760"/>
      <c r="F27" s="1761"/>
      <c r="G27" s="201"/>
      <c r="H27" s="202"/>
      <c r="I27" s="202"/>
      <c r="J27" s="202"/>
    </row>
    <row r="28" spans="1:10" ht="18.75" customHeight="1" x14ac:dyDescent="0.4">
      <c r="A28" s="1802"/>
      <c r="B28" s="1802"/>
      <c r="C28" s="1802"/>
      <c r="D28" s="1802"/>
      <c r="E28" s="1802"/>
      <c r="F28" s="1802"/>
    </row>
    <row r="29" spans="1:10" ht="13.5" x14ac:dyDescent="0.35">
      <c r="B29" s="141"/>
    </row>
  </sheetData>
  <sheetProtection password="CC03" sheet="1" objects="1" scenarios="1"/>
  <mergeCells count="28">
    <mergeCell ref="A28:F28"/>
    <mergeCell ref="B19:F19"/>
    <mergeCell ref="E27:F27"/>
    <mergeCell ref="B16:E16"/>
    <mergeCell ref="B15:E15"/>
    <mergeCell ref="B26:D26"/>
    <mergeCell ref="E26:F26"/>
    <mergeCell ref="B20:F20"/>
    <mergeCell ref="C22:F22"/>
    <mergeCell ref="C23:F23"/>
    <mergeCell ref="A25:D25"/>
    <mergeCell ref="E25:F25"/>
    <mergeCell ref="B7:E7"/>
    <mergeCell ref="B8:E8"/>
    <mergeCell ref="B11:E11"/>
    <mergeCell ref="B17:E17"/>
    <mergeCell ref="B18:E18"/>
    <mergeCell ref="B10:E10"/>
    <mergeCell ref="B9:E9"/>
    <mergeCell ref="B12:E12"/>
    <mergeCell ref="B13:E13"/>
    <mergeCell ref="B14:E14"/>
    <mergeCell ref="A1:F1"/>
    <mergeCell ref="A2:F2"/>
    <mergeCell ref="A3:F3"/>
    <mergeCell ref="A4:F4"/>
    <mergeCell ref="A5:A6"/>
    <mergeCell ref="B5:E6"/>
  </mergeCells>
  <printOptions horizontalCentered="1"/>
  <pageMargins left="0.23622047244094491" right="0.23622047244094491" top="0.47244094488188981" bottom="0.47244094488188981" header="0.27559055118110237" footer="0.23622047244094491"/>
  <pageSetup scale="95" orientation="landscape" r:id="rId1"/>
  <headerFooter>
    <oddFooter>&amp;C&amp;P/152</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71"/>
  <sheetViews>
    <sheetView view="pageBreakPreview" zoomScaleNormal="100" zoomScaleSheetLayoutView="100" workbookViewId="0">
      <selection activeCell="A57" activeCellId="3" sqref="A7:A24 A26:A39 A41:A55 A57:A70"/>
    </sheetView>
  </sheetViews>
  <sheetFormatPr baseColWidth="10" defaultColWidth="11.265625" defaultRowHeight="12.75" x14ac:dyDescent="0.35"/>
  <cols>
    <col min="1" max="1" width="11" style="1647" customWidth="1"/>
    <col min="2" max="2" width="6.265625" style="175" customWidth="1"/>
    <col min="3" max="3" width="8" style="524" customWidth="1"/>
    <col min="4" max="4" width="60.86328125" style="524" customWidth="1"/>
    <col min="5" max="5" width="7.265625" style="173" customWidth="1"/>
    <col min="6" max="6" width="6.265625" style="174" customWidth="1"/>
    <col min="7" max="7" width="16" style="290" customWidth="1"/>
    <col min="8" max="8" width="15.73046875" style="192" customWidth="1"/>
    <col min="9" max="9" width="13.73046875" style="524" bestFit="1" customWidth="1"/>
    <col min="10" max="11" width="11.73046875" style="524" bestFit="1" customWidth="1"/>
    <col min="12" max="12" width="11.265625" style="524"/>
    <col min="13" max="13" width="14.73046875" style="524" customWidth="1"/>
    <col min="14" max="16384" width="11.265625" style="524"/>
  </cols>
  <sheetData>
    <row r="1" spans="1:11" s="523" customFormat="1" ht="22.9" customHeight="1" x14ac:dyDescent="0.35">
      <c r="A1" s="1806" t="str">
        <f>+'LISTA 1A'!A1:K1</f>
        <v>LICITACIÓN PÚBLICA INTERNACIONAL ANDE N° 1817/2024 - MODALIDAD LEASING OPERATIVO</v>
      </c>
      <c r="B1" s="1807"/>
      <c r="C1" s="1807"/>
      <c r="D1" s="1807"/>
      <c r="E1" s="1807"/>
      <c r="F1" s="1807"/>
      <c r="G1" s="1807"/>
      <c r="H1" s="1808"/>
      <c r="I1" s="536"/>
      <c r="J1" s="536"/>
      <c r="K1" s="536"/>
    </row>
    <row r="2" spans="1:11" s="523" customFormat="1" ht="30" customHeight="1" x14ac:dyDescent="0.35">
      <c r="A2" s="1809" t="str">
        <f>+'LISTA 1A'!A2:K2</f>
        <v>PROYECTO DE CONSTRUCCIÓN E INTERCONEXIÓN DE LA SUBESTACIÓN CARMELO PERALTA</v>
      </c>
      <c r="B2" s="1810"/>
      <c r="C2" s="1810"/>
      <c r="D2" s="1810"/>
      <c r="E2" s="1810"/>
      <c r="F2" s="1810"/>
      <c r="G2" s="1810"/>
      <c r="H2" s="1811"/>
      <c r="I2" s="536"/>
      <c r="J2" s="536"/>
      <c r="K2" s="536"/>
    </row>
    <row r="3" spans="1:11" s="523" customFormat="1" ht="30" customHeight="1" x14ac:dyDescent="0.35">
      <c r="A3" s="1812" t="str">
        <f>+'LISTA 1A'!A3:K3</f>
        <v xml:space="preserve">  LISTA A - CONSTRUCCIÓN DE LA SUBESTACIÓN CARMELO PERALTA Y AMPLIACIÓN DE LA SUBESTACIÓN VALLEMI II</v>
      </c>
      <c r="B3" s="1813"/>
      <c r="C3" s="1813"/>
      <c r="D3" s="1813"/>
      <c r="E3" s="1813"/>
      <c r="F3" s="1813"/>
      <c r="G3" s="1813"/>
      <c r="H3" s="1814"/>
      <c r="I3" s="536"/>
      <c r="J3" s="536"/>
      <c r="K3" s="536"/>
    </row>
    <row r="4" spans="1:11" s="523" customFormat="1" ht="25.15" customHeight="1" x14ac:dyDescent="0.35">
      <c r="A4" s="1815" t="s">
        <v>1356</v>
      </c>
      <c r="B4" s="1816"/>
      <c r="C4" s="1816"/>
      <c r="D4" s="1816"/>
      <c r="E4" s="1816"/>
      <c r="F4" s="1816"/>
      <c r="G4" s="1816"/>
      <c r="H4" s="1817"/>
      <c r="I4" s="536"/>
      <c r="J4" s="536"/>
      <c r="K4" s="536"/>
    </row>
    <row r="5" spans="1:11" s="523" customFormat="1" ht="12.75" customHeight="1" x14ac:dyDescent="0.35">
      <c r="A5" s="1818" t="s">
        <v>107</v>
      </c>
      <c r="B5" s="1820" t="s">
        <v>100</v>
      </c>
      <c r="C5" s="1821" t="s">
        <v>10</v>
      </c>
      <c r="D5" s="1822" t="s">
        <v>11</v>
      </c>
      <c r="E5" s="1823" t="s">
        <v>12</v>
      </c>
      <c r="F5" s="1824" t="s">
        <v>13</v>
      </c>
      <c r="G5" s="680" t="s">
        <v>18</v>
      </c>
      <c r="H5" s="680" t="s">
        <v>19</v>
      </c>
      <c r="I5" s="536"/>
      <c r="J5" s="536"/>
      <c r="K5" s="536"/>
    </row>
    <row r="6" spans="1:11" s="523" customFormat="1" ht="39.75" customHeight="1" x14ac:dyDescent="0.35">
      <c r="A6" s="1819"/>
      <c r="B6" s="1754"/>
      <c r="C6" s="1756"/>
      <c r="D6" s="1822"/>
      <c r="E6" s="1823"/>
      <c r="F6" s="1824"/>
      <c r="G6" s="681" t="s">
        <v>408</v>
      </c>
      <c r="H6" s="681" t="s">
        <v>408</v>
      </c>
      <c r="I6" s="536"/>
      <c r="J6" s="536"/>
      <c r="K6" s="536"/>
    </row>
    <row r="7" spans="1:11" s="523" customFormat="1" ht="20.65" customHeight="1" x14ac:dyDescent="0.35">
      <c r="A7" s="1648"/>
      <c r="B7" s="256"/>
      <c r="C7" s="682" t="s">
        <v>105</v>
      </c>
      <c r="D7" s="682" t="s">
        <v>409</v>
      </c>
      <c r="E7" s="683"/>
      <c r="F7" s="683"/>
      <c r="G7" s="684"/>
      <c r="H7" s="685"/>
      <c r="I7" s="536"/>
      <c r="J7" s="536"/>
      <c r="K7" s="536"/>
    </row>
    <row r="8" spans="1:11" s="523" customFormat="1" ht="16.5" customHeight="1" x14ac:dyDescent="0.35">
      <c r="A8" s="1649"/>
      <c r="B8" s="686"/>
      <c r="C8" s="1075" t="s">
        <v>86</v>
      </c>
      <c r="D8" s="1076" t="s">
        <v>1101</v>
      </c>
      <c r="E8" s="1077"/>
      <c r="F8" s="1077"/>
      <c r="G8" s="1078"/>
      <c r="H8" s="1078"/>
      <c r="I8" s="536"/>
      <c r="J8" s="536"/>
      <c r="K8" s="536"/>
    </row>
    <row r="9" spans="1:11" s="692" customFormat="1" ht="21" customHeight="1" x14ac:dyDescent="0.35">
      <c r="A9" s="1650"/>
      <c r="B9" s="429"/>
      <c r="C9" s="745" t="s">
        <v>1</v>
      </c>
      <c r="D9" s="746" t="s">
        <v>1095</v>
      </c>
      <c r="E9" s="747"/>
      <c r="F9" s="748"/>
      <c r="G9" s="690"/>
      <c r="H9" s="690"/>
      <c r="I9" s="691"/>
      <c r="J9" s="691"/>
      <c r="K9" s="691"/>
    </row>
    <row r="10" spans="1:11" s="523" customFormat="1" ht="29.65" customHeight="1" x14ac:dyDescent="0.35">
      <c r="A10" s="1653"/>
      <c r="B10" s="687">
        <f>+'LISTA 3A'!B9+1</f>
        <v>925</v>
      </c>
      <c r="C10" s="1079" t="s">
        <v>36</v>
      </c>
      <c r="D10" s="1080" t="s">
        <v>1096</v>
      </c>
      <c r="E10" s="1081" t="s">
        <v>14</v>
      </c>
      <c r="F10" s="1082">
        <v>1</v>
      </c>
      <c r="G10" s="675"/>
      <c r="H10" s="688"/>
      <c r="I10" s="536"/>
      <c r="J10" s="536"/>
      <c r="K10" s="536"/>
    </row>
    <row r="11" spans="1:11" s="523" customFormat="1" ht="21" customHeight="1" thickBot="1" x14ac:dyDescent="0.4">
      <c r="A11" s="1653"/>
      <c r="B11" s="687">
        <f>+B10+1</f>
        <v>926</v>
      </c>
      <c r="C11" s="1079" t="s">
        <v>35</v>
      </c>
      <c r="D11" s="1080" t="s">
        <v>1099</v>
      </c>
      <c r="E11" s="1081" t="s">
        <v>87</v>
      </c>
      <c r="F11" s="1082">
        <v>2</v>
      </c>
      <c r="G11" s="675"/>
      <c r="H11" s="688"/>
      <c r="I11" s="536"/>
      <c r="J11" s="536"/>
      <c r="K11" s="536"/>
    </row>
    <row r="12" spans="1:11" ht="21" customHeight="1" thickTop="1" x14ac:dyDescent="0.35">
      <c r="A12" s="1645"/>
      <c r="B12" s="305"/>
      <c r="C12" s="773" t="s">
        <v>86</v>
      </c>
      <c r="D12" s="774" t="s">
        <v>1100</v>
      </c>
      <c r="E12" s="775"/>
      <c r="F12" s="776"/>
      <c r="G12" s="1083"/>
      <c r="H12" s="696"/>
      <c r="I12" s="537"/>
      <c r="J12" s="537"/>
      <c r="K12" s="537"/>
    </row>
    <row r="13" spans="1:11" ht="10.5" customHeight="1" x14ac:dyDescent="0.35">
      <c r="A13" s="1646"/>
      <c r="B13" s="538"/>
      <c r="C13" s="777"/>
      <c r="D13" s="778"/>
      <c r="E13" s="779"/>
      <c r="F13" s="779"/>
      <c r="G13" s="1084"/>
      <c r="H13" s="1085"/>
      <c r="I13" s="537"/>
      <c r="J13" s="537"/>
      <c r="K13" s="537"/>
    </row>
    <row r="14" spans="1:11" s="523" customFormat="1" ht="21" customHeight="1" x14ac:dyDescent="0.35">
      <c r="A14" s="1651"/>
      <c r="B14" s="305"/>
      <c r="C14" s="749" t="s">
        <v>1094</v>
      </c>
      <c r="D14" s="746" t="s">
        <v>720</v>
      </c>
      <c r="E14" s="750"/>
      <c r="F14" s="751"/>
      <c r="G14" s="689"/>
      <c r="H14" s="689"/>
      <c r="I14" s="536"/>
      <c r="J14" s="536"/>
      <c r="K14" s="536"/>
    </row>
    <row r="15" spans="1:11" s="692" customFormat="1" ht="21" customHeight="1" x14ac:dyDescent="0.35">
      <c r="A15" s="1652"/>
      <c r="B15" s="429"/>
      <c r="C15" s="745" t="s">
        <v>1</v>
      </c>
      <c r="D15" s="746" t="s">
        <v>89</v>
      </c>
      <c r="E15" s="747"/>
      <c r="F15" s="748"/>
      <c r="G15" s="690"/>
      <c r="H15" s="690"/>
      <c r="I15" s="691"/>
      <c r="J15" s="691"/>
      <c r="K15" s="691"/>
    </row>
    <row r="16" spans="1:11" ht="21" customHeight="1" x14ac:dyDescent="0.35">
      <c r="A16" s="1653"/>
      <c r="B16" s="642">
        <f>+B11+1</f>
        <v>927</v>
      </c>
      <c r="C16" s="752" t="s">
        <v>36</v>
      </c>
      <c r="D16" s="753" t="s">
        <v>715</v>
      </c>
      <c r="E16" s="754" t="s">
        <v>87</v>
      </c>
      <c r="F16" s="755">
        <v>18</v>
      </c>
      <c r="G16" s="675"/>
      <c r="H16" s="688"/>
      <c r="I16" s="537"/>
      <c r="J16" s="537"/>
      <c r="K16" s="537"/>
    </row>
    <row r="17" spans="1:11" ht="21" customHeight="1" x14ac:dyDescent="0.35">
      <c r="A17" s="1653"/>
      <c r="B17" s="642">
        <f>+B16+1</f>
        <v>928</v>
      </c>
      <c r="C17" s="752" t="s">
        <v>35</v>
      </c>
      <c r="D17" s="753" t="s">
        <v>716</v>
      </c>
      <c r="E17" s="754" t="s">
        <v>87</v>
      </c>
      <c r="F17" s="755">
        <v>18</v>
      </c>
      <c r="G17" s="675"/>
      <c r="H17" s="688"/>
      <c r="I17" s="537"/>
      <c r="J17" s="537"/>
      <c r="K17" s="537"/>
    </row>
    <row r="18" spans="1:11" ht="21" customHeight="1" x14ac:dyDescent="0.35">
      <c r="A18" s="1653"/>
      <c r="B18" s="642">
        <f>+B17+1</f>
        <v>929</v>
      </c>
      <c r="C18" s="752" t="s">
        <v>43</v>
      </c>
      <c r="D18" s="753" t="s">
        <v>1357</v>
      </c>
      <c r="E18" s="754" t="s">
        <v>87</v>
      </c>
      <c r="F18" s="755">
        <v>18</v>
      </c>
      <c r="G18" s="756"/>
      <c r="H18" s="688"/>
      <c r="I18" s="693"/>
      <c r="J18" s="537"/>
      <c r="K18" s="537"/>
    </row>
    <row r="19" spans="1:11" ht="21" customHeight="1" x14ac:dyDescent="0.35">
      <c r="A19" s="1653"/>
      <c r="B19" s="642">
        <f>+B18+1</f>
        <v>930</v>
      </c>
      <c r="C19" s="752" t="s">
        <v>47</v>
      </c>
      <c r="D19" s="753" t="s">
        <v>1307</v>
      </c>
      <c r="E19" s="754" t="s">
        <v>14</v>
      </c>
      <c r="F19" s="755">
        <v>1</v>
      </c>
      <c r="G19" s="756"/>
      <c r="H19" s="688"/>
      <c r="I19" s="537"/>
      <c r="J19" s="537"/>
      <c r="K19" s="537"/>
    </row>
    <row r="20" spans="1:11" s="695" customFormat="1" ht="21" customHeight="1" x14ac:dyDescent="0.35">
      <c r="A20" s="1645"/>
      <c r="B20" s="428"/>
      <c r="C20" s="745" t="s">
        <v>2</v>
      </c>
      <c r="D20" s="757" t="s">
        <v>719</v>
      </c>
      <c r="E20" s="758"/>
      <c r="F20" s="759"/>
      <c r="G20" s="690"/>
      <c r="H20" s="1086"/>
      <c r="I20" s="694"/>
      <c r="J20" s="694"/>
      <c r="K20" s="694"/>
    </row>
    <row r="21" spans="1:11" s="523" customFormat="1" ht="21" customHeight="1" x14ac:dyDescent="0.35">
      <c r="A21" s="1645"/>
      <c r="B21" s="429"/>
      <c r="C21" s="760" t="s">
        <v>34</v>
      </c>
      <c r="D21" s="761" t="s">
        <v>90</v>
      </c>
      <c r="E21" s="747"/>
      <c r="F21" s="748"/>
      <c r="G21" s="690"/>
      <c r="H21" s="1086"/>
      <c r="I21" s="536"/>
      <c r="J21" s="536"/>
      <c r="K21" s="536"/>
    </row>
    <row r="22" spans="1:11" ht="29.65" customHeight="1" x14ac:dyDescent="0.35">
      <c r="A22" s="1653"/>
      <c r="B22" s="642">
        <f>+B19+1</f>
        <v>931</v>
      </c>
      <c r="C22" s="752" t="s">
        <v>91</v>
      </c>
      <c r="D22" s="762" t="s">
        <v>1032</v>
      </c>
      <c r="E22" s="754" t="s">
        <v>88</v>
      </c>
      <c r="F22" s="755">
        <v>12</v>
      </c>
      <c r="G22" s="756"/>
      <c r="H22" s="763"/>
      <c r="I22" s="537"/>
      <c r="J22" s="537"/>
      <c r="K22" s="537"/>
    </row>
    <row r="23" spans="1:11" ht="21" customHeight="1" x14ac:dyDescent="0.35">
      <c r="A23" s="1646"/>
      <c r="B23" s="538">
        <f>+B22+1</f>
        <v>932</v>
      </c>
      <c r="C23" s="764" t="s">
        <v>92</v>
      </c>
      <c r="D23" s="765" t="s">
        <v>717</v>
      </c>
      <c r="E23" s="766" t="s">
        <v>17</v>
      </c>
      <c r="F23" s="767">
        <v>300</v>
      </c>
      <c r="G23" s="756"/>
      <c r="H23" s="763"/>
      <c r="I23" s="537"/>
      <c r="J23" s="537"/>
      <c r="K23" s="537"/>
    </row>
    <row r="24" spans="1:11" ht="21" customHeight="1" x14ac:dyDescent="0.35">
      <c r="A24" s="1646"/>
      <c r="B24" s="538">
        <f>B23+1</f>
        <v>933</v>
      </c>
      <c r="C24" s="764" t="s">
        <v>93</v>
      </c>
      <c r="D24" s="765" t="s">
        <v>718</v>
      </c>
      <c r="E24" s="766" t="s">
        <v>14</v>
      </c>
      <c r="F24" s="767">
        <v>1</v>
      </c>
      <c r="G24" s="756"/>
      <c r="H24" s="763"/>
      <c r="I24" s="537"/>
      <c r="J24" s="537"/>
      <c r="K24" s="537"/>
    </row>
    <row r="25" spans="1:11" s="523" customFormat="1" ht="19.149999999999999" customHeight="1" x14ac:dyDescent="0.35">
      <c r="A25" s="1662"/>
      <c r="B25" s="1662"/>
      <c r="C25" s="1662"/>
      <c r="D25" s="1662"/>
      <c r="E25" s="1662"/>
      <c r="F25" s="1662"/>
      <c r="G25" s="1662"/>
      <c r="H25" s="1662"/>
    </row>
    <row r="26" spans="1:11" ht="22.15" customHeight="1" x14ac:dyDescent="0.35">
      <c r="A26" s="1653"/>
      <c r="B26" s="642">
        <f>B24+1</f>
        <v>934</v>
      </c>
      <c r="C26" s="752" t="s">
        <v>94</v>
      </c>
      <c r="D26" s="753" t="s">
        <v>410</v>
      </c>
      <c r="E26" s="754" t="s">
        <v>17</v>
      </c>
      <c r="F26" s="755">
        <v>3</v>
      </c>
      <c r="G26" s="756"/>
      <c r="H26" s="688"/>
      <c r="I26" s="537"/>
      <c r="J26" s="537"/>
      <c r="K26" s="537"/>
    </row>
    <row r="27" spans="1:11" s="523" customFormat="1" ht="21" customHeight="1" x14ac:dyDescent="0.35">
      <c r="A27" s="1645"/>
      <c r="B27" s="428"/>
      <c r="C27" s="745" t="s">
        <v>33</v>
      </c>
      <c r="D27" s="757" t="s">
        <v>1310</v>
      </c>
      <c r="E27" s="758"/>
      <c r="F27" s="759"/>
      <c r="G27" s="690"/>
      <c r="H27" s="1086"/>
      <c r="I27" s="536"/>
      <c r="J27" s="536"/>
      <c r="K27" s="536"/>
    </row>
    <row r="28" spans="1:11" ht="31.9" customHeight="1" x14ac:dyDescent="0.35">
      <c r="A28" s="1646"/>
      <c r="B28" s="538">
        <f>B26+1</f>
        <v>935</v>
      </c>
      <c r="C28" s="764" t="s">
        <v>95</v>
      </c>
      <c r="D28" s="769" t="s">
        <v>1032</v>
      </c>
      <c r="E28" s="766" t="s">
        <v>88</v>
      </c>
      <c r="F28" s="767">
        <v>12</v>
      </c>
      <c r="G28" s="756"/>
      <c r="H28" s="763"/>
      <c r="I28" s="537"/>
      <c r="J28" s="537"/>
      <c r="K28" s="537"/>
    </row>
    <row r="29" spans="1:11" ht="21" customHeight="1" x14ac:dyDescent="0.35">
      <c r="A29" s="1646"/>
      <c r="B29" s="538">
        <f>B28+1</f>
        <v>936</v>
      </c>
      <c r="C29" s="764" t="s">
        <v>96</v>
      </c>
      <c r="D29" s="765" t="s">
        <v>717</v>
      </c>
      <c r="E29" s="766" t="s">
        <v>17</v>
      </c>
      <c r="F29" s="767">
        <v>300</v>
      </c>
      <c r="G29" s="756"/>
      <c r="H29" s="763"/>
      <c r="I29" s="537"/>
      <c r="J29" s="537"/>
      <c r="K29" s="537"/>
    </row>
    <row r="30" spans="1:11" ht="21" customHeight="1" x14ac:dyDescent="0.35">
      <c r="A30" s="1646"/>
      <c r="B30" s="538">
        <f>B29+1</f>
        <v>937</v>
      </c>
      <c r="C30" s="764" t="s">
        <v>97</v>
      </c>
      <c r="D30" s="765" t="s">
        <v>718</v>
      </c>
      <c r="E30" s="766" t="s">
        <v>14</v>
      </c>
      <c r="F30" s="767">
        <v>1</v>
      </c>
      <c r="G30" s="756"/>
      <c r="H30" s="763"/>
      <c r="I30" s="537"/>
      <c r="J30" s="537"/>
      <c r="K30" s="537"/>
    </row>
    <row r="31" spans="1:11" ht="21" customHeight="1" x14ac:dyDescent="0.35">
      <c r="A31" s="1646"/>
      <c r="B31" s="538">
        <f>B30+1</f>
        <v>938</v>
      </c>
      <c r="C31" s="764" t="s">
        <v>98</v>
      </c>
      <c r="D31" s="765" t="s">
        <v>410</v>
      </c>
      <c r="E31" s="766" t="s">
        <v>17</v>
      </c>
      <c r="F31" s="767">
        <v>3</v>
      </c>
      <c r="G31" s="756"/>
      <c r="H31" s="763"/>
      <c r="I31" s="537"/>
      <c r="J31" s="537"/>
      <c r="K31" s="537"/>
    </row>
    <row r="32" spans="1:11" s="695" customFormat="1" ht="21" customHeight="1" x14ac:dyDescent="0.35">
      <c r="A32" s="1645"/>
      <c r="B32" s="429"/>
      <c r="C32" s="768" t="s">
        <v>3</v>
      </c>
      <c r="D32" s="1088" t="s">
        <v>1102</v>
      </c>
      <c r="E32" s="747"/>
      <c r="F32" s="748"/>
      <c r="G32" s="690"/>
      <c r="H32" s="1086"/>
      <c r="I32" s="694"/>
      <c r="J32" s="694"/>
      <c r="K32" s="694"/>
    </row>
    <row r="33" spans="1:11" ht="31.9" customHeight="1" x14ac:dyDescent="0.35">
      <c r="A33" s="1646"/>
      <c r="B33" s="538">
        <f>+B31+1</f>
        <v>939</v>
      </c>
      <c r="C33" s="764" t="s">
        <v>32</v>
      </c>
      <c r="D33" s="769" t="s">
        <v>722</v>
      </c>
      <c r="E33" s="766" t="s">
        <v>17</v>
      </c>
      <c r="F33" s="767">
        <v>100</v>
      </c>
      <c r="G33" s="756"/>
      <c r="H33" s="763"/>
      <c r="I33" s="537"/>
      <c r="J33" s="537"/>
      <c r="K33" s="537"/>
    </row>
    <row r="34" spans="1:11" ht="31.9" customHeight="1" x14ac:dyDescent="0.35">
      <c r="A34" s="1646"/>
      <c r="B34" s="538">
        <f>B33+1</f>
        <v>940</v>
      </c>
      <c r="C34" s="764" t="s">
        <v>31</v>
      </c>
      <c r="D34" s="769" t="s">
        <v>1308</v>
      </c>
      <c r="E34" s="766" t="s">
        <v>14</v>
      </c>
      <c r="F34" s="767">
        <v>1</v>
      </c>
      <c r="G34" s="756"/>
      <c r="H34" s="763"/>
      <c r="I34" s="537"/>
      <c r="J34" s="537"/>
      <c r="K34" s="537"/>
    </row>
    <row r="35" spans="1:11" ht="31.9" customHeight="1" x14ac:dyDescent="0.35">
      <c r="A35" s="1646"/>
      <c r="B35" s="538">
        <f>B34+1</f>
        <v>941</v>
      </c>
      <c r="C35" s="764" t="s">
        <v>30</v>
      </c>
      <c r="D35" s="769" t="s">
        <v>520</v>
      </c>
      <c r="E35" s="766" t="s">
        <v>17</v>
      </c>
      <c r="F35" s="767">
        <v>2</v>
      </c>
      <c r="G35" s="756"/>
      <c r="H35" s="763"/>
      <c r="I35" s="537"/>
      <c r="J35" s="537"/>
      <c r="K35" s="537"/>
    </row>
    <row r="36" spans="1:11" s="695" customFormat="1" ht="21" customHeight="1" x14ac:dyDescent="0.35">
      <c r="A36" s="1645"/>
      <c r="B36" s="429"/>
      <c r="C36" s="768" t="s">
        <v>4</v>
      </c>
      <c r="D36" s="1088" t="s">
        <v>1311</v>
      </c>
      <c r="E36" s="747"/>
      <c r="F36" s="748"/>
      <c r="G36" s="690"/>
      <c r="H36" s="1086"/>
      <c r="I36" s="694"/>
      <c r="J36" s="694"/>
      <c r="K36" s="694"/>
    </row>
    <row r="37" spans="1:11" s="695" customFormat="1" ht="21" customHeight="1" x14ac:dyDescent="0.35">
      <c r="A37" s="1645"/>
      <c r="B37" s="429"/>
      <c r="C37" s="768" t="s">
        <v>1312</v>
      </c>
      <c r="D37" s="1088" t="s">
        <v>1313</v>
      </c>
      <c r="E37" s="747"/>
      <c r="F37" s="748"/>
      <c r="G37" s="690"/>
      <c r="H37" s="1086"/>
      <c r="I37" s="694"/>
      <c r="J37" s="694"/>
      <c r="K37" s="694"/>
    </row>
    <row r="38" spans="1:11" ht="31.9" customHeight="1" x14ac:dyDescent="0.35">
      <c r="A38" s="1646"/>
      <c r="B38" s="538">
        <f>B35+1</f>
        <v>942</v>
      </c>
      <c r="C38" s="764" t="s">
        <v>1314</v>
      </c>
      <c r="D38" s="769" t="s">
        <v>1315</v>
      </c>
      <c r="E38" s="766" t="s">
        <v>17</v>
      </c>
      <c r="F38" s="767">
        <v>4</v>
      </c>
      <c r="G38" s="756"/>
      <c r="H38" s="763"/>
      <c r="I38" s="537"/>
      <c r="J38" s="537"/>
      <c r="K38" s="537"/>
    </row>
    <row r="39" spans="1:11" ht="31.9" customHeight="1" x14ac:dyDescent="0.35">
      <c r="A39" s="1646"/>
      <c r="B39" s="538">
        <f>+B38+1</f>
        <v>943</v>
      </c>
      <c r="C39" s="764" t="s">
        <v>1316</v>
      </c>
      <c r="D39" s="769" t="s">
        <v>1317</v>
      </c>
      <c r="E39" s="766" t="s">
        <v>17</v>
      </c>
      <c r="F39" s="767">
        <v>4</v>
      </c>
      <c r="G39" s="756"/>
      <c r="H39" s="763"/>
      <c r="I39" s="537"/>
      <c r="J39" s="537"/>
      <c r="K39" s="537"/>
    </row>
    <row r="40" spans="1:11" s="523" customFormat="1" ht="19.149999999999999" customHeight="1" x14ac:dyDescent="0.35">
      <c r="A40" s="1662"/>
      <c r="B40" s="1662"/>
      <c r="C40" s="1662"/>
      <c r="D40" s="1662"/>
      <c r="E40" s="1662"/>
      <c r="F40" s="1662"/>
      <c r="G40" s="1662"/>
      <c r="H40" s="1662"/>
    </row>
    <row r="41" spans="1:11" s="523" customFormat="1" ht="27.75" customHeight="1" x14ac:dyDescent="0.35">
      <c r="A41" s="1646"/>
      <c r="B41" s="538">
        <f>+B39+1</f>
        <v>944</v>
      </c>
      <c r="C41" s="764" t="s">
        <v>1318</v>
      </c>
      <c r="D41" s="769" t="s">
        <v>1556</v>
      </c>
      <c r="E41" s="766" t="s">
        <v>17</v>
      </c>
      <c r="F41" s="767">
        <v>500</v>
      </c>
      <c r="G41" s="756"/>
      <c r="H41" s="763"/>
      <c r="I41" s="536"/>
      <c r="J41" s="536"/>
      <c r="K41" s="536"/>
    </row>
    <row r="42" spans="1:11" s="695" customFormat="1" ht="18.75" customHeight="1" x14ac:dyDescent="0.35">
      <c r="A42" s="1645"/>
      <c r="B42" s="429"/>
      <c r="C42" s="768" t="s">
        <v>1319</v>
      </c>
      <c r="D42" s="1088" t="s">
        <v>1280</v>
      </c>
      <c r="E42" s="747"/>
      <c r="F42" s="748"/>
      <c r="G42" s="690"/>
      <c r="H42" s="1086"/>
      <c r="I42" s="694"/>
      <c r="J42" s="694"/>
      <c r="K42" s="694"/>
    </row>
    <row r="43" spans="1:11" s="695" customFormat="1" ht="21.4" customHeight="1" x14ac:dyDescent="0.35">
      <c r="A43" s="1645"/>
      <c r="B43" s="429"/>
      <c r="C43" s="770" t="s">
        <v>1320</v>
      </c>
      <c r="D43" s="746" t="s">
        <v>1321</v>
      </c>
      <c r="E43" s="771"/>
      <c r="F43" s="748"/>
      <c r="G43" s="690"/>
      <c r="H43" s="1086"/>
      <c r="I43" s="694"/>
      <c r="J43" s="694"/>
      <c r="K43" s="694"/>
    </row>
    <row r="44" spans="1:11" ht="21.4" customHeight="1" x14ac:dyDescent="0.35">
      <c r="A44" s="1646"/>
      <c r="B44" s="538">
        <f>+B41+1</f>
        <v>945</v>
      </c>
      <c r="C44" s="764" t="s">
        <v>1322</v>
      </c>
      <c r="D44" s="765" t="s">
        <v>723</v>
      </c>
      <c r="E44" s="766" t="s">
        <v>17</v>
      </c>
      <c r="F44" s="767">
        <v>4</v>
      </c>
      <c r="G44" s="756"/>
      <c r="H44" s="763"/>
      <c r="I44" s="537"/>
      <c r="J44" s="537"/>
      <c r="K44" s="537"/>
    </row>
    <row r="45" spans="1:11" ht="21.4" customHeight="1" x14ac:dyDescent="0.35">
      <c r="A45" s="1646"/>
      <c r="B45" s="538">
        <f>+B44+1</f>
        <v>946</v>
      </c>
      <c r="C45" s="764" t="s">
        <v>1323</v>
      </c>
      <c r="D45" s="765" t="s">
        <v>1559</v>
      </c>
      <c r="E45" s="766" t="s">
        <v>724</v>
      </c>
      <c r="F45" s="767">
        <v>18</v>
      </c>
      <c r="G45" s="756"/>
      <c r="H45" s="763"/>
      <c r="I45" s="537"/>
      <c r="J45" s="537"/>
      <c r="K45" s="537"/>
    </row>
    <row r="46" spans="1:11" s="692" customFormat="1" ht="21.4" customHeight="1" x14ac:dyDescent="0.35">
      <c r="A46" s="1645"/>
      <c r="B46" s="429"/>
      <c r="C46" s="768" t="s">
        <v>71</v>
      </c>
      <c r="D46" s="746" t="s">
        <v>1324</v>
      </c>
      <c r="E46" s="747"/>
      <c r="F46" s="748"/>
      <c r="G46" s="690"/>
      <c r="H46" s="1086"/>
      <c r="I46" s="691"/>
      <c r="J46" s="691"/>
      <c r="K46" s="691"/>
    </row>
    <row r="47" spans="1:11" ht="31.9" customHeight="1" x14ac:dyDescent="0.35">
      <c r="A47" s="1646"/>
      <c r="B47" s="538">
        <f>B45+1</f>
        <v>947</v>
      </c>
      <c r="C47" s="764" t="s">
        <v>1325</v>
      </c>
      <c r="D47" s="769" t="s">
        <v>1326</v>
      </c>
      <c r="E47" s="766" t="s">
        <v>17</v>
      </c>
      <c r="F47" s="767">
        <v>10</v>
      </c>
      <c r="G47" s="756"/>
      <c r="H47" s="763"/>
      <c r="I47" s="537"/>
      <c r="J47" s="537"/>
      <c r="K47" s="537"/>
    </row>
    <row r="48" spans="1:11" s="692" customFormat="1" ht="21.4" customHeight="1" x14ac:dyDescent="0.35">
      <c r="A48" s="1645"/>
      <c r="B48" s="429"/>
      <c r="C48" s="768" t="s">
        <v>72</v>
      </c>
      <c r="D48" s="746" t="s">
        <v>1284</v>
      </c>
      <c r="E48" s="747"/>
      <c r="F48" s="748"/>
      <c r="G48" s="690"/>
      <c r="H48" s="1086"/>
      <c r="I48" s="691"/>
      <c r="J48" s="691"/>
      <c r="K48" s="691"/>
    </row>
    <row r="49" spans="1:11" ht="21.4" customHeight="1" thickBot="1" x14ac:dyDescent="0.4">
      <c r="A49" s="1646"/>
      <c r="B49" s="538">
        <f>1+B47</f>
        <v>948</v>
      </c>
      <c r="C49" s="764" t="s">
        <v>1327</v>
      </c>
      <c r="D49" s="765" t="s">
        <v>725</v>
      </c>
      <c r="E49" s="766" t="s">
        <v>17</v>
      </c>
      <c r="F49" s="767">
        <v>4</v>
      </c>
      <c r="G49" s="756"/>
      <c r="H49" s="763"/>
      <c r="I49" s="537"/>
      <c r="J49" s="537"/>
      <c r="K49" s="537"/>
    </row>
    <row r="50" spans="1:11" ht="31.9" customHeight="1" thickTop="1" x14ac:dyDescent="0.35">
      <c r="A50" s="1645"/>
      <c r="B50" s="305"/>
      <c r="C50" s="773" t="s">
        <v>99</v>
      </c>
      <c r="D50" s="774" t="s">
        <v>726</v>
      </c>
      <c r="E50" s="775"/>
      <c r="F50" s="776"/>
      <c r="G50" s="1083"/>
      <c r="H50" s="696"/>
      <c r="I50" s="537"/>
      <c r="J50" s="537"/>
      <c r="K50" s="537"/>
    </row>
    <row r="51" spans="1:11" ht="17.25" customHeight="1" x14ac:dyDescent="0.35">
      <c r="A51" s="1646"/>
      <c r="B51" s="538"/>
      <c r="C51" s="777"/>
      <c r="D51" s="778"/>
      <c r="E51" s="779"/>
      <c r="F51" s="779"/>
      <c r="G51" s="1084"/>
      <c r="H51" s="1085"/>
      <c r="I51" s="537"/>
      <c r="J51" s="537"/>
      <c r="K51" s="537"/>
    </row>
    <row r="52" spans="1:11" s="692" customFormat="1" ht="27.75" customHeight="1" x14ac:dyDescent="0.35">
      <c r="A52" s="1645"/>
      <c r="B52" s="429"/>
      <c r="C52" s="786" t="s">
        <v>424</v>
      </c>
      <c r="D52" s="746" t="s">
        <v>543</v>
      </c>
      <c r="E52" s="747"/>
      <c r="F52" s="748"/>
      <c r="G52" s="690"/>
      <c r="H52" s="1086"/>
      <c r="I52" s="691"/>
      <c r="J52" s="691"/>
      <c r="K52" s="691"/>
    </row>
    <row r="53" spans="1:11" ht="37.5" customHeight="1" x14ac:dyDescent="0.35">
      <c r="A53" s="1646"/>
      <c r="B53" s="538">
        <f>+B49+1</f>
        <v>949</v>
      </c>
      <c r="C53" s="1089" t="s">
        <v>1</v>
      </c>
      <c r="D53" s="781" t="s">
        <v>727</v>
      </c>
      <c r="E53" s="1090" t="s">
        <v>14</v>
      </c>
      <c r="F53" s="1091">
        <v>1</v>
      </c>
      <c r="G53" s="772"/>
      <c r="H53" s="763"/>
      <c r="I53" s="537"/>
      <c r="J53" s="537"/>
      <c r="K53" s="537"/>
    </row>
    <row r="54" spans="1:11" ht="26.25" customHeight="1" thickBot="1" x14ac:dyDescent="0.4">
      <c r="A54" s="1646"/>
      <c r="B54" s="538">
        <f>+B53+1</f>
        <v>950</v>
      </c>
      <c r="C54" s="1089" t="s">
        <v>2</v>
      </c>
      <c r="D54" s="781" t="s">
        <v>544</v>
      </c>
      <c r="E54" s="1090" t="s">
        <v>14</v>
      </c>
      <c r="F54" s="1091">
        <v>1</v>
      </c>
      <c r="G54" s="772"/>
      <c r="H54" s="763"/>
      <c r="I54" s="537"/>
      <c r="J54" s="537"/>
      <c r="K54" s="537"/>
    </row>
    <row r="55" spans="1:11" ht="21.4" customHeight="1" thickTop="1" x14ac:dyDescent="0.35">
      <c r="A55" s="1645"/>
      <c r="B55" s="305"/>
      <c r="C55" s="773" t="s">
        <v>424</v>
      </c>
      <c r="D55" s="780" t="s">
        <v>545</v>
      </c>
      <c r="E55" s="775"/>
      <c r="F55" s="776"/>
      <c r="G55" s="1083"/>
      <c r="H55" s="696"/>
      <c r="I55" s="537"/>
      <c r="J55" s="537"/>
      <c r="K55" s="537"/>
    </row>
    <row r="56" spans="1:11" s="523" customFormat="1" ht="19.149999999999999" customHeight="1" x14ac:dyDescent="0.35">
      <c r="A56" s="1662"/>
      <c r="B56" s="1662"/>
      <c r="C56" s="1662"/>
      <c r="D56" s="1662"/>
      <c r="E56" s="1662"/>
      <c r="F56" s="1662"/>
      <c r="G56" s="1662"/>
      <c r="H56" s="1662"/>
    </row>
    <row r="57" spans="1:11" s="692" customFormat="1" ht="21" customHeight="1" x14ac:dyDescent="0.35">
      <c r="A57" s="1645"/>
      <c r="B57" s="429"/>
      <c r="C57" s="786" t="s">
        <v>654</v>
      </c>
      <c r="D57" s="746" t="s">
        <v>102</v>
      </c>
      <c r="E57" s="747"/>
      <c r="F57" s="748"/>
      <c r="G57" s="690"/>
      <c r="H57" s="1086"/>
      <c r="I57" s="691"/>
      <c r="J57" s="691"/>
      <c r="K57" s="691"/>
    </row>
    <row r="58" spans="1:11" ht="88.15" customHeight="1" thickBot="1" x14ac:dyDescent="0.4">
      <c r="A58" s="1646"/>
      <c r="B58" s="538">
        <f>+B54+1</f>
        <v>951</v>
      </c>
      <c r="C58" s="782" t="s">
        <v>1</v>
      </c>
      <c r="D58" s="783" t="s">
        <v>1358</v>
      </c>
      <c r="E58" s="784" t="s">
        <v>14</v>
      </c>
      <c r="F58" s="785">
        <v>1</v>
      </c>
      <c r="G58" s="699"/>
      <c r="H58" s="700"/>
      <c r="I58" s="693"/>
      <c r="J58" s="697"/>
    </row>
    <row r="59" spans="1:11" ht="24" customHeight="1" thickTop="1" x14ac:dyDescent="0.35">
      <c r="A59" s="1645"/>
      <c r="B59" s="305"/>
      <c r="C59" s="773" t="s">
        <v>654</v>
      </c>
      <c r="D59" s="780" t="s">
        <v>421</v>
      </c>
      <c r="E59" s="775"/>
      <c r="F59" s="776"/>
      <c r="G59" s="1083"/>
      <c r="H59" s="696"/>
      <c r="I59" s="537"/>
      <c r="J59" s="537"/>
      <c r="K59" s="537"/>
    </row>
    <row r="60" spans="1:11" ht="12" customHeight="1" thickBot="1" x14ac:dyDescent="0.4">
      <c r="A60" s="1646"/>
      <c r="B60" s="538"/>
      <c r="C60" s="777"/>
      <c r="D60" s="778"/>
      <c r="E60" s="779"/>
      <c r="F60" s="779"/>
      <c r="G60" s="1084"/>
      <c r="H60" s="1092"/>
      <c r="I60" s="537"/>
      <c r="J60" s="537"/>
      <c r="K60" s="537"/>
    </row>
    <row r="61" spans="1:11" ht="24" customHeight="1" thickTop="1" x14ac:dyDescent="0.35">
      <c r="A61" s="1645"/>
      <c r="B61" s="305"/>
      <c r="C61" s="773" t="s">
        <v>105</v>
      </c>
      <c r="D61" s="780" t="s">
        <v>434</v>
      </c>
      <c r="E61" s="775"/>
      <c r="F61" s="776"/>
      <c r="G61" s="1083"/>
      <c r="H61" s="696"/>
      <c r="I61" s="537"/>
      <c r="J61" s="537"/>
      <c r="K61" s="537"/>
    </row>
    <row r="62" spans="1:11" ht="20.25" customHeight="1" x14ac:dyDescent="0.35">
      <c r="A62" s="1646"/>
      <c r="B62" s="538"/>
      <c r="C62" s="764"/>
      <c r="D62" s="765"/>
      <c r="E62" s="766"/>
      <c r="F62" s="767"/>
      <c r="G62" s="1093"/>
      <c r="H62" s="1087"/>
    </row>
    <row r="63" spans="1:11" ht="20.25" customHeight="1" x14ac:dyDescent="0.35">
      <c r="A63" s="1646"/>
      <c r="B63" s="538"/>
      <c r="C63" s="764"/>
      <c r="D63" s="765"/>
      <c r="E63" s="766"/>
      <c r="F63" s="767"/>
      <c r="G63" s="1093"/>
      <c r="H63" s="1087"/>
    </row>
    <row r="64" spans="1:11" ht="20.25" customHeight="1" x14ac:dyDescent="0.35">
      <c r="A64" s="1646"/>
      <c r="B64" s="538"/>
      <c r="C64" s="764"/>
      <c r="D64" s="765"/>
      <c r="E64" s="766"/>
      <c r="F64" s="767"/>
      <c r="G64" s="1093"/>
      <c r="H64" s="1087"/>
    </row>
    <row r="65" spans="1:8" ht="20.25" customHeight="1" x14ac:dyDescent="0.35">
      <c r="A65" s="1646"/>
      <c r="B65" s="538"/>
      <c r="C65" s="764"/>
      <c r="D65" s="765"/>
      <c r="E65" s="766"/>
      <c r="F65" s="767"/>
      <c r="G65" s="1093"/>
      <c r="H65" s="1087"/>
    </row>
    <row r="66" spans="1:8" ht="20.25" customHeight="1" x14ac:dyDescent="0.35">
      <c r="A66" s="1646"/>
      <c r="B66" s="538"/>
      <c r="C66" s="764"/>
      <c r="D66" s="765"/>
      <c r="E66" s="766"/>
      <c r="F66" s="767"/>
      <c r="G66" s="1093"/>
      <c r="H66" s="1087"/>
    </row>
    <row r="67" spans="1:8" ht="20.25" customHeight="1" x14ac:dyDescent="0.35">
      <c r="A67" s="1646"/>
      <c r="B67" s="538"/>
      <c r="C67" s="764"/>
      <c r="D67" s="765"/>
      <c r="E67" s="766"/>
      <c r="F67" s="767"/>
      <c r="G67" s="1093"/>
      <c r="H67" s="1087"/>
    </row>
    <row r="68" spans="1:8" ht="20.25" customHeight="1" x14ac:dyDescent="0.35">
      <c r="A68" s="1646"/>
      <c r="B68" s="538"/>
      <c r="C68" s="764"/>
      <c r="D68" s="765"/>
      <c r="E68" s="766"/>
      <c r="F68" s="767"/>
      <c r="G68" s="1093"/>
      <c r="H68" s="1087"/>
    </row>
    <row r="69" spans="1:8" ht="20.25" customHeight="1" x14ac:dyDescent="0.35">
      <c r="A69" s="1646"/>
      <c r="B69" s="538"/>
      <c r="C69" s="764"/>
      <c r="D69" s="765"/>
      <c r="E69" s="766"/>
      <c r="F69" s="767"/>
      <c r="G69" s="1093"/>
      <c r="H69" s="1087"/>
    </row>
    <row r="70" spans="1:8" ht="20.25" customHeight="1" x14ac:dyDescent="0.35">
      <c r="A70" s="1646"/>
      <c r="B70" s="538"/>
      <c r="C70" s="764"/>
      <c r="D70" s="765"/>
      <c r="E70" s="766"/>
      <c r="F70" s="767"/>
      <c r="G70" s="1093"/>
      <c r="H70" s="1087"/>
    </row>
    <row r="71" spans="1:8" s="523" customFormat="1" ht="19.149999999999999" customHeight="1" x14ac:dyDescent="0.35">
      <c r="A71" s="1662"/>
      <c r="B71" s="1662"/>
      <c r="C71" s="1662"/>
      <c r="D71" s="1662"/>
      <c r="E71" s="1662"/>
      <c r="F71" s="1662"/>
      <c r="G71" s="1662"/>
      <c r="H71" s="1662"/>
    </row>
  </sheetData>
  <sheetProtection password="CC03" sheet="1" objects="1" scenarios="1"/>
  <mergeCells count="14">
    <mergeCell ref="A71:H71"/>
    <mergeCell ref="A40:H40"/>
    <mergeCell ref="A25:H25"/>
    <mergeCell ref="A1:H1"/>
    <mergeCell ref="A2:H2"/>
    <mergeCell ref="A3:H3"/>
    <mergeCell ref="A4:H4"/>
    <mergeCell ref="A5:A6"/>
    <mergeCell ref="B5:B6"/>
    <mergeCell ref="C5:C6"/>
    <mergeCell ref="D5:D6"/>
    <mergeCell ref="E5:E6"/>
    <mergeCell ref="F5:F6"/>
    <mergeCell ref="A56:H56"/>
  </mergeCells>
  <printOptions horizontalCentered="1"/>
  <pageMargins left="0.23622047244094491" right="0.23622047244094491" top="0.47244094488188981" bottom="0.47244094488188981" header="0.27559055118110237" footer="0.23622047244094491"/>
  <pageSetup orientation="landscape" r:id="rId1"/>
  <headerFooter>
    <oddFooter>&amp;C&amp;P/152</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30"/>
  <sheetViews>
    <sheetView showGridLines="0" view="pageBreakPreview" zoomScaleNormal="100" zoomScaleSheetLayoutView="100" workbookViewId="0">
      <selection activeCell="I18" sqref="I18"/>
    </sheetView>
  </sheetViews>
  <sheetFormatPr baseColWidth="10" defaultColWidth="11.265625" defaultRowHeight="12.75" x14ac:dyDescent="0.35"/>
  <cols>
    <col min="1" max="1" width="7.265625" style="518" customWidth="1"/>
    <col min="2" max="2" width="59.265625" style="518" customWidth="1"/>
    <col min="3" max="3" width="12.265625" style="518" customWidth="1"/>
    <col min="4" max="4" width="12.265625" style="139" customWidth="1"/>
    <col min="5" max="5" width="13.265625" style="139" customWidth="1"/>
    <col min="6" max="6" width="30.73046875" style="138" customWidth="1"/>
    <col min="7" max="7" width="11.265625" style="517"/>
    <col min="8" max="8" width="16.265625" style="517" bestFit="1" customWidth="1"/>
    <col min="9" max="10" width="11.265625" style="517"/>
    <col min="11" max="11" width="16.265625" style="517" bestFit="1" customWidth="1"/>
    <col min="12" max="16384" width="11.265625" style="517"/>
  </cols>
  <sheetData>
    <row r="1" spans="1:12" ht="22.9" customHeight="1" x14ac:dyDescent="0.35">
      <c r="A1" s="1773" t="str">
        <f>+'LISTA 1A'!A1:K1</f>
        <v>LICITACIÓN PÚBLICA INTERNACIONAL ANDE N° 1817/2024 - MODALIDAD LEASING OPERATIVO</v>
      </c>
      <c r="B1" s="1774"/>
      <c r="C1" s="1774"/>
      <c r="D1" s="1774"/>
      <c r="E1" s="1774"/>
      <c r="F1" s="1775"/>
    </row>
    <row r="2" spans="1:12" ht="30" customHeight="1" x14ac:dyDescent="0.35">
      <c r="A2" s="1742" t="str">
        <f>+'LISTA 1A'!A2:K2</f>
        <v>PROYECTO DE CONSTRUCCIÓN E INTERCONEXIÓN DE LA SUBESTACIÓN CARMELO PERALTA</v>
      </c>
      <c r="B2" s="1743"/>
      <c r="C2" s="1743"/>
      <c r="D2" s="1743"/>
      <c r="E2" s="1743"/>
      <c r="F2" s="1744"/>
    </row>
    <row r="3" spans="1:12" ht="30" customHeight="1" x14ac:dyDescent="0.35">
      <c r="A3" s="1745" t="str">
        <f>+'LISTA 1A'!A3:K3</f>
        <v xml:space="preserve">  LISTA A - CONSTRUCCIÓN DE LA SUBESTACIÓN CARMELO PERALTA Y AMPLIACIÓN DE LA SUBESTACIÓN VALLEMI II</v>
      </c>
      <c r="B3" s="1746"/>
      <c r="C3" s="1746"/>
      <c r="D3" s="1746"/>
      <c r="E3" s="1746"/>
      <c r="F3" s="1747"/>
    </row>
    <row r="4" spans="1:12" ht="25.15" customHeight="1" x14ac:dyDescent="0.35">
      <c r="A4" s="1776" t="s">
        <v>1149</v>
      </c>
      <c r="B4" s="1777"/>
      <c r="C4" s="1777"/>
      <c r="D4" s="1777"/>
      <c r="E4" s="1777"/>
      <c r="F4" s="1778"/>
    </row>
    <row r="5" spans="1:12" s="166" customFormat="1" ht="18.75" customHeight="1" x14ac:dyDescent="0.35">
      <c r="A5" s="1707" t="s">
        <v>10</v>
      </c>
      <c r="B5" s="1708" t="s">
        <v>11</v>
      </c>
      <c r="C5" s="1709"/>
      <c r="D5" s="1709"/>
      <c r="E5" s="1710"/>
      <c r="F5" s="641" t="s">
        <v>19</v>
      </c>
      <c r="G5" s="207"/>
      <c r="H5" s="207"/>
      <c r="I5" s="207"/>
      <c r="J5" s="207"/>
      <c r="K5" s="231"/>
      <c r="L5" s="231"/>
    </row>
    <row r="6" spans="1:12" s="166" customFormat="1" ht="31.9" customHeight="1" x14ac:dyDescent="0.35">
      <c r="A6" s="1707"/>
      <c r="B6" s="1711"/>
      <c r="C6" s="1712"/>
      <c r="D6" s="1712"/>
      <c r="E6" s="1713"/>
      <c r="F6" s="520" t="s">
        <v>408</v>
      </c>
      <c r="G6" s="207"/>
      <c r="H6" s="207"/>
      <c r="I6" s="207"/>
      <c r="J6" s="207"/>
      <c r="K6" s="231"/>
      <c r="L6" s="231"/>
    </row>
    <row r="7" spans="1:12" ht="9.75" customHeight="1" x14ac:dyDescent="0.35">
      <c r="A7" s="150"/>
      <c r="B7" s="1779"/>
      <c r="C7" s="1779"/>
      <c r="D7" s="1779"/>
      <c r="E7" s="1780"/>
      <c r="F7" s="276"/>
    </row>
    <row r="8" spans="1:12" s="415" customFormat="1" ht="15" customHeight="1" x14ac:dyDescent="0.35">
      <c r="A8" s="157" t="s">
        <v>86</v>
      </c>
      <c r="B8" s="1799" t="str">
        <f>+'LISTA 4A'!D12</f>
        <v>SUBTOTAL  LICENCIAMIENTO AMBIENTAL</v>
      </c>
      <c r="C8" s="1800"/>
      <c r="D8" s="1800"/>
      <c r="E8" s="1801"/>
      <c r="F8" s="568"/>
    </row>
    <row r="9" spans="1:12" s="415" customFormat="1" ht="15" customHeight="1" x14ac:dyDescent="0.35">
      <c r="A9" s="416"/>
      <c r="B9" s="1799"/>
      <c r="C9" s="1800"/>
      <c r="D9" s="1800"/>
      <c r="E9" s="1801"/>
      <c r="F9" s="1074"/>
    </row>
    <row r="10" spans="1:12" s="415" customFormat="1" ht="15" customHeight="1" x14ac:dyDescent="0.35">
      <c r="A10" s="157" t="s">
        <v>99</v>
      </c>
      <c r="B10" s="1799" t="str">
        <f>+'LISTA 4A'!D50</f>
        <v>SUBTOTAL IMPLEMENTACIÓN DEL PLAN DE GESTIÓN AMBIENTAL Y SOCIAL</v>
      </c>
      <c r="C10" s="1800"/>
      <c r="D10" s="1800"/>
      <c r="E10" s="1801"/>
      <c r="F10" s="568"/>
    </row>
    <row r="11" spans="1:12" s="415" customFormat="1" ht="15" customHeight="1" x14ac:dyDescent="0.35">
      <c r="A11" s="157"/>
      <c r="B11" s="1799"/>
      <c r="C11" s="1800"/>
      <c r="D11" s="1800"/>
      <c r="E11" s="1801"/>
      <c r="F11" s="1063"/>
    </row>
    <row r="12" spans="1:12" s="415" customFormat="1" ht="15" customHeight="1" x14ac:dyDescent="0.35">
      <c r="A12" s="157" t="s">
        <v>424</v>
      </c>
      <c r="B12" s="1799" t="str">
        <f>+'LISTA 4A'!D55</f>
        <v>SUBTOTAL  PROGRAMA DE COMPENSACION SOCIO-AMBIENTAL</v>
      </c>
      <c r="C12" s="1800"/>
      <c r="D12" s="1800"/>
      <c r="E12" s="1801"/>
      <c r="F12" s="568"/>
    </row>
    <row r="13" spans="1:12" s="415" customFormat="1" ht="15" customHeight="1" x14ac:dyDescent="0.35">
      <c r="A13" s="576"/>
      <c r="B13" s="1799"/>
      <c r="C13" s="1800"/>
      <c r="D13" s="1800"/>
      <c r="E13" s="1801"/>
      <c r="F13" s="1064"/>
    </row>
    <row r="14" spans="1:12" s="415" customFormat="1" ht="15" customHeight="1" x14ac:dyDescent="0.35">
      <c r="A14" s="576" t="s">
        <v>654</v>
      </c>
      <c r="B14" s="1799" t="str">
        <f>+'LISTA 4A'!D59</f>
        <v>SUBTOTAL  SERVICIOS AMBIENTALES</v>
      </c>
      <c r="C14" s="1800"/>
      <c r="D14" s="1800"/>
      <c r="E14" s="1801"/>
      <c r="F14" s="577"/>
    </row>
    <row r="15" spans="1:12" s="415" customFormat="1" ht="15" customHeight="1" x14ac:dyDescent="0.35">
      <c r="A15" s="576"/>
      <c r="B15" s="1799"/>
      <c r="C15" s="1800"/>
      <c r="D15" s="1800"/>
      <c r="E15" s="1801"/>
      <c r="F15" s="1064"/>
    </row>
    <row r="16" spans="1:12" s="415" customFormat="1" ht="15" customHeight="1" x14ac:dyDescent="0.35">
      <c r="A16" s="417"/>
      <c r="B16" s="1803"/>
      <c r="C16" s="1804"/>
      <c r="D16" s="1804"/>
      <c r="E16" s="1805"/>
      <c r="F16" s="1063"/>
    </row>
    <row r="17" spans="1:10" ht="33" customHeight="1" x14ac:dyDescent="0.35">
      <c r="A17" s="304" t="s">
        <v>105</v>
      </c>
      <c r="B17" s="1782" t="s">
        <v>490</v>
      </c>
      <c r="C17" s="1783"/>
      <c r="D17" s="1783"/>
      <c r="E17" s="1784"/>
      <c r="F17" s="514"/>
      <c r="J17" s="306"/>
    </row>
    <row r="18" spans="1:10" ht="15.75" customHeight="1" x14ac:dyDescent="0.35">
      <c r="A18" s="149"/>
      <c r="B18" s="1771"/>
      <c r="C18" s="1772"/>
      <c r="D18" s="1772"/>
      <c r="E18" s="1772"/>
      <c r="F18" s="519"/>
    </row>
    <row r="19" spans="1:10" s="518" customFormat="1" ht="42" customHeight="1" x14ac:dyDescent="0.35">
      <c r="A19" s="148"/>
      <c r="B19" s="1789" t="s">
        <v>978</v>
      </c>
      <c r="C19" s="1790"/>
      <c r="D19" s="1790"/>
      <c r="E19" s="1790"/>
      <c r="F19" s="1791"/>
    </row>
    <row r="20" spans="1:10" s="518" customFormat="1" ht="42" customHeight="1" x14ac:dyDescent="0.35">
      <c r="A20" s="148"/>
      <c r="B20" s="1764" t="s">
        <v>979</v>
      </c>
      <c r="C20" s="1765"/>
      <c r="D20" s="1765"/>
      <c r="E20" s="1765"/>
      <c r="F20" s="1766"/>
    </row>
    <row r="21" spans="1:10" s="518" customFormat="1" ht="15" customHeight="1" x14ac:dyDescent="0.35">
      <c r="A21" s="148"/>
      <c r="B21" s="1065"/>
      <c r="C21" s="1066"/>
      <c r="D21" s="1066"/>
      <c r="E21" s="1066"/>
      <c r="F21" s="519"/>
    </row>
    <row r="22" spans="1:10" s="518" customFormat="1" ht="15" customHeight="1" x14ac:dyDescent="0.35">
      <c r="A22" s="521"/>
      <c r="B22" s="1067"/>
      <c r="C22" s="1066"/>
      <c r="D22" s="1066"/>
      <c r="E22" s="1066"/>
      <c r="F22" s="519"/>
    </row>
    <row r="23" spans="1:10" s="518" customFormat="1" ht="40.5" customHeight="1" x14ac:dyDescent="0.35">
      <c r="A23" s="148"/>
      <c r="B23" s="414" t="s">
        <v>432</v>
      </c>
      <c r="C23" s="1769" t="s">
        <v>432</v>
      </c>
      <c r="D23" s="1769"/>
      <c r="E23" s="1769"/>
      <c r="F23" s="1770"/>
    </row>
    <row r="24" spans="1:10" s="518" customFormat="1" ht="15" customHeight="1" x14ac:dyDescent="0.35">
      <c r="A24" s="148"/>
      <c r="B24" s="1068" t="s">
        <v>209</v>
      </c>
      <c r="C24" s="1785" t="s">
        <v>210</v>
      </c>
      <c r="D24" s="1785"/>
      <c r="E24" s="1785"/>
      <c r="F24" s="1786"/>
    </row>
    <row r="25" spans="1:10" s="518" customFormat="1" ht="10.15" customHeight="1" x14ac:dyDescent="0.35">
      <c r="A25" s="148"/>
      <c r="B25" s="1069"/>
      <c r="C25" s="1070"/>
      <c r="D25" s="1070"/>
      <c r="E25" s="1071"/>
      <c r="F25" s="1072"/>
    </row>
    <row r="26" spans="1:10" s="203" customFormat="1" ht="12.75" customHeight="1" x14ac:dyDescent="0.35">
      <c r="A26" s="1767" t="s">
        <v>431</v>
      </c>
      <c r="B26" s="1768"/>
      <c r="C26" s="1768"/>
      <c r="D26" s="1768"/>
      <c r="E26" s="1787"/>
      <c r="F26" s="1788"/>
      <c r="G26" s="201"/>
      <c r="H26" s="202"/>
      <c r="I26" s="202"/>
      <c r="J26" s="202"/>
    </row>
    <row r="27" spans="1:10" s="203" customFormat="1" ht="12.75" customHeight="1" x14ac:dyDescent="0.35">
      <c r="A27" s="208"/>
      <c r="B27" s="1762"/>
      <c r="C27" s="1763"/>
      <c r="D27" s="1763"/>
      <c r="E27" s="1792"/>
      <c r="F27" s="1793"/>
      <c r="G27" s="201"/>
      <c r="H27" s="202"/>
      <c r="I27" s="202"/>
      <c r="J27" s="202"/>
    </row>
    <row r="28" spans="1:10" s="203" customFormat="1" ht="12.75" customHeight="1" x14ac:dyDescent="0.35">
      <c r="A28" s="209"/>
      <c r="B28" s="205"/>
      <c r="C28" s="206"/>
      <c r="D28" s="206"/>
      <c r="E28" s="1760"/>
      <c r="F28" s="1761"/>
      <c r="G28" s="201"/>
      <c r="H28" s="202"/>
      <c r="I28" s="202"/>
      <c r="J28" s="202"/>
    </row>
    <row r="29" spans="1:10" ht="18.75" customHeight="1" x14ac:dyDescent="0.35">
      <c r="A29" s="1825"/>
      <c r="B29" s="1825"/>
      <c r="C29" s="1825"/>
      <c r="D29" s="1825"/>
      <c r="E29" s="1825"/>
      <c r="F29" s="1825"/>
    </row>
    <row r="30" spans="1:10" ht="13.5" x14ac:dyDescent="0.35">
      <c r="B30" s="141"/>
    </row>
  </sheetData>
  <sheetProtection password="CC03" sheet="1" objects="1" scenarios="1"/>
  <mergeCells count="28">
    <mergeCell ref="A29:F29"/>
    <mergeCell ref="B27:D27"/>
    <mergeCell ref="E27:F27"/>
    <mergeCell ref="E28:F28"/>
    <mergeCell ref="B19:F19"/>
    <mergeCell ref="B20:F20"/>
    <mergeCell ref="C23:F23"/>
    <mergeCell ref="C24:F24"/>
    <mergeCell ref="A26:D26"/>
    <mergeCell ref="E26:F26"/>
    <mergeCell ref="B18:E18"/>
    <mergeCell ref="B7:E7"/>
    <mergeCell ref="B8:E8"/>
    <mergeCell ref="B9:E9"/>
    <mergeCell ref="B10:E10"/>
    <mergeCell ref="B11:E11"/>
    <mergeCell ref="B12:E12"/>
    <mergeCell ref="B13:E13"/>
    <mergeCell ref="B14:E14"/>
    <mergeCell ref="B15:E15"/>
    <mergeCell ref="B16:E16"/>
    <mergeCell ref="B17:E17"/>
    <mergeCell ref="A1:F1"/>
    <mergeCell ref="A2:F2"/>
    <mergeCell ref="A3:F3"/>
    <mergeCell ref="A4:F4"/>
    <mergeCell ref="A5:A6"/>
    <mergeCell ref="B5:E6"/>
  </mergeCells>
  <printOptions horizontalCentered="1"/>
  <pageMargins left="0.23622047244094491" right="0.23622047244094491" top="0.47244094488188981" bottom="0.47244094488188981" header="0.27559055118110237" footer="0.23622047244094491"/>
  <pageSetup scale="95" orientation="landscape" r:id="rId1"/>
  <headerFooter>
    <oddFooter>&amp;C&amp;P/152</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FF00"/>
  </sheetPr>
  <dimension ref="A1:M22"/>
  <sheetViews>
    <sheetView showGridLines="0" view="pageBreakPreview" zoomScaleNormal="100" zoomScaleSheetLayoutView="100" workbookViewId="0">
      <selection activeCell="D17" sqref="D17"/>
    </sheetView>
  </sheetViews>
  <sheetFormatPr baseColWidth="10" defaultColWidth="11.265625" defaultRowHeight="12.75" x14ac:dyDescent="0.35"/>
  <cols>
    <col min="1" max="1" width="12.73046875" style="1660" customWidth="1"/>
    <col min="2" max="2" width="6.59765625" style="152" customWidth="1"/>
    <col min="3" max="3" width="7" style="152" customWidth="1"/>
    <col min="4" max="4" width="59.73046875" style="152" customWidth="1"/>
    <col min="5" max="5" width="7.73046875" style="152" customWidth="1"/>
    <col min="6" max="6" width="6" style="153" customWidth="1"/>
    <col min="7" max="8" width="16.59765625" style="155" customWidth="1"/>
    <col min="9" max="11" width="12.73046875" style="151" hidden="1" customWidth="1"/>
    <col min="12" max="12" width="0" style="151" hidden="1" customWidth="1"/>
    <col min="13" max="13" width="11.265625" style="152"/>
    <col min="14" max="14" width="11.265625" style="151"/>
    <col min="15" max="15" width="16.265625" style="151" customWidth="1"/>
    <col min="16" max="16384" width="11.265625" style="151"/>
  </cols>
  <sheetData>
    <row r="1" spans="1:13" s="191" customFormat="1" ht="22.9" customHeight="1" x14ac:dyDescent="0.35">
      <c r="A1" s="1826" t="str">
        <f>+'LISTA 1A'!A1:K1</f>
        <v>LICITACIÓN PÚBLICA INTERNACIONAL ANDE N° 1817/2024 - MODALIDAD LEASING OPERATIVO</v>
      </c>
      <c r="B1" s="1827"/>
      <c r="C1" s="1827"/>
      <c r="D1" s="1827"/>
      <c r="E1" s="1827"/>
      <c r="F1" s="1827"/>
      <c r="G1" s="1827"/>
      <c r="H1" s="1828"/>
      <c r="I1" s="255"/>
      <c r="J1" s="255"/>
      <c r="K1" s="255"/>
    </row>
    <row r="2" spans="1:13" s="191" customFormat="1" ht="30" customHeight="1" x14ac:dyDescent="0.35">
      <c r="A2" s="1829" t="str">
        <f>+'LISTA 1A'!A2:K2</f>
        <v>PROYECTO DE CONSTRUCCIÓN E INTERCONEXIÓN DE LA SUBESTACIÓN CARMELO PERALTA</v>
      </c>
      <c r="B2" s="1668"/>
      <c r="C2" s="1668"/>
      <c r="D2" s="1668"/>
      <c r="E2" s="1668"/>
      <c r="F2" s="1668"/>
      <c r="G2" s="1668"/>
      <c r="H2" s="1669"/>
      <c r="I2" s="255"/>
      <c r="J2" s="255"/>
      <c r="K2" s="255"/>
    </row>
    <row r="3" spans="1:13" s="191" customFormat="1" ht="30" customHeight="1" x14ac:dyDescent="0.35">
      <c r="A3" s="1830" t="str">
        <f>+'LISTA 1A'!A3:K3</f>
        <v xml:space="preserve">  LISTA A - CONSTRUCCIÓN DE LA SUBESTACIÓN CARMELO PERALTA Y AMPLIACIÓN DE LA SUBESTACIÓN VALLEMI II</v>
      </c>
      <c r="B3" s="1831"/>
      <c r="C3" s="1831"/>
      <c r="D3" s="1831"/>
      <c r="E3" s="1831"/>
      <c r="F3" s="1831"/>
      <c r="G3" s="1831"/>
      <c r="H3" s="1832"/>
      <c r="I3" s="255"/>
      <c r="J3" s="255"/>
      <c r="K3" s="255"/>
    </row>
    <row r="4" spans="1:13" s="191" customFormat="1" ht="25.15" customHeight="1" x14ac:dyDescent="0.35">
      <c r="A4" s="1833" t="s">
        <v>1151</v>
      </c>
      <c r="B4" s="1834"/>
      <c r="C4" s="1834"/>
      <c r="D4" s="1834"/>
      <c r="E4" s="1834"/>
      <c r="F4" s="1834"/>
      <c r="G4" s="1834"/>
      <c r="H4" s="1835"/>
      <c r="I4" s="255"/>
      <c r="J4" s="255"/>
      <c r="K4" s="255"/>
    </row>
    <row r="5" spans="1:13" s="191" customFormat="1" ht="18.399999999999999" customHeight="1" x14ac:dyDescent="0.35">
      <c r="A5" s="1836" t="s">
        <v>107</v>
      </c>
      <c r="B5" s="1838" t="s">
        <v>100</v>
      </c>
      <c r="C5" s="1839" t="s">
        <v>29</v>
      </c>
      <c r="D5" s="1840" t="s">
        <v>11</v>
      </c>
      <c r="E5" s="1841" t="s">
        <v>12</v>
      </c>
      <c r="F5" s="1842" t="s">
        <v>13</v>
      </c>
      <c r="G5" s="639" t="s">
        <v>18</v>
      </c>
      <c r="H5" s="639" t="s">
        <v>19</v>
      </c>
      <c r="I5" s="255" t="s">
        <v>16</v>
      </c>
      <c r="J5" s="255" t="s">
        <v>15</v>
      </c>
      <c r="K5" s="255" t="s">
        <v>16</v>
      </c>
      <c r="L5" s="191" t="s">
        <v>15</v>
      </c>
    </row>
    <row r="6" spans="1:13" s="191" customFormat="1" ht="39.75" customHeight="1" x14ac:dyDescent="0.35">
      <c r="A6" s="1837"/>
      <c r="B6" s="1754"/>
      <c r="C6" s="1693"/>
      <c r="D6" s="1840"/>
      <c r="E6" s="1841"/>
      <c r="F6" s="1842"/>
      <c r="G6" s="539" t="s">
        <v>26</v>
      </c>
      <c r="H6" s="539" t="s">
        <v>26</v>
      </c>
      <c r="I6" s="255"/>
      <c r="J6" s="255"/>
      <c r="K6" s="255"/>
    </row>
    <row r="7" spans="1:13" s="199" customFormat="1" ht="24.4" customHeight="1" x14ac:dyDescent="0.35">
      <c r="A7" s="1654"/>
      <c r="B7" s="460"/>
      <c r="C7" s="451" t="s">
        <v>412</v>
      </c>
      <c r="D7" s="452" t="s">
        <v>413</v>
      </c>
      <c r="E7" s="460"/>
      <c r="F7" s="461"/>
      <c r="G7" s="462"/>
      <c r="H7" s="462"/>
      <c r="I7" s="463"/>
      <c r="J7" s="463"/>
      <c r="K7" s="463"/>
      <c r="L7" s="464"/>
      <c r="M7" s="200"/>
    </row>
    <row r="8" spans="1:13" s="199" customFormat="1" ht="24.4" customHeight="1" x14ac:dyDescent="0.35">
      <c r="A8" s="1655"/>
      <c r="B8" s="456"/>
      <c r="C8" s="453" t="s">
        <v>414</v>
      </c>
      <c r="D8" s="454" t="s">
        <v>1033</v>
      </c>
      <c r="E8" s="456"/>
      <c r="F8" s="457"/>
      <c r="G8" s="458"/>
      <c r="H8" s="458"/>
      <c r="I8" s="463"/>
      <c r="J8" s="463"/>
      <c r="K8" s="463"/>
      <c r="L8" s="463"/>
      <c r="M8" s="200"/>
    </row>
    <row r="9" spans="1:13" s="183" customFormat="1" ht="134.65" customHeight="1" x14ac:dyDescent="0.35">
      <c r="A9" s="1659">
        <v>4646</v>
      </c>
      <c r="B9" s="241">
        <f>'LISTA 4A'!B58+1</f>
        <v>952</v>
      </c>
      <c r="C9" s="259" t="s">
        <v>708</v>
      </c>
      <c r="D9" s="483" t="s">
        <v>710</v>
      </c>
      <c r="E9" s="251" t="s">
        <v>14</v>
      </c>
      <c r="F9" s="241">
        <v>1</v>
      </c>
      <c r="G9" s="308"/>
      <c r="H9" s="267"/>
      <c r="I9" s="187"/>
      <c r="J9" s="188"/>
      <c r="K9" s="189"/>
      <c r="L9" s="189"/>
      <c r="M9" s="182"/>
    </row>
    <row r="10" spans="1:13" s="526" customFormat="1" ht="100.15" customHeight="1" thickBot="1" x14ac:dyDescent="0.4">
      <c r="A10" s="1659"/>
      <c r="B10" s="241">
        <f>+B9+1</f>
        <v>953</v>
      </c>
      <c r="C10" s="259" t="s">
        <v>709</v>
      </c>
      <c r="D10" s="483" t="s">
        <v>711</v>
      </c>
      <c r="E10" s="251" t="s">
        <v>14</v>
      </c>
      <c r="F10" s="241">
        <v>1</v>
      </c>
      <c r="G10" s="308"/>
      <c r="H10" s="267"/>
      <c r="I10" s="527"/>
      <c r="J10" s="188"/>
      <c r="K10" s="189"/>
      <c r="L10" s="189"/>
      <c r="M10" s="525"/>
    </row>
    <row r="11" spans="1:13" s="470" customFormat="1" ht="34.15" customHeight="1" thickTop="1" x14ac:dyDescent="0.35">
      <c r="A11" s="1656"/>
      <c r="B11" s="465"/>
      <c r="C11" s="645" t="s">
        <v>414</v>
      </c>
      <c r="D11" s="455" t="s">
        <v>1035</v>
      </c>
      <c r="E11" s="449"/>
      <c r="F11" s="443"/>
      <c r="G11" s="1096"/>
      <c r="H11" s="459"/>
      <c r="I11" s="466"/>
      <c r="J11" s="467"/>
      <c r="K11" s="468"/>
      <c r="L11" s="468"/>
      <c r="M11" s="469"/>
    </row>
    <row r="12" spans="1:13" s="526" customFormat="1" ht="21" customHeight="1" x14ac:dyDescent="0.35">
      <c r="A12" s="1657"/>
      <c r="B12" s="532"/>
      <c r="C12" s="532"/>
      <c r="D12" s="533"/>
      <c r="E12" s="534"/>
      <c r="F12" s="535"/>
      <c r="G12" s="542"/>
      <c r="H12" s="542"/>
      <c r="I12" s="527"/>
      <c r="J12" s="188"/>
      <c r="K12" s="189"/>
      <c r="L12" s="189"/>
      <c r="M12" s="525"/>
    </row>
    <row r="13" spans="1:13" s="526" customFormat="1" ht="21" customHeight="1" x14ac:dyDescent="0.35">
      <c r="A13" s="1658"/>
      <c r="B13" s="643"/>
      <c r="C13" s="643"/>
      <c r="D13" s="644"/>
      <c r="E13" s="626"/>
      <c r="F13" s="620"/>
      <c r="G13" s="646"/>
      <c r="H13" s="646"/>
      <c r="I13" s="527"/>
      <c r="J13" s="188"/>
      <c r="K13" s="189"/>
      <c r="L13" s="189"/>
      <c r="M13" s="525"/>
    </row>
    <row r="14" spans="1:13" s="523" customFormat="1" ht="19.149999999999999" customHeight="1" x14ac:dyDescent="0.35">
      <c r="A14" s="1662"/>
      <c r="B14" s="1662"/>
      <c r="C14" s="1662"/>
      <c r="D14" s="1662"/>
      <c r="E14" s="1662"/>
      <c r="F14" s="1662"/>
      <c r="G14" s="1662"/>
      <c r="H14" s="1662"/>
    </row>
    <row r="15" spans="1:13" s="199" customFormat="1" ht="24.4" customHeight="1" x14ac:dyDescent="0.35">
      <c r="A15" s="1655"/>
      <c r="B15" s="456"/>
      <c r="C15" s="453" t="s">
        <v>415</v>
      </c>
      <c r="D15" s="454" t="s">
        <v>1034</v>
      </c>
      <c r="E15" s="456"/>
      <c r="F15" s="457"/>
      <c r="G15" s="458"/>
      <c r="H15" s="458"/>
      <c r="I15" s="463"/>
      <c r="J15" s="463"/>
      <c r="K15" s="463"/>
      <c r="L15" s="463"/>
      <c r="M15" s="200"/>
    </row>
    <row r="16" spans="1:13" s="526" customFormat="1" ht="134.65" customHeight="1" x14ac:dyDescent="0.35">
      <c r="A16" s="1659"/>
      <c r="B16" s="241">
        <f>+B10+1</f>
        <v>954</v>
      </c>
      <c r="C16" s="259" t="s">
        <v>1152</v>
      </c>
      <c r="D16" s="483" t="s">
        <v>710</v>
      </c>
      <c r="E16" s="251" t="s">
        <v>14</v>
      </c>
      <c r="F16" s="241">
        <v>1</v>
      </c>
      <c r="G16" s="267"/>
      <c r="H16" s="267"/>
      <c r="I16" s="527"/>
      <c r="J16" s="188"/>
      <c r="K16" s="189"/>
      <c r="L16" s="189"/>
      <c r="M16" s="525"/>
    </row>
    <row r="17" spans="1:13" s="526" customFormat="1" ht="100.15" customHeight="1" thickBot="1" x14ac:dyDescent="0.4">
      <c r="A17" s="1659"/>
      <c r="B17" s="241">
        <f>+B16+1</f>
        <v>955</v>
      </c>
      <c r="C17" s="259" t="s">
        <v>1153</v>
      </c>
      <c r="D17" s="483" t="s">
        <v>711</v>
      </c>
      <c r="E17" s="251" t="s">
        <v>14</v>
      </c>
      <c r="F17" s="241">
        <v>1</v>
      </c>
      <c r="G17" s="308"/>
      <c r="H17" s="267"/>
      <c r="I17" s="527"/>
      <c r="J17" s="188"/>
      <c r="K17" s="189"/>
      <c r="L17" s="189"/>
      <c r="M17" s="525"/>
    </row>
    <row r="18" spans="1:13" s="470" customFormat="1" ht="34.15" customHeight="1" thickTop="1" x14ac:dyDescent="0.35">
      <c r="A18" s="1656"/>
      <c r="B18" s="465"/>
      <c r="C18" s="645" t="s">
        <v>415</v>
      </c>
      <c r="D18" s="455" t="s">
        <v>1036</v>
      </c>
      <c r="E18" s="449"/>
      <c r="F18" s="443"/>
      <c r="G18" s="1096"/>
      <c r="H18" s="459"/>
      <c r="I18" s="466"/>
      <c r="J18" s="467"/>
      <c r="K18" s="468"/>
      <c r="L18" s="468"/>
      <c r="M18" s="469"/>
    </row>
    <row r="19" spans="1:13" s="526" customFormat="1" ht="13.9" customHeight="1" thickBot="1" x14ac:dyDescent="0.4">
      <c r="A19" s="1659"/>
      <c r="B19" s="241"/>
      <c r="C19" s="259"/>
      <c r="D19" s="483"/>
      <c r="E19" s="251"/>
      <c r="F19" s="241"/>
      <c r="G19" s="1094"/>
      <c r="H19" s="1095"/>
      <c r="I19" s="527"/>
      <c r="J19" s="528"/>
      <c r="K19" s="529"/>
      <c r="L19" s="529"/>
      <c r="M19" s="525"/>
    </row>
    <row r="20" spans="1:13" s="470" customFormat="1" ht="34.15" customHeight="1" thickTop="1" x14ac:dyDescent="0.35">
      <c r="A20" s="1656"/>
      <c r="B20" s="465"/>
      <c r="C20" s="465" t="s">
        <v>412</v>
      </c>
      <c r="D20" s="455" t="s">
        <v>1154</v>
      </c>
      <c r="E20" s="449"/>
      <c r="F20" s="443"/>
      <c r="G20" s="1096"/>
      <c r="H20" s="459"/>
      <c r="I20" s="466"/>
      <c r="J20" s="467"/>
      <c r="K20" s="468"/>
      <c r="L20" s="468"/>
      <c r="M20" s="469"/>
    </row>
    <row r="21" spans="1:13" ht="20.25" customHeight="1" x14ac:dyDescent="0.35">
      <c r="A21" s="1659"/>
      <c r="B21" s="195"/>
      <c r="C21" s="195"/>
      <c r="D21" s="196"/>
      <c r="E21" s="478"/>
      <c r="F21" s="479"/>
      <c r="G21" s="260"/>
      <c r="H21" s="260"/>
    </row>
    <row r="22" spans="1:13" s="523" customFormat="1" ht="19.149999999999999" customHeight="1" x14ac:dyDescent="0.35">
      <c r="A22" s="1662"/>
      <c r="B22" s="1662"/>
      <c r="C22" s="1662"/>
      <c r="D22" s="1662"/>
      <c r="E22" s="1662"/>
      <c r="F22" s="1662"/>
      <c r="G22" s="1662"/>
      <c r="H22" s="1662"/>
    </row>
  </sheetData>
  <sheetProtection password="CC03" sheet="1" objects="1" scenarios="1"/>
  <mergeCells count="12">
    <mergeCell ref="A22:H22"/>
    <mergeCell ref="A14:H14"/>
    <mergeCell ref="A1:H1"/>
    <mergeCell ref="A2:H2"/>
    <mergeCell ref="A3:H3"/>
    <mergeCell ref="A4:H4"/>
    <mergeCell ref="A5:A6"/>
    <mergeCell ref="B5:B6"/>
    <mergeCell ref="C5:C6"/>
    <mergeCell ref="D5:D6"/>
    <mergeCell ref="E5:E6"/>
    <mergeCell ref="F5:F6"/>
  </mergeCells>
  <printOptions horizontalCentered="1"/>
  <pageMargins left="0.23622047244094491" right="0.23622047244094491" top="0.47244094488188981" bottom="0.47244094488188981" header="0.27559055118110237" footer="0.23622047244094491"/>
  <pageSetup orientation="landscape" r:id="rId1"/>
  <headerFooter>
    <oddFooter>&amp;C&amp;P/152</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29"/>
  <sheetViews>
    <sheetView showGridLines="0" view="pageBreakPreview" zoomScaleNormal="100" zoomScaleSheetLayoutView="100" workbookViewId="0">
      <selection activeCell="I19" sqref="I19"/>
    </sheetView>
  </sheetViews>
  <sheetFormatPr baseColWidth="10" defaultColWidth="11.265625" defaultRowHeight="12.75" x14ac:dyDescent="0.35"/>
  <cols>
    <col min="1" max="1" width="7.265625" style="518" customWidth="1"/>
    <col min="2" max="2" width="59.265625" style="518" customWidth="1"/>
    <col min="3" max="3" width="12.265625" style="518" customWidth="1"/>
    <col min="4" max="4" width="12.265625" style="139" customWidth="1"/>
    <col min="5" max="5" width="13.265625" style="139" customWidth="1"/>
    <col min="6" max="6" width="30.73046875" style="138" customWidth="1"/>
    <col min="7" max="7" width="11.265625" style="517"/>
    <col min="8" max="8" width="16.265625" style="517" bestFit="1" customWidth="1"/>
    <col min="9" max="10" width="11.265625" style="517"/>
    <col min="11" max="11" width="16.265625" style="517" bestFit="1" customWidth="1"/>
    <col min="12" max="16384" width="11.265625" style="517"/>
  </cols>
  <sheetData>
    <row r="1" spans="1:12" ht="22.9" customHeight="1" x14ac:dyDescent="0.35">
      <c r="A1" s="1845" t="str">
        <f>+'LISTA 1A'!A1:K1</f>
        <v>LICITACIÓN PÚBLICA INTERNACIONAL ANDE N° 1817/2024 - MODALIDAD LEASING OPERATIVO</v>
      </c>
      <c r="B1" s="1846"/>
      <c r="C1" s="1846"/>
      <c r="D1" s="1846"/>
      <c r="E1" s="1846"/>
      <c r="F1" s="1847"/>
    </row>
    <row r="2" spans="1:12" ht="30" customHeight="1" x14ac:dyDescent="0.35">
      <c r="A2" s="1848" t="str">
        <f>+'LISTA 1A'!A2:K2</f>
        <v>PROYECTO DE CONSTRUCCIÓN E INTERCONEXIÓN DE LA SUBESTACIÓN CARMELO PERALTA</v>
      </c>
      <c r="B2" s="1743"/>
      <c r="C2" s="1743"/>
      <c r="D2" s="1743"/>
      <c r="E2" s="1743"/>
      <c r="F2" s="1744"/>
    </row>
    <row r="3" spans="1:12" ht="30" customHeight="1" x14ac:dyDescent="0.35">
      <c r="A3" s="1849" t="str">
        <f>+'LISTA 1A'!A3:K3</f>
        <v xml:space="preserve">  LISTA A - CONSTRUCCIÓN DE LA SUBESTACIÓN CARMELO PERALTA Y AMPLIACIÓN DE LA SUBESTACIÓN VALLEMI II</v>
      </c>
      <c r="B3" s="1746"/>
      <c r="C3" s="1746"/>
      <c r="D3" s="1746"/>
      <c r="E3" s="1746"/>
      <c r="F3" s="1747"/>
    </row>
    <row r="4" spans="1:12" ht="25.15" customHeight="1" x14ac:dyDescent="0.35">
      <c r="A4" s="1776" t="s">
        <v>1150</v>
      </c>
      <c r="B4" s="1777"/>
      <c r="C4" s="1777"/>
      <c r="D4" s="1777"/>
      <c r="E4" s="1777"/>
      <c r="F4" s="1778"/>
    </row>
    <row r="5" spans="1:12" s="166" customFormat="1" ht="18.75" customHeight="1" x14ac:dyDescent="0.35">
      <c r="A5" s="1850" t="s">
        <v>10</v>
      </c>
      <c r="B5" s="1851" t="s">
        <v>11</v>
      </c>
      <c r="C5" s="1852"/>
      <c r="D5" s="1852"/>
      <c r="E5" s="1853"/>
      <c r="F5" s="912" t="s">
        <v>19</v>
      </c>
      <c r="G5" s="207"/>
      <c r="H5" s="207"/>
      <c r="I5" s="207"/>
      <c r="J5" s="207"/>
      <c r="K5" s="231"/>
      <c r="L5" s="231"/>
    </row>
    <row r="6" spans="1:12" s="166" customFormat="1" ht="31.9" customHeight="1" x14ac:dyDescent="0.35">
      <c r="A6" s="1850"/>
      <c r="B6" s="1711"/>
      <c r="C6" s="1712"/>
      <c r="D6" s="1712"/>
      <c r="E6" s="1713"/>
      <c r="F6" s="520" t="s">
        <v>408</v>
      </c>
      <c r="G6" s="207"/>
      <c r="H6" s="207"/>
      <c r="I6" s="207"/>
      <c r="J6" s="207"/>
      <c r="K6" s="231"/>
      <c r="L6" s="231"/>
    </row>
    <row r="7" spans="1:12" ht="9.75" customHeight="1" x14ac:dyDescent="0.35">
      <c r="A7" s="913"/>
      <c r="B7" s="1843"/>
      <c r="C7" s="1843"/>
      <c r="D7" s="1843"/>
      <c r="E7" s="1844"/>
      <c r="F7" s="914"/>
    </row>
    <row r="8" spans="1:12" s="415" customFormat="1" ht="15" customHeight="1" x14ac:dyDescent="0.35">
      <c r="A8" s="869" t="s">
        <v>412</v>
      </c>
      <c r="B8" s="1799" t="s">
        <v>1035</v>
      </c>
      <c r="C8" s="1800"/>
      <c r="D8" s="1800"/>
      <c r="E8" s="1801"/>
      <c r="F8" s="577"/>
    </row>
    <row r="9" spans="1:12" s="415" customFormat="1" ht="15" customHeight="1" x14ac:dyDescent="0.35">
      <c r="A9" s="915"/>
      <c r="B9" s="1799"/>
      <c r="C9" s="1800"/>
      <c r="D9" s="1800"/>
      <c r="E9" s="1801"/>
      <c r="F9" s="1097"/>
    </row>
    <row r="10" spans="1:12" s="415" customFormat="1" ht="15" customHeight="1" x14ac:dyDescent="0.35">
      <c r="A10" s="576" t="s">
        <v>585</v>
      </c>
      <c r="B10" s="1799" t="s">
        <v>1036</v>
      </c>
      <c r="C10" s="1800"/>
      <c r="D10" s="1800"/>
      <c r="E10" s="1801"/>
      <c r="F10" s="577"/>
    </row>
    <row r="11" spans="1:12" s="415" customFormat="1" ht="15" customHeight="1" x14ac:dyDescent="0.35">
      <c r="A11" s="915"/>
      <c r="B11" s="1799"/>
      <c r="C11" s="1800"/>
      <c r="D11" s="1800"/>
      <c r="E11" s="1801"/>
      <c r="F11" s="1064"/>
    </row>
    <row r="12" spans="1:12" s="415" customFormat="1" ht="15" customHeight="1" x14ac:dyDescent="0.35">
      <c r="A12" s="576"/>
      <c r="B12" s="1799"/>
      <c r="C12" s="1800"/>
      <c r="D12" s="1800"/>
      <c r="E12" s="1801"/>
      <c r="F12" s="1064"/>
    </row>
    <row r="13" spans="1:12" s="415" customFormat="1" ht="15" customHeight="1" x14ac:dyDescent="0.35">
      <c r="A13" s="916"/>
      <c r="B13" s="1799"/>
      <c r="C13" s="1800"/>
      <c r="D13" s="1800"/>
      <c r="E13" s="1801"/>
      <c r="F13" s="1064"/>
    </row>
    <row r="14" spans="1:12" ht="33" customHeight="1" x14ac:dyDescent="0.35">
      <c r="A14" s="917" t="s">
        <v>106</v>
      </c>
      <c r="B14" s="1860" t="s">
        <v>491</v>
      </c>
      <c r="C14" s="1861"/>
      <c r="D14" s="1861"/>
      <c r="E14" s="1862"/>
      <c r="F14" s="918"/>
      <c r="J14" s="306"/>
    </row>
    <row r="15" spans="1:12" ht="15.75" customHeight="1" x14ac:dyDescent="0.35">
      <c r="A15" s="522"/>
      <c r="B15" s="1863"/>
      <c r="C15" s="1772"/>
      <c r="D15" s="1772"/>
      <c r="E15" s="1772"/>
      <c r="F15" s="519"/>
    </row>
    <row r="16" spans="1:12" ht="15.75" customHeight="1" x14ac:dyDescent="0.35">
      <c r="A16" s="522"/>
      <c r="B16" s="948"/>
      <c r="C16" s="943"/>
      <c r="D16" s="943"/>
      <c r="E16" s="943"/>
      <c r="F16" s="519"/>
    </row>
    <row r="17" spans="1:10" ht="15.75" customHeight="1" x14ac:dyDescent="0.35">
      <c r="A17" s="522"/>
      <c r="B17" s="948"/>
      <c r="C17" s="943"/>
      <c r="D17" s="943"/>
      <c r="E17" s="943"/>
      <c r="F17" s="519"/>
    </row>
    <row r="18" spans="1:10" ht="15.4" customHeight="1" x14ac:dyDescent="0.35">
      <c r="A18" s="522"/>
      <c r="B18" s="948"/>
      <c r="C18" s="943"/>
      <c r="D18" s="943"/>
      <c r="E18" s="943"/>
      <c r="F18" s="519"/>
    </row>
    <row r="19" spans="1:10" s="518" customFormat="1" ht="37.9" customHeight="1" x14ac:dyDescent="0.35">
      <c r="A19" s="521"/>
      <c r="B19" s="1854" t="s">
        <v>978</v>
      </c>
      <c r="C19" s="1790"/>
      <c r="D19" s="1790"/>
      <c r="E19" s="1790"/>
      <c r="F19" s="1791"/>
    </row>
    <row r="20" spans="1:10" s="518" customFormat="1" ht="37.9" customHeight="1" x14ac:dyDescent="0.35">
      <c r="A20" s="521"/>
      <c r="B20" s="1855" t="s">
        <v>979</v>
      </c>
      <c r="C20" s="1765"/>
      <c r="D20" s="1765"/>
      <c r="E20" s="1765"/>
      <c r="F20" s="1766"/>
    </row>
    <row r="21" spans="1:10" s="518" customFormat="1" ht="15" customHeight="1" x14ac:dyDescent="0.35">
      <c r="A21" s="521"/>
      <c r="B21" s="1098"/>
      <c r="C21" s="1066"/>
      <c r="D21" s="1066"/>
      <c r="E21" s="1066"/>
      <c r="F21" s="519"/>
    </row>
    <row r="22" spans="1:10" s="518" customFormat="1" ht="48.4" customHeight="1" x14ac:dyDescent="0.35">
      <c r="A22" s="521"/>
      <c r="B22" s="414" t="s">
        <v>432</v>
      </c>
      <c r="C22" s="1769" t="s">
        <v>432</v>
      </c>
      <c r="D22" s="1769"/>
      <c r="E22" s="1769"/>
      <c r="F22" s="1770"/>
    </row>
    <row r="23" spans="1:10" s="518" customFormat="1" ht="15" customHeight="1" x14ac:dyDescent="0.35">
      <c r="A23" s="521"/>
      <c r="B23" s="1068" t="s">
        <v>209</v>
      </c>
      <c r="C23" s="1785" t="s">
        <v>210</v>
      </c>
      <c r="D23" s="1785"/>
      <c r="E23" s="1785"/>
      <c r="F23" s="1786"/>
    </row>
    <row r="24" spans="1:10" s="518" customFormat="1" ht="10.15" customHeight="1" x14ac:dyDescent="0.35">
      <c r="A24" s="521"/>
      <c r="B24" s="1099"/>
      <c r="C24" s="1070"/>
      <c r="D24" s="1070"/>
      <c r="E24" s="1071"/>
      <c r="F24" s="1072"/>
    </row>
    <row r="25" spans="1:10" s="203" customFormat="1" ht="12.75" customHeight="1" x14ac:dyDescent="0.35">
      <c r="A25" s="1856" t="s">
        <v>431</v>
      </c>
      <c r="B25" s="1857"/>
      <c r="C25" s="1857"/>
      <c r="D25" s="1857"/>
      <c r="E25" s="1858"/>
      <c r="F25" s="1859"/>
      <c r="G25" s="201"/>
      <c r="H25" s="202"/>
      <c r="I25" s="202"/>
      <c r="J25" s="202"/>
    </row>
    <row r="26" spans="1:10" s="203" customFormat="1" ht="12.75" customHeight="1" x14ac:dyDescent="0.35">
      <c r="A26" s="919"/>
      <c r="B26" s="1762"/>
      <c r="C26" s="1763"/>
      <c r="D26" s="1763"/>
      <c r="E26" s="1792"/>
      <c r="F26" s="1793"/>
      <c r="G26" s="201"/>
      <c r="H26" s="202"/>
      <c r="I26" s="202"/>
      <c r="J26" s="202"/>
    </row>
    <row r="27" spans="1:10" s="203" customFormat="1" ht="12.75" customHeight="1" x14ac:dyDescent="0.35">
      <c r="A27" s="209"/>
      <c r="B27" s="205"/>
      <c r="C27" s="206"/>
      <c r="D27" s="206"/>
      <c r="E27" s="1760"/>
      <c r="F27" s="1761"/>
      <c r="G27" s="201"/>
      <c r="H27" s="202"/>
      <c r="I27" s="202"/>
      <c r="J27" s="202"/>
    </row>
    <row r="28" spans="1:10" ht="18.75" customHeight="1" x14ac:dyDescent="0.35">
      <c r="A28" s="1714"/>
      <c r="B28" s="1714"/>
      <c r="C28" s="1714"/>
      <c r="D28" s="1714"/>
      <c r="E28" s="1714"/>
      <c r="F28" s="1714"/>
    </row>
    <row r="29" spans="1:10" ht="13.5" x14ac:dyDescent="0.35">
      <c r="B29" s="141"/>
    </row>
  </sheetData>
  <sheetProtection password="CC03" sheet="1" objects="1" scenarios="1"/>
  <mergeCells count="25">
    <mergeCell ref="A28:F28"/>
    <mergeCell ref="B26:D26"/>
    <mergeCell ref="E26:F26"/>
    <mergeCell ref="E27:F27"/>
    <mergeCell ref="B9:E9"/>
    <mergeCell ref="B11:E11"/>
    <mergeCell ref="B19:F19"/>
    <mergeCell ref="B20:F20"/>
    <mergeCell ref="C22:F22"/>
    <mergeCell ref="C23:F23"/>
    <mergeCell ref="A25:D25"/>
    <mergeCell ref="E25:F25"/>
    <mergeCell ref="B12:E12"/>
    <mergeCell ref="B13:E13"/>
    <mergeCell ref="B14:E14"/>
    <mergeCell ref="B15:E15"/>
    <mergeCell ref="B7:E7"/>
    <mergeCell ref="B8:E8"/>
    <mergeCell ref="B10:E10"/>
    <mergeCell ref="A1:F1"/>
    <mergeCell ref="A2:F2"/>
    <mergeCell ref="A3:F3"/>
    <mergeCell ref="A4:F4"/>
    <mergeCell ref="A5:A6"/>
    <mergeCell ref="B5:E6"/>
  </mergeCells>
  <printOptions horizontalCentered="1"/>
  <pageMargins left="0.23622047244094491" right="0.23622047244094491" top="0.47244094488188981" bottom="0.47244094488188981" header="0.27559055118110237" footer="0.23622047244094491"/>
  <pageSetup scale="95" orientation="landscape" r:id="rId1"/>
  <headerFooter>
    <oddFooter>&amp;C&amp;P/152</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27"/>
  <sheetViews>
    <sheetView showGridLines="0" view="pageBreakPreview" zoomScaleNormal="100" zoomScaleSheetLayoutView="100" workbookViewId="0">
      <selection activeCell="A7" sqref="A7"/>
    </sheetView>
  </sheetViews>
  <sheetFormatPr baseColWidth="10" defaultColWidth="11.265625" defaultRowHeight="12.75" x14ac:dyDescent="0.35"/>
  <cols>
    <col min="1" max="1" width="12.73046875" style="152" customWidth="1"/>
    <col min="2" max="2" width="6.59765625" style="152" customWidth="1"/>
    <col min="3" max="3" width="7" style="152" customWidth="1"/>
    <col min="4" max="4" width="59.73046875" style="152" customWidth="1"/>
    <col min="5" max="5" width="7.73046875" style="152" customWidth="1"/>
    <col min="6" max="6" width="6" style="153" customWidth="1"/>
    <col min="7" max="8" width="16.59765625" style="155" customWidth="1"/>
    <col min="9" max="11" width="12.73046875" style="151" hidden="1" customWidth="1"/>
    <col min="12" max="12" width="0" style="151" hidden="1" customWidth="1"/>
    <col min="13" max="13" width="13.3984375" style="152" customWidth="1"/>
    <col min="14" max="14" width="11.73046875" style="152" bestFit="1" customWidth="1"/>
    <col min="15" max="16384" width="11.265625" style="151"/>
  </cols>
  <sheetData>
    <row r="1" spans="1:14" ht="22.9" customHeight="1" x14ac:dyDescent="0.35">
      <c r="A1" s="1773" t="str">
        <f>+'LISTA 1A'!A1:K1</f>
        <v>LICITACIÓN PÚBLICA INTERNACIONAL ANDE N° 1817/2024 - MODALIDAD LEASING OPERATIVO</v>
      </c>
      <c r="B1" s="1774"/>
      <c r="C1" s="1774"/>
      <c r="D1" s="1774"/>
      <c r="E1" s="1774"/>
      <c r="F1" s="1774"/>
      <c r="G1" s="1774"/>
      <c r="H1" s="1775"/>
      <c r="I1" s="176"/>
      <c r="J1" s="176"/>
      <c r="K1" s="177"/>
    </row>
    <row r="2" spans="1:14" ht="30" customHeight="1" x14ac:dyDescent="0.35">
      <c r="A2" s="1742" t="str">
        <f>+'LISTA 1A'!A2:K2</f>
        <v>PROYECTO DE CONSTRUCCIÓN E INTERCONEXIÓN DE LA SUBESTACIÓN CARMELO PERALTA</v>
      </c>
      <c r="B2" s="1743"/>
      <c r="C2" s="1743"/>
      <c r="D2" s="1743"/>
      <c r="E2" s="1743"/>
      <c r="F2" s="1743"/>
      <c r="G2" s="1743"/>
      <c r="H2" s="1744"/>
      <c r="I2" s="152"/>
      <c r="J2" s="152"/>
      <c r="K2" s="178"/>
    </row>
    <row r="3" spans="1:14" ht="30" customHeight="1" x14ac:dyDescent="0.35">
      <c r="A3" s="1745" t="str">
        <f>+'LISTA 1A'!A3:K3</f>
        <v xml:space="preserve">  LISTA A - CONSTRUCCIÓN DE LA SUBESTACIÓN CARMELO PERALTA Y AMPLIACIÓN DE LA SUBESTACIÓN VALLEMI II</v>
      </c>
      <c r="B3" s="1746"/>
      <c r="C3" s="1746"/>
      <c r="D3" s="1746"/>
      <c r="E3" s="1746"/>
      <c r="F3" s="1746"/>
      <c r="G3" s="1746"/>
      <c r="H3" s="1747"/>
      <c r="I3" s="152"/>
      <c r="J3" s="152"/>
      <c r="K3" s="178"/>
    </row>
    <row r="4" spans="1:14" ht="24.75" customHeight="1" thickBot="1" x14ac:dyDescent="0.4">
      <c r="A4" s="1776" t="s">
        <v>1496</v>
      </c>
      <c r="B4" s="1777"/>
      <c r="C4" s="1777"/>
      <c r="D4" s="1777"/>
      <c r="E4" s="1777"/>
      <c r="F4" s="1777"/>
      <c r="G4" s="1777"/>
      <c r="H4" s="1778"/>
      <c r="I4" s="152"/>
      <c r="J4" s="152"/>
      <c r="K4" s="178"/>
    </row>
    <row r="5" spans="1:14" ht="17.649999999999999" customHeight="1" x14ac:dyDescent="0.35">
      <c r="A5" s="1794" t="s">
        <v>107</v>
      </c>
      <c r="B5" s="1794" t="s">
        <v>100</v>
      </c>
      <c r="C5" s="1755" t="s">
        <v>29</v>
      </c>
      <c r="D5" s="1755" t="s">
        <v>11</v>
      </c>
      <c r="E5" s="1755" t="s">
        <v>12</v>
      </c>
      <c r="F5" s="1797" t="s">
        <v>13</v>
      </c>
      <c r="G5" s="211" t="s">
        <v>18</v>
      </c>
      <c r="H5" s="211" t="s">
        <v>19</v>
      </c>
      <c r="I5" s="179" t="s">
        <v>16</v>
      </c>
      <c r="J5" s="144" t="s">
        <v>15</v>
      </c>
      <c r="K5" s="144" t="s">
        <v>16</v>
      </c>
      <c r="L5" s="143" t="s">
        <v>15</v>
      </c>
    </row>
    <row r="6" spans="1:14" ht="30" customHeight="1" x14ac:dyDescent="0.35">
      <c r="A6" s="1795"/>
      <c r="B6" s="1795"/>
      <c r="C6" s="1796"/>
      <c r="D6" s="1796"/>
      <c r="E6" s="1796"/>
      <c r="F6" s="1798"/>
      <c r="G6" s="539" t="s">
        <v>408</v>
      </c>
      <c r="H6" s="539" t="s">
        <v>408</v>
      </c>
      <c r="I6" s="180"/>
      <c r="J6" s="145"/>
      <c r="K6" s="145"/>
      <c r="L6" s="147"/>
    </row>
    <row r="7" spans="1:14" s="526" customFormat="1" ht="30" customHeight="1" thickBot="1" x14ac:dyDescent="0.4">
      <c r="A7" s="1661"/>
      <c r="B7" s="277">
        <f>+'LISTA 5A'!B17+1</f>
        <v>956</v>
      </c>
      <c r="C7" s="418" t="s">
        <v>1497</v>
      </c>
      <c r="D7" s="278" t="s">
        <v>1500</v>
      </c>
      <c r="E7" s="478" t="s">
        <v>1498</v>
      </c>
      <c r="F7" s="479">
        <v>10</v>
      </c>
      <c r="G7" s="341"/>
      <c r="H7" s="341"/>
      <c r="I7" s="210"/>
      <c r="J7" s="181"/>
      <c r="K7" s="181"/>
      <c r="L7" s="181"/>
      <c r="M7" s="415"/>
      <c r="N7" s="415"/>
    </row>
    <row r="8" spans="1:14" s="526" customFormat="1" ht="30.75" customHeight="1" thickTop="1" x14ac:dyDescent="0.35">
      <c r="A8" s="193"/>
      <c r="B8" s="193"/>
      <c r="C8" s="193" t="s">
        <v>1499</v>
      </c>
      <c r="D8" s="194" t="s">
        <v>1501</v>
      </c>
      <c r="E8" s="476"/>
      <c r="F8" s="477"/>
      <c r="G8" s="1073"/>
      <c r="H8" s="471"/>
      <c r="I8" s="184"/>
      <c r="J8" s="185"/>
      <c r="K8" s="186"/>
      <c r="L8" s="186"/>
      <c r="M8" s="415"/>
      <c r="N8" s="415"/>
    </row>
    <row r="9" spans="1:14" s="526" customFormat="1" ht="18" customHeight="1" x14ac:dyDescent="0.35">
      <c r="A9" s="195"/>
      <c r="B9" s="195"/>
      <c r="C9" s="195"/>
      <c r="D9" s="196"/>
      <c r="E9" s="478"/>
      <c r="F9" s="479"/>
      <c r="G9" s="286"/>
      <c r="H9" s="287"/>
      <c r="I9" s="184"/>
      <c r="J9" s="185"/>
      <c r="K9" s="186"/>
      <c r="L9" s="186"/>
      <c r="M9" s="517"/>
      <c r="N9" s="517"/>
    </row>
    <row r="10" spans="1:14" s="526" customFormat="1" ht="18" customHeight="1" x14ac:dyDescent="0.35">
      <c r="A10" s="532"/>
      <c r="B10" s="532"/>
      <c r="C10" s="532"/>
      <c r="D10" s="533"/>
      <c r="E10" s="534"/>
      <c r="F10" s="535"/>
      <c r="G10" s="578"/>
      <c r="H10" s="579"/>
      <c r="I10" s="527"/>
      <c r="J10" s="528"/>
      <c r="K10" s="529"/>
      <c r="L10" s="529"/>
      <c r="M10" s="517"/>
      <c r="N10" s="517"/>
    </row>
    <row r="11" spans="1:14" s="526" customFormat="1" ht="18" customHeight="1" x14ac:dyDescent="0.35">
      <c r="A11" s="532"/>
      <c r="B11" s="532"/>
      <c r="C11" s="532"/>
      <c r="D11" s="533"/>
      <c r="E11" s="534"/>
      <c r="F11" s="535"/>
      <c r="G11" s="865"/>
      <c r="H11" s="866"/>
      <c r="I11" s="527"/>
      <c r="J11" s="528"/>
      <c r="K11" s="529"/>
      <c r="L11" s="529"/>
      <c r="M11" s="518"/>
      <c r="N11" s="518"/>
    </row>
    <row r="12" spans="1:14" s="526" customFormat="1" ht="18" customHeight="1" x14ac:dyDescent="0.35">
      <c r="A12" s="532"/>
      <c r="B12" s="532"/>
      <c r="C12" s="532"/>
      <c r="D12" s="533"/>
      <c r="E12" s="534"/>
      <c r="F12" s="535"/>
      <c r="G12" s="865"/>
      <c r="H12" s="866"/>
      <c r="I12" s="527"/>
      <c r="J12" s="528"/>
      <c r="K12" s="529"/>
      <c r="L12" s="529"/>
      <c r="M12" s="525"/>
      <c r="N12" s="525"/>
    </row>
    <row r="13" spans="1:14" s="526" customFormat="1" ht="18" customHeight="1" x14ac:dyDescent="0.35">
      <c r="A13" s="532"/>
      <c r="B13" s="532"/>
      <c r="C13" s="532"/>
      <c r="D13" s="533"/>
      <c r="E13" s="534"/>
      <c r="F13" s="535"/>
      <c r="G13" s="865"/>
      <c r="H13" s="866"/>
      <c r="I13" s="527"/>
      <c r="J13" s="528"/>
      <c r="K13" s="529"/>
      <c r="L13" s="529"/>
      <c r="M13" s="525"/>
      <c r="N13" s="525"/>
    </row>
    <row r="14" spans="1:14" s="526" customFormat="1" ht="18" customHeight="1" x14ac:dyDescent="0.35">
      <c r="A14" s="532"/>
      <c r="B14" s="532"/>
      <c r="C14" s="532"/>
      <c r="D14" s="533"/>
      <c r="E14" s="534"/>
      <c r="F14" s="535"/>
      <c r="G14" s="578"/>
      <c r="H14" s="579"/>
      <c r="I14" s="527"/>
      <c r="J14" s="528"/>
      <c r="K14" s="529"/>
      <c r="L14" s="529"/>
      <c r="M14" s="525"/>
      <c r="N14" s="525"/>
    </row>
    <row r="15" spans="1:14" s="526" customFormat="1" ht="18" customHeight="1" x14ac:dyDescent="0.35">
      <c r="A15" s="532"/>
      <c r="B15" s="532"/>
      <c r="C15" s="532"/>
      <c r="D15" s="533"/>
      <c r="E15" s="534"/>
      <c r="F15" s="535"/>
      <c r="G15" s="578"/>
      <c r="H15" s="579"/>
      <c r="I15" s="527"/>
      <c r="J15" s="528"/>
      <c r="K15" s="529"/>
      <c r="L15" s="529"/>
      <c r="M15" s="525"/>
      <c r="N15" s="525"/>
    </row>
    <row r="16" spans="1:14" s="526" customFormat="1" ht="18" customHeight="1" x14ac:dyDescent="0.35">
      <c r="A16" s="195"/>
      <c r="B16" s="195"/>
      <c r="C16" s="195"/>
      <c r="D16" s="196"/>
      <c r="E16" s="478"/>
      <c r="F16" s="479"/>
      <c r="G16" s="260"/>
      <c r="H16" s="260"/>
      <c r="I16" s="527"/>
      <c r="J16" s="188"/>
      <c r="K16" s="189"/>
      <c r="L16" s="189"/>
      <c r="M16" s="525"/>
      <c r="N16" s="525"/>
    </row>
    <row r="17" spans="1:14" s="526" customFormat="1" ht="18" customHeight="1" x14ac:dyDescent="0.35">
      <c r="A17" s="532"/>
      <c r="B17" s="532"/>
      <c r="C17" s="532"/>
      <c r="D17" s="533"/>
      <c r="E17" s="534"/>
      <c r="F17" s="535"/>
      <c r="G17" s="542"/>
      <c r="H17" s="542"/>
      <c r="I17" s="527"/>
      <c r="J17" s="528"/>
      <c r="K17" s="529"/>
      <c r="L17" s="529"/>
      <c r="M17" s="525"/>
      <c r="N17" s="525"/>
    </row>
    <row r="18" spans="1:14" s="526" customFormat="1" ht="18" customHeight="1" x14ac:dyDescent="0.35">
      <c r="A18" s="532"/>
      <c r="B18" s="532"/>
      <c r="C18" s="532"/>
      <c r="D18" s="533"/>
      <c r="E18" s="534"/>
      <c r="F18" s="535"/>
      <c r="G18" s="542"/>
      <c r="H18" s="542"/>
      <c r="I18" s="527"/>
      <c r="J18" s="528"/>
      <c r="K18" s="529"/>
      <c r="L18" s="529"/>
      <c r="M18" s="525"/>
      <c r="N18" s="525"/>
    </row>
    <row r="19" spans="1:14" s="526" customFormat="1" ht="18" customHeight="1" x14ac:dyDescent="0.35">
      <c r="A19" s="532"/>
      <c r="B19" s="532"/>
      <c r="C19" s="532"/>
      <c r="D19" s="533"/>
      <c r="E19" s="534"/>
      <c r="F19" s="535"/>
      <c r="G19" s="542"/>
      <c r="H19" s="542"/>
      <c r="I19" s="527"/>
      <c r="J19" s="528"/>
      <c r="K19" s="529"/>
      <c r="L19" s="529"/>
      <c r="M19" s="525"/>
      <c r="N19" s="525"/>
    </row>
    <row r="20" spans="1:14" s="526" customFormat="1" ht="18" customHeight="1" x14ac:dyDescent="0.35">
      <c r="A20" s="532"/>
      <c r="B20" s="532"/>
      <c r="C20" s="532"/>
      <c r="D20" s="533"/>
      <c r="E20" s="534"/>
      <c r="F20" s="535"/>
      <c r="G20" s="542"/>
      <c r="H20" s="542"/>
      <c r="I20" s="527"/>
      <c r="J20" s="528"/>
      <c r="K20" s="529"/>
      <c r="L20" s="529"/>
      <c r="M20" s="525"/>
      <c r="N20" s="525"/>
    </row>
    <row r="21" spans="1:14" s="526" customFormat="1" ht="18" customHeight="1" x14ac:dyDescent="0.35">
      <c r="A21" s="257"/>
      <c r="B21" s="257"/>
      <c r="C21" s="257"/>
      <c r="D21" s="283"/>
      <c r="E21" s="279"/>
      <c r="F21" s="280"/>
      <c r="G21" s="282"/>
      <c r="H21" s="282"/>
      <c r="I21" s="184"/>
      <c r="J21" s="185"/>
      <c r="K21" s="186"/>
      <c r="L21" s="186"/>
      <c r="M21" s="525"/>
      <c r="N21" s="525"/>
    </row>
    <row r="22" spans="1:14" s="526" customFormat="1" ht="18" customHeight="1" x14ac:dyDescent="0.35">
      <c r="A22" s="257"/>
      <c r="B22" s="257"/>
      <c r="C22" s="257"/>
      <c r="D22" s="283"/>
      <c r="E22" s="279"/>
      <c r="F22" s="280"/>
      <c r="G22" s="282"/>
      <c r="H22" s="282"/>
      <c r="I22" s="184"/>
      <c r="J22" s="154"/>
      <c r="K22" s="190"/>
      <c r="L22" s="190"/>
      <c r="M22" s="525"/>
      <c r="N22" s="525"/>
    </row>
    <row r="23" spans="1:14" s="526" customFormat="1" ht="18" customHeight="1" x14ac:dyDescent="0.35">
      <c r="A23" s="257"/>
      <c r="B23" s="257"/>
      <c r="C23" s="257"/>
      <c r="D23" s="249"/>
      <c r="E23" s="279"/>
      <c r="F23" s="280"/>
      <c r="G23" s="282"/>
      <c r="H23" s="282"/>
      <c r="I23" s="184"/>
      <c r="J23" s="185"/>
      <c r="K23" s="186"/>
      <c r="L23" s="186"/>
      <c r="M23" s="525"/>
      <c r="N23" s="525"/>
    </row>
    <row r="24" spans="1:14" s="526" customFormat="1" ht="18" customHeight="1" x14ac:dyDescent="0.35">
      <c r="A24" s="257"/>
      <c r="B24" s="257"/>
      <c r="C24" s="257"/>
      <c r="D24" s="249"/>
      <c r="E24" s="279"/>
      <c r="F24" s="280"/>
      <c r="G24" s="282"/>
      <c r="H24" s="282"/>
      <c r="I24" s="184"/>
      <c r="J24" s="576"/>
      <c r="K24" s="727"/>
      <c r="L24" s="727"/>
      <c r="M24" s="525"/>
      <c r="N24" s="525"/>
    </row>
    <row r="25" spans="1:14" s="526" customFormat="1" ht="18" customHeight="1" x14ac:dyDescent="0.35">
      <c r="A25" s="257"/>
      <c r="B25" s="257"/>
      <c r="C25" s="257"/>
      <c r="D25" s="249"/>
      <c r="E25" s="279"/>
      <c r="F25" s="280"/>
      <c r="G25" s="282"/>
      <c r="H25" s="282"/>
      <c r="I25" s="184"/>
      <c r="J25" s="185"/>
      <c r="K25" s="186"/>
      <c r="L25" s="186"/>
      <c r="M25" s="525"/>
      <c r="N25" s="525"/>
    </row>
    <row r="26" spans="1:14" ht="18" customHeight="1" x14ac:dyDescent="0.35">
      <c r="A26" s="284"/>
      <c r="B26" s="284"/>
      <c r="C26" s="284"/>
      <c r="D26" s="284"/>
      <c r="E26" s="284"/>
      <c r="F26" s="285"/>
      <c r="G26" s="261"/>
      <c r="H26" s="261"/>
    </row>
    <row r="27" spans="1:14" s="523" customFormat="1" ht="19.149999999999999" customHeight="1" x14ac:dyDescent="0.35">
      <c r="A27" s="1662"/>
      <c r="B27" s="1662"/>
      <c r="C27" s="1662"/>
      <c r="D27" s="1662"/>
      <c r="E27" s="1662"/>
      <c r="F27" s="1662"/>
      <c r="G27" s="1662"/>
      <c r="H27" s="1662"/>
    </row>
  </sheetData>
  <sheetProtection password="CC03" sheet="1" objects="1" scenarios="1"/>
  <mergeCells count="11">
    <mergeCell ref="A27:H27"/>
    <mergeCell ref="A1:H1"/>
    <mergeCell ref="A2:H2"/>
    <mergeCell ref="A3:H3"/>
    <mergeCell ref="A4:H4"/>
    <mergeCell ref="A5:A6"/>
    <mergeCell ref="B5:B6"/>
    <mergeCell ref="C5:C6"/>
    <mergeCell ref="D5:D6"/>
    <mergeCell ref="E5:E6"/>
    <mergeCell ref="F5:F6"/>
  </mergeCells>
  <printOptions horizontalCentered="1"/>
  <pageMargins left="0.23622047244094491" right="0.23622047244094491" top="0.47244094488188981" bottom="0.47244094488188981" header="0.27559055118110237" footer="0.23622047244094491"/>
  <pageSetup orientation="landscape" r:id="rId1"/>
  <headerFooter>
    <oddFooter>&amp;C&amp;P/152</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22"/>
  <sheetViews>
    <sheetView showGridLines="0" view="pageBreakPreview" zoomScaleNormal="100" zoomScaleSheetLayoutView="100" workbookViewId="0">
      <selection activeCell="G24" sqref="G24"/>
    </sheetView>
  </sheetViews>
  <sheetFormatPr baseColWidth="10" defaultColWidth="11.265625" defaultRowHeight="12.75" x14ac:dyDescent="0.35"/>
  <cols>
    <col min="1" max="1" width="7.265625" style="518" customWidth="1"/>
    <col min="2" max="2" width="59.265625" style="518" customWidth="1"/>
    <col min="3" max="3" width="12.265625" style="518" customWidth="1"/>
    <col min="4" max="4" width="12.265625" style="139" customWidth="1"/>
    <col min="5" max="5" width="13.265625" style="139" customWidth="1"/>
    <col min="6" max="6" width="30.73046875" style="138" customWidth="1"/>
    <col min="7" max="7" width="13.73046875" style="517" bestFit="1" customWidth="1"/>
    <col min="8" max="8" width="16.265625" style="517" bestFit="1" customWidth="1"/>
    <col min="9" max="10" width="11.265625" style="517"/>
    <col min="11" max="11" width="16.265625" style="517" bestFit="1" customWidth="1"/>
    <col min="12" max="16384" width="11.265625" style="517"/>
  </cols>
  <sheetData>
    <row r="1" spans="1:12" ht="22.9" customHeight="1" x14ac:dyDescent="0.35">
      <c r="A1" s="1773" t="str">
        <f>+'LISTA 1A'!A1:K1</f>
        <v>LICITACIÓN PÚBLICA INTERNACIONAL ANDE N° 1817/2024 - MODALIDAD LEASING OPERATIVO</v>
      </c>
      <c r="B1" s="1774"/>
      <c r="C1" s="1774"/>
      <c r="D1" s="1774"/>
      <c r="E1" s="1774"/>
      <c r="F1" s="1775"/>
    </row>
    <row r="2" spans="1:12" ht="30" customHeight="1" x14ac:dyDescent="0.35">
      <c r="A2" s="1742" t="str">
        <f>+'LISTA 1A'!A2:K2</f>
        <v>PROYECTO DE CONSTRUCCIÓN E INTERCONEXIÓN DE LA SUBESTACIÓN CARMELO PERALTA</v>
      </c>
      <c r="B2" s="1743"/>
      <c r="C2" s="1743"/>
      <c r="D2" s="1743"/>
      <c r="E2" s="1743"/>
      <c r="F2" s="1744"/>
    </row>
    <row r="3" spans="1:12" ht="30" customHeight="1" x14ac:dyDescent="0.35">
      <c r="A3" s="1745" t="str">
        <f>+'LISTA 1A'!A3:K3</f>
        <v xml:space="preserve">  LISTA A - CONSTRUCCIÓN DE LA SUBESTACIÓN CARMELO PERALTA Y AMPLIACIÓN DE LA SUBESTACIÓN VALLEMI II</v>
      </c>
      <c r="B3" s="1746"/>
      <c r="C3" s="1746"/>
      <c r="D3" s="1746"/>
      <c r="E3" s="1746"/>
      <c r="F3" s="1747"/>
    </row>
    <row r="4" spans="1:12" ht="25.15" customHeight="1" x14ac:dyDescent="0.35">
      <c r="A4" s="1776" t="s">
        <v>1148</v>
      </c>
      <c r="B4" s="1777"/>
      <c r="C4" s="1777"/>
      <c r="D4" s="1777"/>
      <c r="E4" s="1777"/>
      <c r="F4" s="1778"/>
    </row>
    <row r="5" spans="1:12" s="166" customFormat="1" ht="18.75" customHeight="1" x14ac:dyDescent="0.35">
      <c r="A5" s="1707" t="s">
        <v>10</v>
      </c>
      <c r="B5" s="1708" t="s">
        <v>11</v>
      </c>
      <c r="C5" s="1709"/>
      <c r="D5" s="1709"/>
      <c r="E5" s="1710"/>
      <c r="F5" s="867" t="s">
        <v>19</v>
      </c>
      <c r="G5" s="207"/>
      <c r="H5" s="207"/>
      <c r="I5" s="207"/>
      <c r="J5" s="207"/>
      <c r="K5" s="231"/>
      <c r="L5" s="231"/>
    </row>
    <row r="6" spans="1:12" s="166" customFormat="1" ht="31.9" customHeight="1" x14ac:dyDescent="0.35">
      <c r="A6" s="1707"/>
      <c r="B6" s="1711"/>
      <c r="C6" s="1712"/>
      <c r="D6" s="1712"/>
      <c r="E6" s="1713"/>
      <c r="F6" s="868" t="s">
        <v>408</v>
      </c>
      <c r="G6" s="207"/>
      <c r="H6" s="207"/>
      <c r="I6" s="207"/>
      <c r="J6" s="207"/>
      <c r="K6" s="231"/>
      <c r="L6" s="231"/>
    </row>
    <row r="7" spans="1:12" s="415" customFormat="1" ht="19.5" customHeight="1" x14ac:dyDescent="0.35">
      <c r="A7" s="157"/>
      <c r="B7" s="1799"/>
      <c r="C7" s="1800"/>
      <c r="D7" s="1800"/>
      <c r="E7" s="1801"/>
      <c r="F7" s="1063"/>
    </row>
    <row r="8" spans="1:12" s="415" customFormat="1" ht="30.4" customHeight="1" x14ac:dyDescent="0.35">
      <c r="A8" s="416" t="s">
        <v>1497</v>
      </c>
      <c r="B8" s="1799" t="s">
        <v>1502</v>
      </c>
      <c r="C8" s="1800"/>
      <c r="D8" s="1800"/>
      <c r="E8" s="1801"/>
      <c r="F8" s="856"/>
    </row>
    <row r="9" spans="1:12" s="415" customFormat="1" ht="19.5" customHeight="1" x14ac:dyDescent="0.35">
      <c r="A9" s="157"/>
      <c r="B9" s="1799"/>
      <c r="C9" s="1800"/>
      <c r="D9" s="1800"/>
      <c r="E9" s="1801"/>
      <c r="F9" s="1063"/>
    </row>
    <row r="10" spans="1:12" ht="33" customHeight="1" x14ac:dyDescent="0.35">
      <c r="A10" s="304" t="s">
        <v>1499</v>
      </c>
      <c r="B10" s="945" t="s">
        <v>1503</v>
      </c>
      <c r="C10" s="946"/>
      <c r="D10" s="946"/>
      <c r="E10" s="947"/>
      <c r="F10" s="514"/>
      <c r="J10" s="306"/>
    </row>
    <row r="11" spans="1:12" ht="43.15" customHeight="1" x14ac:dyDescent="0.35">
      <c r="A11" s="149"/>
      <c r="B11" s="1771"/>
      <c r="C11" s="1772"/>
      <c r="D11" s="1772"/>
      <c r="E11" s="1772"/>
      <c r="F11" s="519"/>
    </row>
    <row r="12" spans="1:12" s="518" customFormat="1" ht="45" customHeight="1" x14ac:dyDescent="0.35">
      <c r="A12" s="148"/>
      <c r="B12" s="1789" t="s">
        <v>978</v>
      </c>
      <c r="C12" s="1790"/>
      <c r="D12" s="1790"/>
      <c r="E12" s="1790"/>
      <c r="F12" s="1791"/>
    </row>
    <row r="13" spans="1:12" s="518" customFormat="1" ht="45" customHeight="1" x14ac:dyDescent="0.35">
      <c r="A13" s="148"/>
      <c r="B13" s="1764" t="s">
        <v>979</v>
      </c>
      <c r="C13" s="1765"/>
      <c r="D13" s="1765"/>
      <c r="E13" s="1765"/>
      <c r="F13" s="1766"/>
    </row>
    <row r="14" spans="1:12" s="518" customFormat="1" ht="42.75" customHeight="1" x14ac:dyDescent="0.35">
      <c r="A14" s="148"/>
      <c r="B14" s="1065"/>
      <c r="C14" s="1066"/>
      <c r="D14" s="1066"/>
      <c r="E14" s="1066"/>
      <c r="F14" s="519"/>
    </row>
    <row r="15" spans="1:12" s="518" customFormat="1" ht="67.5" customHeight="1" x14ac:dyDescent="0.35">
      <c r="A15" s="148"/>
      <c r="B15" s="414" t="s">
        <v>432</v>
      </c>
      <c r="C15" s="1769" t="s">
        <v>432</v>
      </c>
      <c r="D15" s="1769"/>
      <c r="E15" s="1769"/>
      <c r="F15" s="1770"/>
    </row>
    <row r="16" spans="1:12" s="518" customFormat="1" ht="15" customHeight="1" x14ac:dyDescent="0.35">
      <c r="A16" s="148"/>
      <c r="B16" s="1068" t="s">
        <v>209</v>
      </c>
      <c r="C16" s="1785" t="s">
        <v>210</v>
      </c>
      <c r="D16" s="1785"/>
      <c r="E16" s="1785"/>
      <c r="F16" s="1786"/>
    </row>
    <row r="17" spans="1:10" s="518" customFormat="1" ht="10.15" customHeight="1" x14ac:dyDescent="0.35">
      <c r="A17" s="148"/>
      <c r="B17" s="1069"/>
      <c r="C17" s="1070"/>
      <c r="D17" s="1070"/>
      <c r="E17" s="1071"/>
      <c r="F17" s="1072"/>
    </row>
    <row r="18" spans="1:10" s="203" customFormat="1" ht="12.75" customHeight="1" x14ac:dyDescent="0.35">
      <c r="A18" s="1767" t="s">
        <v>431</v>
      </c>
      <c r="B18" s="1768"/>
      <c r="C18" s="1768"/>
      <c r="D18" s="1768"/>
      <c r="E18" s="1787"/>
      <c r="F18" s="1788"/>
      <c r="G18" s="201"/>
      <c r="H18" s="202"/>
      <c r="I18" s="202"/>
      <c r="J18" s="202"/>
    </row>
    <row r="19" spans="1:10" s="203" customFormat="1" ht="12.75" customHeight="1" x14ac:dyDescent="0.35">
      <c r="A19" s="208"/>
      <c r="B19" s="1762"/>
      <c r="C19" s="1763"/>
      <c r="D19" s="1763"/>
      <c r="E19" s="1792"/>
      <c r="F19" s="1793"/>
      <c r="G19" s="201"/>
      <c r="H19" s="202"/>
      <c r="I19" s="202"/>
      <c r="J19" s="202"/>
    </row>
    <row r="20" spans="1:10" s="203" customFormat="1" ht="12.75" customHeight="1" x14ac:dyDescent="0.35">
      <c r="A20" s="209"/>
      <c r="B20" s="205"/>
      <c r="C20" s="206"/>
      <c r="D20" s="206"/>
      <c r="E20" s="1760"/>
      <c r="F20" s="1761"/>
      <c r="G20" s="201"/>
      <c r="H20" s="202"/>
      <c r="I20" s="202"/>
      <c r="J20" s="202"/>
    </row>
    <row r="21" spans="1:10" ht="18.75" customHeight="1" x14ac:dyDescent="0.35">
      <c r="A21" s="1714"/>
      <c r="B21" s="1714"/>
      <c r="C21" s="1714"/>
      <c r="D21" s="1714"/>
      <c r="E21" s="1714"/>
      <c r="F21" s="1714"/>
    </row>
    <row r="22" spans="1:10" ht="13.5" x14ac:dyDescent="0.35">
      <c r="B22" s="141"/>
    </row>
  </sheetData>
  <sheetProtection password="CC03" sheet="1" objects="1" scenarios="1"/>
  <mergeCells count="20">
    <mergeCell ref="B11:E11"/>
    <mergeCell ref="B7:E7"/>
    <mergeCell ref="B8:E8"/>
    <mergeCell ref="B9:E9"/>
    <mergeCell ref="A1:F1"/>
    <mergeCell ref="A2:F2"/>
    <mergeCell ref="A3:F3"/>
    <mergeCell ref="A4:F4"/>
    <mergeCell ref="A5:A6"/>
    <mergeCell ref="B5:E6"/>
    <mergeCell ref="B19:D19"/>
    <mergeCell ref="E19:F19"/>
    <mergeCell ref="E20:F20"/>
    <mergeCell ref="A21:F21"/>
    <mergeCell ref="B12:F12"/>
    <mergeCell ref="B13:F13"/>
    <mergeCell ref="C15:F15"/>
    <mergeCell ref="C16:F16"/>
    <mergeCell ref="A18:D18"/>
    <mergeCell ref="E18:F18"/>
  </mergeCells>
  <printOptions horizontalCentered="1"/>
  <pageMargins left="0.23622047244094491" right="0.23622047244094491" top="0.47244094488188981" bottom="0.47244094488188981" header="0.27559055118110237" footer="0.23622047244094491"/>
  <pageSetup scale="95" orientation="landscape" r:id="rId1"/>
  <headerFooter>
    <oddFooter>&amp;C&amp;P/152</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L26"/>
  <sheetViews>
    <sheetView showGridLines="0" view="pageBreakPreview" zoomScaleNormal="100" zoomScaleSheetLayoutView="100" workbookViewId="0">
      <selection activeCell="I20" sqref="I20"/>
    </sheetView>
  </sheetViews>
  <sheetFormatPr baseColWidth="10" defaultColWidth="11.265625" defaultRowHeight="12.75" x14ac:dyDescent="0.35"/>
  <cols>
    <col min="1" max="1" width="7.265625" style="518" customWidth="1"/>
    <col min="2" max="2" width="59.265625" style="518" customWidth="1"/>
    <col min="3" max="3" width="12.265625" style="518" customWidth="1"/>
    <col min="4" max="4" width="12.265625" style="139" customWidth="1"/>
    <col min="5" max="5" width="13.265625" style="139" customWidth="1"/>
    <col min="6" max="6" width="30.73046875" style="138" customWidth="1"/>
    <col min="7" max="7" width="11.265625" style="517"/>
    <col min="8" max="8" width="16.265625" style="517" bestFit="1" customWidth="1"/>
    <col min="9" max="10" width="11.265625" style="517"/>
    <col min="11" max="11" width="16.265625" style="517" bestFit="1" customWidth="1"/>
    <col min="12" max="16384" width="11.265625" style="517"/>
  </cols>
  <sheetData>
    <row r="1" spans="1:12" ht="22.9" customHeight="1" x14ac:dyDescent="0.35">
      <c r="A1" s="1773" t="str">
        <f>+'LISTA 1A'!A1:K1</f>
        <v>LICITACIÓN PÚBLICA INTERNACIONAL ANDE N° 1817/2024 - MODALIDAD LEASING OPERATIVO</v>
      </c>
      <c r="B1" s="1774"/>
      <c r="C1" s="1774"/>
      <c r="D1" s="1774"/>
      <c r="E1" s="1774"/>
      <c r="F1" s="1775"/>
    </row>
    <row r="2" spans="1:12" ht="30" customHeight="1" x14ac:dyDescent="0.35">
      <c r="A2" s="1742" t="str">
        <f>+'LISTA 1A'!A2:K2</f>
        <v>PROYECTO DE CONSTRUCCIÓN E INTERCONEXIÓN DE LA SUBESTACIÓN CARMELO PERALTA</v>
      </c>
      <c r="B2" s="1743"/>
      <c r="C2" s="1743"/>
      <c r="D2" s="1743"/>
      <c r="E2" s="1743"/>
      <c r="F2" s="1744"/>
    </row>
    <row r="3" spans="1:12" ht="30" customHeight="1" x14ac:dyDescent="0.35">
      <c r="A3" s="1745" t="str">
        <f>+'LISTA 1A'!A3:K3</f>
        <v xml:space="preserve">  LISTA A - CONSTRUCCIÓN DE LA SUBESTACIÓN CARMELO PERALTA Y AMPLIACIÓN DE LA SUBESTACIÓN VALLEMI II</v>
      </c>
      <c r="B3" s="1746"/>
      <c r="C3" s="1746"/>
      <c r="D3" s="1746"/>
      <c r="E3" s="1746"/>
      <c r="F3" s="1747"/>
    </row>
    <row r="4" spans="1:12" ht="25.15" customHeight="1" x14ac:dyDescent="0.35">
      <c r="A4" s="1776" t="s">
        <v>417</v>
      </c>
      <c r="B4" s="1777"/>
      <c r="C4" s="1777"/>
      <c r="D4" s="1777"/>
      <c r="E4" s="1777"/>
      <c r="F4" s="1778"/>
    </row>
    <row r="5" spans="1:12" s="166" customFormat="1" ht="18.75" customHeight="1" x14ac:dyDescent="0.35">
      <c r="A5" s="1707" t="s">
        <v>10</v>
      </c>
      <c r="B5" s="1708" t="s">
        <v>11</v>
      </c>
      <c r="C5" s="1709"/>
      <c r="D5" s="1709"/>
      <c r="E5" s="1710"/>
      <c r="F5" s="641" t="s">
        <v>19</v>
      </c>
      <c r="G5" s="207"/>
      <c r="H5" s="207"/>
      <c r="I5" s="207"/>
      <c r="J5" s="207"/>
      <c r="K5" s="231"/>
      <c r="L5" s="231"/>
    </row>
    <row r="6" spans="1:12" s="166" customFormat="1" ht="31.9" customHeight="1" x14ac:dyDescent="0.35">
      <c r="A6" s="1707"/>
      <c r="B6" s="1711"/>
      <c r="C6" s="1712"/>
      <c r="D6" s="1712"/>
      <c r="E6" s="1713"/>
      <c r="F6" s="520" t="s">
        <v>408</v>
      </c>
      <c r="G6" s="207"/>
      <c r="H6" s="207"/>
      <c r="I6" s="207"/>
      <c r="J6" s="207"/>
      <c r="K6" s="231"/>
      <c r="L6" s="231"/>
    </row>
    <row r="7" spans="1:12" ht="9.75" customHeight="1" x14ac:dyDescent="0.35">
      <c r="A7" s="150"/>
      <c r="B7" s="1779"/>
      <c r="C7" s="1779"/>
      <c r="D7" s="1779"/>
      <c r="E7" s="1780"/>
      <c r="F7" s="276"/>
    </row>
    <row r="8" spans="1:12" s="415" customFormat="1" ht="30.4" customHeight="1" x14ac:dyDescent="0.35">
      <c r="A8" s="416" t="s">
        <v>20</v>
      </c>
      <c r="B8" s="1799" t="str">
        <f>+'RESUMEN 1A'!B12:E12</f>
        <v xml:space="preserve">TOTAL GENERAL SUMINISTRO DE EQUIPOS DE POTENCIA, MATERIALES Y SISTEMAS INTEGRADOS DE PROTECCIÓN, MEDICIÓN Y CONTROL  </v>
      </c>
      <c r="C8" s="1800"/>
      <c r="D8" s="1800"/>
      <c r="E8" s="1801"/>
      <c r="F8" s="568"/>
      <c r="K8" s="647"/>
    </row>
    <row r="9" spans="1:12" s="415" customFormat="1" ht="30.4" customHeight="1" x14ac:dyDescent="0.35">
      <c r="A9" s="416" t="s">
        <v>21</v>
      </c>
      <c r="B9" s="1799" t="str">
        <f>+'RESUMEN 2A'!B16:E16</f>
        <v>TOTAL GENERAL OBRAS CIVILES, ELECTROMECANICAS, DE SISTEMAS INTEGRADOS DE PROTECCIÓN, MEDICIÓN Y CONTROL, COMUNICACIÓN Y OBRAS DE DISTRIBUCIÓN</v>
      </c>
      <c r="C9" s="1800"/>
      <c r="D9" s="1800"/>
      <c r="E9" s="1801"/>
      <c r="F9" s="568"/>
      <c r="K9" s="647"/>
    </row>
    <row r="10" spans="1:12" s="415" customFormat="1" ht="30.4" customHeight="1" x14ac:dyDescent="0.35">
      <c r="A10" s="416" t="s">
        <v>104</v>
      </c>
      <c r="B10" s="1799" t="str">
        <f>+'RESUMEN 3A'!B17:E17</f>
        <v>TOTAL GENERAL INGENIERÍA DE DETALLES DE SUBESTACIONES</v>
      </c>
      <c r="C10" s="1800"/>
      <c r="D10" s="1800"/>
      <c r="E10" s="1801"/>
      <c r="F10" s="568"/>
      <c r="K10" s="647"/>
    </row>
    <row r="11" spans="1:12" s="415" customFormat="1" ht="30.4" customHeight="1" x14ac:dyDescent="0.35">
      <c r="A11" s="416" t="s">
        <v>105</v>
      </c>
      <c r="B11" s="1799" t="str">
        <f>+'RESUMEN 4A'!B17:E17</f>
        <v>TOTAL GENERAL GESTION AMBIENTAL DE LA SUBESTACIONES</v>
      </c>
      <c r="C11" s="1800"/>
      <c r="D11" s="1800"/>
      <c r="E11" s="1801"/>
      <c r="F11" s="568"/>
    </row>
    <row r="12" spans="1:12" s="415" customFormat="1" ht="30.4" customHeight="1" x14ac:dyDescent="0.35">
      <c r="A12" s="416" t="s">
        <v>106</v>
      </c>
      <c r="B12" s="1799" t="str">
        <f>+'RESUMEN 5A'!B14:E14</f>
        <v>TOTAL GENERAL COMISIONAMIENTO Y ADIESTRAMIENTO EN EL TRABAJO</v>
      </c>
      <c r="C12" s="1800"/>
      <c r="D12" s="1800"/>
      <c r="E12" s="1801"/>
      <c r="F12" s="568"/>
    </row>
    <row r="13" spans="1:12" s="415" customFormat="1" ht="30.4" customHeight="1" x14ac:dyDescent="0.35">
      <c r="A13" s="869" t="s">
        <v>1499</v>
      </c>
      <c r="B13" s="1803" t="str">
        <f>+'RESUMEN 6A'!B10</f>
        <v>TOTAL GENERAL ADQUISICIÓN DE PROPIEDAD PARA LA SE-CARMELO PERALTA</v>
      </c>
      <c r="C13" s="1804"/>
      <c r="D13" s="1804"/>
      <c r="E13" s="1805"/>
      <c r="F13" s="577"/>
    </row>
    <row r="14" spans="1:12" ht="33" customHeight="1" x14ac:dyDescent="0.35">
      <c r="A14" s="304" t="s">
        <v>423</v>
      </c>
      <c r="B14" s="1782" t="s">
        <v>1156</v>
      </c>
      <c r="C14" s="1783"/>
      <c r="D14" s="1783"/>
      <c r="E14" s="1784"/>
      <c r="F14" s="514"/>
      <c r="J14" s="306"/>
    </row>
    <row r="15" spans="1:12" ht="15.75" customHeight="1" x14ac:dyDescent="0.35">
      <c r="A15" s="522"/>
      <c r="B15" s="1864" t="s">
        <v>978</v>
      </c>
      <c r="C15" s="1865"/>
      <c r="D15" s="1865"/>
      <c r="E15" s="1865"/>
      <c r="F15" s="1866"/>
    </row>
    <row r="16" spans="1:12" s="518" customFormat="1" ht="24.75" customHeight="1" x14ac:dyDescent="0.35">
      <c r="A16" s="148"/>
      <c r="B16" s="1854"/>
      <c r="C16" s="1790"/>
      <c r="D16" s="1790"/>
      <c r="E16" s="1790"/>
      <c r="F16" s="1791"/>
    </row>
    <row r="17" spans="1:10" s="518" customFormat="1" ht="37.5" customHeight="1" x14ac:dyDescent="0.35">
      <c r="A17" s="148"/>
      <c r="B17" s="1764" t="s">
        <v>979</v>
      </c>
      <c r="C17" s="1765"/>
      <c r="D17" s="1765"/>
      <c r="E17" s="1765"/>
      <c r="F17" s="1766"/>
    </row>
    <row r="18" spans="1:10" s="518" customFormat="1" ht="15" customHeight="1" x14ac:dyDescent="0.35">
      <c r="A18" s="148"/>
      <c r="B18" s="1867" t="s">
        <v>432</v>
      </c>
      <c r="C18" s="1769" t="s">
        <v>432</v>
      </c>
      <c r="D18" s="1769"/>
      <c r="E18" s="1769"/>
      <c r="F18" s="1770"/>
    </row>
    <row r="19" spans="1:10" s="518" customFormat="1" ht="27.75" customHeight="1" x14ac:dyDescent="0.35">
      <c r="A19" s="148"/>
      <c r="B19" s="1867"/>
      <c r="C19" s="1769"/>
      <c r="D19" s="1769"/>
      <c r="E19" s="1769"/>
      <c r="F19" s="1770"/>
    </row>
    <row r="20" spans="1:10" s="518" customFormat="1" ht="15" customHeight="1" x14ac:dyDescent="0.35">
      <c r="A20" s="148"/>
      <c r="B20" s="1068" t="s">
        <v>209</v>
      </c>
      <c r="C20" s="1785" t="s">
        <v>210</v>
      </c>
      <c r="D20" s="1785"/>
      <c r="E20" s="1785"/>
      <c r="F20" s="1786"/>
    </row>
    <row r="21" spans="1:10" s="518" customFormat="1" ht="10.15" customHeight="1" x14ac:dyDescent="0.35">
      <c r="A21" s="148"/>
      <c r="B21" s="1069"/>
      <c r="C21" s="1070"/>
      <c r="D21" s="1070"/>
      <c r="E21" s="1071"/>
      <c r="F21" s="1072"/>
    </row>
    <row r="22" spans="1:10" s="203" customFormat="1" ht="12.75" customHeight="1" x14ac:dyDescent="0.35">
      <c r="A22" s="1767" t="s">
        <v>431</v>
      </c>
      <c r="B22" s="1768"/>
      <c r="C22" s="1768"/>
      <c r="D22" s="1768"/>
      <c r="E22" s="1787"/>
      <c r="F22" s="1788"/>
      <c r="G22" s="201"/>
      <c r="H22" s="202"/>
      <c r="I22" s="202"/>
      <c r="J22" s="202"/>
    </row>
    <row r="23" spans="1:10" s="203" customFormat="1" ht="12.75" customHeight="1" x14ac:dyDescent="0.35">
      <c r="A23" s="208"/>
      <c r="B23" s="1762"/>
      <c r="C23" s="1763"/>
      <c r="D23" s="1763"/>
      <c r="E23" s="1792"/>
      <c r="F23" s="1793"/>
      <c r="G23" s="201"/>
      <c r="H23" s="202"/>
      <c r="I23" s="202"/>
      <c r="J23" s="202"/>
    </row>
    <row r="24" spans="1:10" s="203" customFormat="1" ht="12.75" customHeight="1" x14ac:dyDescent="0.35">
      <c r="A24" s="209"/>
      <c r="B24" s="205"/>
      <c r="C24" s="206"/>
      <c r="D24" s="206"/>
      <c r="E24" s="1760"/>
      <c r="F24" s="1761"/>
      <c r="G24" s="201"/>
      <c r="H24" s="202"/>
      <c r="I24" s="202"/>
      <c r="J24" s="202"/>
    </row>
    <row r="25" spans="1:10" ht="18.75" customHeight="1" x14ac:dyDescent="0.35">
      <c r="A25" s="1714"/>
      <c r="B25" s="1714"/>
      <c r="C25" s="1714"/>
      <c r="D25" s="1714"/>
      <c r="E25" s="1714"/>
      <c r="F25" s="1714"/>
    </row>
    <row r="26" spans="1:10" ht="13.5" x14ac:dyDescent="0.35">
      <c r="B26" s="141"/>
    </row>
  </sheetData>
  <sheetProtection password="CC03" sheet="1" objects="1" scenarios="1"/>
  <mergeCells count="25">
    <mergeCell ref="B15:F16"/>
    <mergeCell ref="B18:B19"/>
    <mergeCell ref="C18:F19"/>
    <mergeCell ref="A25:F25"/>
    <mergeCell ref="B23:D23"/>
    <mergeCell ref="E23:F23"/>
    <mergeCell ref="E24:F24"/>
    <mergeCell ref="B17:F17"/>
    <mergeCell ref="C20:F20"/>
    <mergeCell ref="A22:D22"/>
    <mergeCell ref="E22:F22"/>
    <mergeCell ref="B14:E14"/>
    <mergeCell ref="B7:E7"/>
    <mergeCell ref="B8:E8"/>
    <mergeCell ref="B9:E9"/>
    <mergeCell ref="B10:E10"/>
    <mergeCell ref="B11:E11"/>
    <mergeCell ref="B12:E12"/>
    <mergeCell ref="B13:E13"/>
    <mergeCell ref="A1:F1"/>
    <mergeCell ref="A2:F2"/>
    <mergeCell ref="A3:F3"/>
    <mergeCell ref="A4:F4"/>
    <mergeCell ref="A5:A6"/>
    <mergeCell ref="B5:E6"/>
  </mergeCells>
  <printOptions horizontalCentered="1"/>
  <pageMargins left="0.23622047244094491" right="0.23622047244094491" top="0.47244094488188981" bottom="0.47244094488188981" header="0.27559055118110237" footer="0.23622047244094491"/>
  <pageSetup scale="95" orientation="landscape" r:id="rId1"/>
  <headerFooter>
    <oddFooter>&amp;C&amp;P/152</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T244"/>
  <sheetViews>
    <sheetView showGridLines="0" view="pageBreakPreview" topLeftCell="A37" zoomScaleNormal="100" zoomScaleSheetLayoutView="100" workbookViewId="0">
      <selection activeCell="P53" sqref="P53"/>
    </sheetView>
  </sheetViews>
  <sheetFormatPr baseColWidth="10" defaultColWidth="11.265625" defaultRowHeight="14.25" customHeight="1" x14ac:dyDescent="0.35"/>
  <cols>
    <col min="1" max="1" width="8.73046875" style="1582" customWidth="1"/>
    <col min="2" max="2" width="6" style="115" customWidth="1"/>
    <col min="3" max="3" width="6" style="115" bestFit="1" customWidth="1"/>
    <col min="4" max="4" width="55.73046875" style="114" customWidth="1"/>
    <col min="5" max="5" width="7" style="136" customWidth="1"/>
    <col min="6" max="6" width="7.59765625" style="136" bestFit="1" customWidth="1"/>
    <col min="7" max="7" width="7.86328125" style="136" customWidth="1"/>
    <col min="8" max="8" width="6.265625" style="136" customWidth="1"/>
    <col min="9" max="9" width="12.59765625" style="119" customWidth="1"/>
    <col min="10" max="10" width="10" style="119" bestFit="1" customWidth="1"/>
    <col min="11" max="11" width="14.265625" style="119" customWidth="1"/>
    <col min="12" max="16" width="11.265625" style="136"/>
    <col min="17" max="17" width="11.265625" style="136" customWidth="1"/>
    <col min="18" max="16384" width="11.265625" style="136"/>
  </cols>
  <sheetData>
    <row r="1" spans="1:12" ht="22.9" customHeight="1" x14ac:dyDescent="0.35">
      <c r="A1" s="1869" t="str">
        <f>+'LISTA 1A'!A1:K1</f>
        <v>LICITACIÓN PÚBLICA INTERNACIONAL ANDE N° 1817/2024 - MODALIDAD LEASING OPERATIVO</v>
      </c>
      <c r="B1" s="1870"/>
      <c r="C1" s="1870"/>
      <c r="D1" s="1870"/>
      <c r="E1" s="1870"/>
      <c r="F1" s="1870"/>
      <c r="G1" s="1870"/>
      <c r="H1" s="1870"/>
      <c r="I1" s="1870"/>
      <c r="J1" s="1870"/>
      <c r="K1" s="1871"/>
    </row>
    <row r="2" spans="1:12" ht="30" customHeight="1" x14ac:dyDescent="0.35">
      <c r="A2" s="1872" t="str">
        <f>+'LISTA 1A'!A2:K2</f>
        <v>PROYECTO DE CONSTRUCCIÓN E INTERCONEXIÓN DE LA SUBESTACIÓN CARMELO PERALTA</v>
      </c>
      <c r="B2" s="1873"/>
      <c r="C2" s="1873"/>
      <c r="D2" s="1873"/>
      <c r="E2" s="1873"/>
      <c r="F2" s="1873"/>
      <c r="G2" s="1873"/>
      <c r="H2" s="1873"/>
      <c r="I2" s="1873"/>
      <c r="J2" s="1873"/>
      <c r="K2" s="1874"/>
    </row>
    <row r="3" spans="1:12" ht="30" customHeight="1" x14ac:dyDescent="0.35">
      <c r="A3" s="1875" t="s">
        <v>1164</v>
      </c>
      <c r="B3" s="1876"/>
      <c r="C3" s="1876"/>
      <c r="D3" s="1876"/>
      <c r="E3" s="1876"/>
      <c r="F3" s="1876"/>
      <c r="G3" s="1876"/>
      <c r="H3" s="1876"/>
      <c r="I3" s="1876"/>
      <c r="J3" s="1876"/>
      <c r="K3" s="1877"/>
    </row>
    <row r="4" spans="1:12" ht="25.15" customHeight="1" x14ac:dyDescent="0.35">
      <c r="A4" s="1878" t="s">
        <v>1335</v>
      </c>
      <c r="B4" s="1879"/>
      <c r="C4" s="1879"/>
      <c r="D4" s="1879"/>
      <c r="E4" s="1879"/>
      <c r="F4" s="1879"/>
      <c r="G4" s="1879"/>
      <c r="H4" s="1879"/>
      <c r="I4" s="1879"/>
      <c r="J4" s="1879"/>
      <c r="K4" s="1880"/>
    </row>
    <row r="5" spans="1:12" ht="22.5" customHeight="1" x14ac:dyDescent="0.35">
      <c r="A5" s="1881" t="s">
        <v>107</v>
      </c>
      <c r="B5" s="1100"/>
      <c r="C5" s="1881" t="s">
        <v>29</v>
      </c>
      <c r="D5" s="1881" t="s">
        <v>28</v>
      </c>
      <c r="E5" s="1883" t="s">
        <v>12</v>
      </c>
      <c r="F5" s="1884" t="s">
        <v>13</v>
      </c>
      <c r="G5" s="1885" t="s">
        <v>108</v>
      </c>
      <c r="H5" s="1888" t="s">
        <v>49</v>
      </c>
      <c r="I5" s="1101" t="s">
        <v>18</v>
      </c>
      <c r="J5" s="1101" t="s">
        <v>18</v>
      </c>
      <c r="K5" s="1101" t="s">
        <v>75</v>
      </c>
      <c r="L5" s="1890"/>
    </row>
    <row r="6" spans="1:12" ht="77.25" customHeight="1" x14ac:dyDescent="0.35">
      <c r="A6" s="1882"/>
      <c r="B6" s="1102"/>
      <c r="C6" s="1882"/>
      <c r="D6" s="1882"/>
      <c r="E6" s="1883"/>
      <c r="F6" s="1884"/>
      <c r="G6" s="1886"/>
      <c r="H6" s="1889"/>
      <c r="I6" s="1103" t="s">
        <v>1108</v>
      </c>
      <c r="J6" s="1103" t="s">
        <v>1165</v>
      </c>
      <c r="K6" s="1103" t="s">
        <v>1166</v>
      </c>
      <c r="L6" s="1890"/>
    </row>
    <row r="7" spans="1:12" ht="22.5" customHeight="1" x14ac:dyDescent="0.35">
      <c r="A7" s="1577"/>
      <c r="B7" s="1104"/>
      <c r="C7" s="1105" t="s">
        <v>20</v>
      </c>
      <c r="D7" s="1106" t="s">
        <v>758</v>
      </c>
      <c r="E7" s="1107"/>
      <c r="F7" s="1108"/>
      <c r="G7" s="1108"/>
      <c r="H7" s="1108"/>
      <c r="I7" s="1109"/>
      <c r="J7" s="1109"/>
      <c r="K7" s="1109"/>
      <c r="L7" s="135"/>
    </row>
    <row r="8" spans="1:12" ht="22.5" customHeight="1" x14ac:dyDescent="0.35">
      <c r="A8" s="1578"/>
      <c r="B8" s="1110"/>
      <c r="C8" s="1111" t="s">
        <v>22</v>
      </c>
      <c r="D8" s="1112" t="s">
        <v>1167</v>
      </c>
      <c r="E8" s="1113"/>
      <c r="F8" s="1114"/>
      <c r="G8" s="1114"/>
      <c r="H8" s="1114"/>
      <c r="I8" s="1115"/>
      <c r="J8" s="1115"/>
      <c r="K8" s="1115"/>
    </row>
    <row r="9" spans="1:12" ht="30" customHeight="1" x14ac:dyDescent="0.35">
      <c r="A9" s="1579"/>
      <c r="B9" s="1111"/>
      <c r="C9" s="1116" t="s">
        <v>111</v>
      </c>
      <c r="D9" s="1117" t="s">
        <v>759</v>
      </c>
      <c r="E9" s="1118"/>
      <c r="F9" s="1118"/>
      <c r="G9" s="1118"/>
      <c r="H9" s="1118"/>
      <c r="I9" s="1119"/>
      <c r="J9" s="1119"/>
      <c r="K9" s="1119"/>
    </row>
    <row r="10" spans="1:12" ht="21.4" customHeight="1" x14ac:dyDescent="0.35">
      <c r="A10" s="1573"/>
      <c r="B10" s="1120">
        <v>1</v>
      </c>
      <c r="C10" s="1121" t="s">
        <v>1</v>
      </c>
      <c r="D10" s="1122" t="s">
        <v>760</v>
      </c>
      <c r="E10" s="1123" t="s">
        <v>0</v>
      </c>
      <c r="F10" s="1124">
        <v>224000</v>
      </c>
      <c r="G10" s="134"/>
      <c r="H10" s="134"/>
      <c r="I10" s="133"/>
      <c r="J10" s="133"/>
      <c r="K10" s="133"/>
    </row>
    <row r="11" spans="1:12" ht="21.4" customHeight="1" x14ac:dyDescent="0.35">
      <c r="A11" s="1573"/>
      <c r="B11" s="1120">
        <f>IF(E11&lt;&gt;"",(LOOKUP(2,1/($B$6:B10&lt;&gt;""),$B$6:B10)+1),"")</f>
        <v>2</v>
      </c>
      <c r="C11" s="1121" t="s">
        <v>2</v>
      </c>
      <c r="D11" s="1122" t="s">
        <v>1168</v>
      </c>
      <c r="E11" s="1123" t="s">
        <v>0</v>
      </c>
      <c r="F11" s="1124">
        <v>25000</v>
      </c>
      <c r="G11" s="134"/>
      <c r="H11" s="134"/>
      <c r="I11" s="133"/>
      <c r="J11" s="133"/>
      <c r="K11" s="133"/>
    </row>
    <row r="12" spans="1:12" ht="21.4" customHeight="1" x14ac:dyDescent="0.35">
      <c r="A12" s="1573"/>
      <c r="B12" s="1120">
        <f>IF(E12&lt;&gt;"",(LOOKUP(2,1/($B$6:B11&lt;&gt;""),$B$6:B11)+1),"")</f>
        <v>3</v>
      </c>
      <c r="C12" s="1121" t="s">
        <v>3</v>
      </c>
      <c r="D12" s="1122" t="s">
        <v>761</v>
      </c>
      <c r="E12" s="1123" t="s">
        <v>17</v>
      </c>
      <c r="F12" s="1124">
        <v>85</v>
      </c>
      <c r="G12" s="134"/>
      <c r="H12" s="134"/>
      <c r="I12" s="133"/>
      <c r="J12" s="133"/>
      <c r="K12" s="133"/>
    </row>
    <row r="13" spans="1:12" ht="21.4" customHeight="1" x14ac:dyDescent="0.35">
      <c r="A13" s="1573"/>
      <c r="B13" s="1120">
        <f>IF(E13&lt;&gt;"",(LOOKUP(2,1/($B$6:B12&lt;&gt;""),$B$6:B12)+1),"")</f>
        <v>4</v>
      </c>
      <c r="C13" s="1121" t="s">
        <v>4</v>
      </c>
      <c r="D13" s="1122" t="s">
        <v>1169</v>
      </c>
      <c r="E13" s="1123" t="s">
        <v>17</v>
      </c>
      <c r="F13" s="1124">
        <v>15</v>
      </c>
      <c r="G13" s="134"/>
      <c r="H13" s="134"/>
      <c r="I13" s="133"/>
      <c r="J13" s="133"/>
      <c r="K13" s="133"/>
    </row>
    <row r="14" spans="1:12" ht="21.4" customHeight="1" x14ac:dyDescent="0.35">
      <c r="A14" s="1573"/>
      <c r="B14" s="1120">
        <f>IF(E14&lt;&gt;"",(LOOKUP(2,1/($B$6:B13&lt;&gt;""),$B$6:B13)+1),"")</f>
        <v>5</v>
      </c>
      <c r="C14" s="1121" t="s">
        <v>5</v>
      </c>
      <c r="D14" s="1122" t="s">
        <v>762</v>
      </c>
      <c r="E14" s="1123" t="s">
        <v>17</v>
      </c>
      <c r="F14" s="1124">
        <v>25</v>
      </c>
      <c r="G14" s="134"/>
      <c r="H14" s="134"/>
      <c r="I14" s="133"/>
      <c r="J14" s="133"/>
      <c r="K14" s="133"/>
    </row>
    <row r="15" spans="1:12" ht="21.4" customHeight="1" x14ac:dyDescent="0.35">
      <c r="A15" s="1573"/>
      <c r="B15" s="1120">
        <f>IF(E15&lt;&gt;"",(LOOKUP(2,1/($B$6:B14&lt;&gt;""),$B$6:B14)+1),"")</f>
        <v>6</v>
      </c>
      <c r="C15" s="1121" t="s">
        <v>6</v>
      </c>
      <c r="D15" s="1127" t="s">
        <v>1170</v>
      </c>
      <c r="E15" s="1128" t="s">
        <v>17</v>
      </c>
      <c r="F15" s="1129">
        <v>3</v>
      </c>
      <c r="G15" s="132"/>
      <c r="H15" s="132"/>
      <c r="I15" s="133"/>
      <c r="J15" s="133"/>
      <c r="K15" s="133"/>
    </row>
    <row r="16" spans="1:12" ht="30" customHeight="1" x14ac:dyDescent="0.35">
      <c r="A16" s="1580"/>
      <c r="B16" s="1130"/>
      <c r="C16" s="1131" t="s">
        <v>175</v>
      </c>
      <c r="D16" s="1132" t="s">
        <v>943</v>
      </c>
      <c r="E16" s="1133"/>
      <c r="F16" s="1134"/>
      <c r="G16" s="1135"/>
      <c r="H16" s="1135"/>
      <c r="I16" s="1136"/>
      <c r="J16" s="1136"/>
      <c r="K16" s="1136"/>
    </row>
    <row r="17" spans="1:19" ht="21.4" customHeight="1" x14ac:dyDescent="0.35">
      <c r="A17" s="1583"/>
      <c r="B17" s="1137">
        <f>IF(E17&lt;&gt;"",(LOOKUP(2,1/($B$6:B16&lt;&gt;""),$B$6:B16)+1),"")</f>
        <v>7</v>
      </c>
      <c r="C17" s="1138" t="s">
        <v>1</v>
      </c>
      <c r="D17" s="1139" t="s">
        <v>944</v>
      </c>
      <c r="E17" s="1140" t="s">
        <v>0</v>
      </c>
      <c r="F17" s="1141">
        <v>25300</v>
      </c>
      <c r="G17" s="131"/>
      <c r="H17" s="131"/>
      <c r="I17" s="928"/>
      <c r="J17" s="130"/>
      <c r="K17" s="129"/>
    </row>
    <row r="18" spans="1:19" ht="21.4" customHeight="1" x14ac:dyDescent="0.35">
      <c r="A18" s="1583"/>
      <c r="B18" s="1137">
        <f>IF(E18&lt;&gt;"",(LOOKUP(2,1/($B$6:B17&lt;&gt;""),$B$6:B17)+1),"")</f>
        <v>8</v>
      </c>
      <c r="C18" s="1138" t="s">
        <v>2</v>
      </c>
      <c r="D18" s="1142" t="s">
        <v>1171</v>
      </c>
      <c r="E18" s="1140" t="s">
        <v>0</v>
      </c>
      <c r="F18" s="1141">
        <v>2500</v>
      </c>
      <c r="G18" s="131"/>
      <c r="H18" s="131"/>
      <c r="I18" s="928"/>
      <c r="J18" s="130"/>
      <c r="K18" s="129"/>
    </row>
    <row r="19" spans="1:19" s="698" customFormat="1" ht="30" customHeight="1" x14ac:dyDescent="0.35">
      <c r="A19" s="1573"/>
      <c r="B19" s="1143">
        <f>IF(E19&lt;&gt;"",(LOOKUP(2,1/($B$6:B18&lt;&gt;""),$B$6:B18)+1),"")</f>
        <v>9</v>
      </c>
      <c r="C19" s="1144" t="s">
        <v>3</v>
      </c>
      <c r="D19" s="1127" t="s">
        <v>1484</v>
      </c>
      <c r="E19" s="1128" t="s">
        <v>766</v>
      </c>
      <c r="F19" s="1129">
        <v>15</v>
      </c>
      <c r="G19" s="128"/>
      <c r="H19" s="128"/>
      <c r="I19" s="1145" t="s">
        <v>523</v>
      </c>
      <c r="J19" s="729"/>
      <c r="K19" s="133"/>
    </row>
    <row r="20" spans="1:19" ht="30" customHeight="1" x14ac:dyDescent="0.35">
      <c r="A20" s="1583"/>
      <c r="B20" s="1137">
        <f>IF(E20&lt;&gt;"",(LOOKUP(2,1/($B$6:B19&lt;&gt;""),$B$6:B19)+1),"")</f>
        <v>10</v>
      </c>
      <c r="C20" s="1138" t="s">
        <v>4</v>
      </c>
      <c r="D20" s="1146" t="s">
        <v>945</v>
      </c>
      <c r="E20" s="1147" t="s">
        <v>17</v>
      </c>
      <c r="F20" s="1148">
        <v>12</v>
      </c>
      <c r="G20" s="128"/>
      <c r="H20" s="128"/>
      <c r="I20" s="928"/>
      <c r="J20" s="127"/>
      <c r="K20" s="570"/>
    </row>
    <row r="21" spans="1:19" ht="30" customHeight="1" x14ac:dyDescent="0.35">
      <c r="A21" s="1584"/>
      <c r="B21" s="1149">
        <f>IF(E21&lt;&gt;"",(LOOKUP(2,1/($B$6:B20&lt;&gt;""),$B$6:B20)+1),"")</f>
        <v>11</v>
      </c>
      <c r="C21" s="1150" t="s">
        <v>5</v>
      </c>
      <c r="D21" s="1151" t="s">
        <v>1172</v>
      </c>
      <c r="E21" s="1152" t="s">
        <v>17</v>
      </c>
      <c r="F21" s="1153">
        <v>6</v>
      </c>
      <c r="G21" s="787"/>
      <c r="H21" s="787"/>
      <c r="I21" s="929"/>
      <c r="J21" s="788"/>
      <c r="K21" s="789"/>
    </row>
    <row r="22" spans="1:19" s="738" customFormat="1" ht="18.75" customHeight="1" x14ac:dyDescent="0.35">
      <c r="A22" s="1868"/>
      <c r="B22" s="1868"/>
      <c r="C22" s="1868"/>
      <c r="D22" s="1868"/>
      <c r="E22" s="1868"/>
      <c r="F22" s="1868"/>
      <c r="G22" s="1868"/>
      <c r="H22" s="1868"/>
      <c r="I22" s="1868"/>
      <c r="J22" s="1868"/>
      <c r="K22" s="1868"/>
    </row>
    <row r="23" spans="1:19" ht="46.5" customHeight="1" x14ac:dyDescent="0.35">
      <c r="A23" s="1581"/>
      <c r="B23" s="1154" t="s">
        <v>763</v>
      </c>
      <c r="C23" s="1155" t="s">
        <v>586</v>
      </c>
      <c r="D23" s="1156" t="s">
        <v>1173</v>
      </c>
      <c r="E23" s="1157"/>
      <c r="F23" s="1158"/>
      <c r="G23" s="1158"/>
      <c r="H23" s="1158"/>
      <c r="I23" s="1159"/>
      <c r="J23" s="1159"/>
      <c r="K23" s="1159"/>
    </row>
    <row r="24" spans="1:19" ht="33.4" customHeight="1" x14ac:dyDescent="0.35">
      <c r="A24" s="1573"/>
      <c r="B24" s="1120">
        <f>IF(E24&lt;&gt;"",(LOOKUP(2,1/($B$6:B23&lt;&gt;""),$B$6:B23)+1),"")</f>
        <v>12</v>
      </c>
      <c r="C24" s="1121" t="s">
        <v>1</v>
      </c>
      <c r="D24" s="1127" t="s">
        <v>764</v>
      </c>
      <c r="E24" s="1128" t="s">
        <v>0</v>
      </c>
      <c r="F24" s="1141">
        <v>75000</v>
      </c>
      <c r="G24" s="132"/>
      <c r="H24" s="132"/>
      <c r="I24" s="133"/>
      <c r="J24" s="133"/>
      <c r="K24" s="133"/>
    </row>
    <row r="25" spans="1:19" ht="33.4" customHeight="1" x14ac:dyDescent="0.35">
      <c r="A25" s="1573"/>
      <c r="B25" s="1120">
        <f>IF(E25&lt;&gt;"",(LOOKUP(2,1/($B$6:B24&lt;&gt;""),$B$6:B24)+1),"")</f>
        <v>13</v>
      </c>
      <c r="C25" s="1121" t="s">
        <v>2</v>
      </c>
      <c r="D25" s="1127" t="s">
        <v>1174</v>
      </c>
      <c r="E25" s="1128" t="s">
        <v>0</v>
      </c>
      <c r="F25" s="1141">
        <v>10000</v>
      </c>
      <c r="G25" s="132"/>
      <c r="H25" s="132"/>
      <c r="I25" s="133"/>
      <c r="J25" s="133"/>
      <c r="K25" s="133"/>
    </row>
    <row r="26" spans="1:19" ht="33.4" customHeight="1" x14ac:dyDescent="0.35">
      <c r="A26" s="1573"/>
      <c r="B26" s="1143">
        <f>IF(E26&lt;&gt;"",(LOOKUP(2,1/($B$6:B25&lt;&gt;""),$B$6:B25)+1),"")</f>
        <v>14</v>
      </c>
      <c r="C26" s="1144" t="s">
        <v>3</v>
      </c>
      <c r="D26" s="1127" t="s">
        <v>765</v>
      </c>
      <c r="E26" s="1128" t="s">
        <v>766</v>
      </c>
      <c r="F26" s="1129">
        <v>15</v>
      </c>
      <c r="G26" s="128"/>
      <c r="H26" s="128"/>
      <c r="I26" s="1145" t="s">
        <v>523</v>
      </c>
      <c r="J26" s="133"/>
      <c r="K26" s="133"/>
    </row>
    <row r="27" spans="1:19" ht="33.4" customHeight="1" x14ac:dyDescent="0.35">
      <c r="A27" s="1573"/>
      <c r="B27" s="1120">
        <f>IF(E27&lt;&gt;"",(LOOKUP(2,1/($B$6:B26&lt;&gt;""),$B$6:B26)+1),"")</f>
        <v>15</v>
      </c>
      <c r="C27" s="1121" t="s">
        <v>4</v>
      </c>
      <c r="D27" s="1127" t="s">
        <v>767</v>
      </c>
      <c r="E27" s="1128" t="s">
        <v>17</v>
      </c>
      <c r="F27" s="1129">
        <v>15</v>
      </c>
      <c r="G27" s="132"/>
      <c r="H27" s="132"/>
      <c r="I27" s="133"/>
      <c r="J27" s="133"/>
      <c r="K27" s="133"/>
    </row>
    <row r="28" spans="1:19" ht="33.4" customHeight="1" x14ac:dyDescent="0.35">
      <c r="A28" s="1573"/>
      <c r="B28" s="1120">
        <f>IF(E28&lt;&gt;"",(LOOKUP(2,1/($B$6:B27&lt;&gt;""),$B$6:B27)+1),"")</f>
        <v>16</v>
      </c>
      <c r="C28" s="1121" t="s">
        <v>5</v>
      </c>
      <c r="D28" s="1127" t="s">
        <v>1175</v>
      </c>
      <c r="E28" s="1128" t="s">
        <v>17</v>
      </c>
      <c r="F28" s="1129">
        <v>1</v>
      </c>
      <c r="G28" s="132"/>
      <c r="H28" s="132"/>
      <c r="I28" s="133"/>
      <c r="J28" s="133"/>
      <c r="K28" s="133"/>
    </row>
    <row r="29" spans="1:19" ht="31.5" customHeight="1" x14ac:dyDescent="0.35">
      <c r="A29" s="1578"/>
      <c r="B29" s="1110" t="s">
        <v>763</v>
      </c>
      <c r="C29" s="1116" t="s">
        <v>587</v>
      </c>
      <c r="D29" s="1112" t="s">
        <v>768</v>
      </c>
      <c r="E29" s="1113"/>
      <c r="F29" s="1114"/>
      <c r="G29" s="1114"/>
      <c r="H29" s="1114"/>
      <c r="I29" s="1114"/>
      <c r="J29" s="1114"/>
      <c r="K29" s="1115"/>
      <c r="N29" s="702"/>
      <c r="O29" s="702"/>
      <c r="P29" s="702"/>
      <c r="Q29" s="702"/>
      <c r="S29" s="702"/>
    </row>
    <row r="30" spans="1:19" ht="22.5" customHeight="1" x14ac:dyDescent="0.35">
      <c r="A30" s="1573"/>
      <c r="B30" s="1120">
        <f>IF(E30&lt;&gt;"",(LOOKUP(2,1/($B$6:B28&lt;&gt;""),$B$6:B28)+1),"")</f>
        <v>17</v>
      </c>
      <c r="C30" s="1121" t="s">
        <v>1</v>
      </c>
      <c r="D30" s="1122" t="s">
        <v>1507</v>
      </c>
      <c r="E30" s="1123" t="s">
        <v>17</v>
      </c>
      <c r="F30" s="1124">
        <v>624</v>
      </c>
      <c r="G30" s="134"/>
      <c r="H30" s="134"/>
      <c r="I30" s="133"/>
      <c r="J30" s="133"/>
      <c r="K30" s="133"/>
      <c r="N30" s="702"/>
      <c r="O30" s="702"/>
      <c r="P30" s="702"/>
      <c r="Q30" s="702"/>
      <c r="R30" s="702"/>
      <c r="S30" s="702"/>
    </row>
    <row r="31" spans="1:19" ht="22.5" customHeight="1" x14ac:dyDescent="0.35">
      <c r="A31" s="1573"/>
      <c r="B31" s="1120">
        <f>IF(E31&lt;&gt;"",(LOOKUP(2,1/($B$6:B30&lt;&gt;""),$B$6:B30)+1),"")</f>
        <v>18</v>
      </c>
      <c r="C31" s="1121" t="s">
        <v>2</v>
      </c>
      <c r="D31" s="1122" t="s">
        <v>1508</v>
      </c>
      <c r="E31" s="1123" t="s">
        <v>17</v>
      </c>
      <c r="F31" s="1124">
        <v>70</v>
      </c>
      <c r="G31" s="134"/>
      <c r="H31" s="134"/>
      <c r="I31" s="133"/>
      <c r="J31" s="133"/>
      <c r="K31" s="133"/>
      <c r="N31" s="702"/>
      <c r="O31" s="702"/>
      <c r="P31" s="702"/>
      <c r="Q31" s="702"/>
      <c r="R31" s="702"/>
      <c r="S31" s="702"/>
    </row>
    <row r="32" spans="1:19" ht="22.5" customHeight="1" x14ac:dyDescent="0.35">
      <c r="A32" s="1573"/>
      <c r="B32" s="1120">
        <f>IF(E32&lt;&gt;"",(LOOKUP(2,1/($B$6:B31&lt;&gt;""),$B$6:B31)+1),"")</f>
        <v>19</v>
      </c>
      <c r="C32" s="1121" t="s">
        <v>3</v>
      </c>
      <c r="D32" s="1122" t="s">
        <v>1509</v>
      </c>
      <c r="E32" s="1123" t="s">
        <v>17</v>
      </c>
      <c r="F32" s="1124">
        <v>216</v>
      </c>
      <c r="G32" s="134"/>
      <c r="H32" s="134"/>
      <c r="I32" s="133"/>
      <c r="J32" s="133"/>
      <c r="K32" s="133"/>
      <c r="N32" s="702"/>
      <c r="O32" s="702"/>
      <c r="P32" s="702"/>
      <c r="Q32" s="702"/>
      <c r="R32" s="702"/>
      <c r="S32" s="702"/>
    </row>
    <row r="33" spans="1:20" ht="22.5" customHeight="1" x14ac:dyDescent="0.35">
      <c r="A33" s="1573"/>
      <c r="B33" s="1120">
        <f>IF(E33&lt;&gt;"",(LOOKUP(2,1/($B$6:B32&lt;&gt;""),$B$6:B32)+1),"")</f>
        <v>20</v>
      </c>
      <c r="C33" s="1121" t="s">
        <v>4</v>
      </c>
      <c r="D33" s="1122" t="s">
        <v>1510</v>
      </c>
      <c r="E33" s="1123" t="s">
        <v>17</v>
      </c>
      <c r="F33" s="1124">
        <v>24</v>
      </c>
      <c r="G33" s="134"/>
      <c r="H33" s="134"/>
      <c r="I33" s="133"/>
      <c r="J33" s="133"/>
      <c r="K33" s="133"/>
      <c r="N33" s="702"/>
      <c r="O33" s="702"/>
      <c r="P33" s="702"/>
      <c r="Q33" s="702"/>
      <c r="R33" s="702"/>
      <c r="S33" s="702"/>
      <c r="T33" s="702"/>
    </row>
    <row r="34" spans="1:20" ht="31.5" customHeight="1" x14ac:dyDescent="0.35">
      <c r="A34" s="1578"/>
      <c r="B34" s="1110"/>
      <c r="C34" s="1116" t="s">
        <v>588</v>
      </c>
      <c r="D34" s="1112" t="s">
        <v>769</v>
      </c>
      <c r="E34" s="1113"/>
      <c r="F34" s="1114"/>
      <c r="G34" s="1114"/>
      <c r="H34" s="1114"/>
      <c r="I34" s="1115"/>
      <c r="J34" s="1115"/>
      <c r="K34" s="1115"/>
      <c r="N34" s="702"/>
      <c r="O34" s="702"/>
      <c r="P34" s="702"/>
      <c r="Q34" s="702"/>
      <c r="R34" s="702"/>
      <c r="S34" s="702"/>
    </row>
    <row r="35" spans="1:20" ht="30" hidden="1" customHeight="1" x14ac:dyDescent="0.35">
      <c r="A35" s="1569"/>
      <c r="B35" s="1120">
        <f>IF(E35&lt;&gt;"",(LOOKUP(2,1/($B$6:B33&lt;&gt;""),$B$6:B33)+1),"")</f>
        <v>21</v>
      </c>
      <c r="C35" s="1160" t="s">
        <v>1</v>
      </c>
      <c r="D35" s="1127" t="s">
        <v>1177</v>
      </c>
      <c r="E35" s="1123" t="s">
        <v>17</v>
      </c>
      <c r="F35" s="1124" t="s">
        <v>1176</v>
      </c>
      <c r="G35" s="1125"/>
      <c r="H35" s="1125"/>
      <c r="I35" s="1126">
        <v>54</v>
      </c>
      <c r="J35" s="1126"/>
      <c r="K35" s="1126"/>
      <c r="N35" s="702"/>
      <c r="O35" s="702"/>
      <c r="P35" s="702"/>
      <c r="Q35" s="702"/>
      <c r="R35" s="702"/>
      <c r="S35" s="702"/>
    </row>
    <row r="36" spans="1:20" ht="30" hidden="1" customHeight="1" x14ac:dyDescent="0.35">
      <c r="A36" s="1569"/>
      <c r="B36" s="1120">
        <f>IF(E36&lt;&gt;"",(LOOKUP(2,1/($B$6:B33&lt;&gt;""),$B$6:B33)+1),"")</f>
        <v>21</v>
      </c>
      <c r="C36" s="1160" t="s">
        <v>2</v>
      </c>
      <c r="D36" s="1127" t="s">
        <v>1177</v>
      </c>
      <c r="E36" s="1123" t="s">
        <v>17</v>
      </c>
      <c r="F36" s="1124" t="s">
        <v>1176</v>
      </c>
      <c r="G36" s="1125"/>
      <c r="H36" s="1125"/>
      <c r="I36" s="1126">
        <v>54</v>
      </c>
      <c r="J36" s="1126"/>
      <c r="K36" s="1126"/>
      <c r="N36" s="702"/>
      <c r="O36" s="702"/>
      <c r="P36" s="702"/>
      <c r="Q36" s="702"/>
      <c r="R36" s="702"/>
      <c r="S36" s="702"/>
    </row>
    <row r="37" spans="1:20" s="838" customFormat="1" ht="18.75" customHeight="1" x14ac:dyDescent="0.35">
      <c r="A37" s="1868"/>
      <c r="B37" s="1868"/>
      <c r="C37" s="1868"/>
      <c r="D37" s="1868"/>
      <c r="E37" s="1868"/>
      <c r="F37" s="1868"/>
      <c r="G37" s="1868"/>
      <c r="H37" s="1868"/>
      <c r="I37" s="1868"/>
      <c r="J37" s="1868"/>
      <c r="K37" s="1868"/>
    </row>
    <row r="38" spans="1:20" ht="40.9" customHeight="1" x14ac:dyDescent="0.35">
      <c r="A38" s="1570"/>
      <c r="B38" s="1120">
        <f>IF(E38&lt;&gt;"",(LOOKUP(2,1/($B$6:B34&lt;&gt;""),$B$6:B34)+1),"")</f>
        <v>21</v>
      </c>
      <c r="C38" s="1160" t="s">
        <v>1</v>
      </c>
      <c r="D38" s="1127" t="s">
        <v>770</v>
      </c>
      <c r="E38" s="1123" t="s">
        <v>17</v>
      </c>
      <c r="F38" s="1124">
        <v>570</v>
      </c>
      <c r="G38" s="134"/>
      <c r="H38" s="134"/>
      <c r="I38" s="133"/>
      <c r="J38" s="133"/>
      <c r="K38" s="133"/>
      <c r="N38" s="702"/>
      <c r="O38" s="702"/>
      <c r="P38" s="702"/>
      <c r="Q38" s="702"/>
      <c r="R38" s="702"/>
      <c r="S38" s="702"/>
    </row>
    <row r="39" spans="1:20" ht="40.9" customHeight="1" x14ac:dyDescent="0.35">
      <c r="A39" s="1570"/>
      <c r="B39" s="1120">
        <f>IF(E39&lt;&gt;"",(LOOKUP(2,1/($B$6:B38&lt;&gt;""),$B$6:B38)+1),"")</f>
        <v>22</v>
      </c>
      <c r="C39" s="1160" t="s">
        <v>2</v>
      </c>
      <c r="D39" s="1127" t="s">
        <v>1178</v>
      </c>
      <c r="E39" s="1123" t="s">
        <v>17</v>
      </c>
      <c r="F39" s="1124">
        <v>60</v>
      </c>
      <c r="G39" s="134"/>
      <c r="H39" s="134"/>
      <c r="I39" s="133"/>
      <c r="J39" s="133"/>
      <c r="K39" s="133"/>
      <c r="N39" s="702"/>
      <c r="O39" s="702"/>
      <c r="P39" s="702"/>
      <c r="Q39" s="702"/>
      <c r="R39" s="702"/>
      <c r="S39" s="702"/>
      <c r="T39" s="702"/>
    </row>
    <row r="40" spans="1:20" ht="18.75" customHeight="1" x14ac:dyDescent="0.35">
      <c r="A40" s="1570"/>
      <c r="B40" s="1120">
        <f>IF(E40&lt;&gt;"",(LOOKUP(2,1/($B$6:B39&lt;&gt;""),$B$6:B39)+1),"")</f>
        <v>23</v>
      </c>
      <c r="C40" s="1160" t="s">
        <v>3</v>
      </c>
      <c r="D40" s="1127" t="s">
        <v>1179</v>
      </c>
      <c r="E40" s="1123" t="s">
        <v>17</v>
      </c>
      <c r="F40" s="1124">
        <v>192</v>
      </c>
      <c r="G40" s="134"/>
      <c r="H40" s="134"/>
      <c r="I40" s="133"/>
      <c r="J40" s="133"/>
      <c r="K40" s="133"/>
      <c r="Q40" s="702"/>
      <c r="R40" s="702"/>
      <c r="S40" s="702"/>
      <c r="T40" s="702"/>
    </row>
    <row r="41" spans="1:20" ht="16.5" customHeight="1" x14ac:dyDescent="0.35">
      <c r="A41" s="1570"/>
      <c r="B41" s="1120">
        <f>IF(E41&lt;&gt;"",(LOOKUP(2,1/($B$6:B40&lt;&gt;""),$B$6:B40)+1),"")</f>
        <v>24</v>
      </c>
      <c r="C41" s="1160" t="s">
        <v>4</v>
      </c>
      <c r="D41" s="1161" t="s">
        <v>1180</v>
      </c>
      <c r="E41" s="1123" t="s">
        <v>17</v>
      </c>
      <c r="F41" s="1124">
        <v>24</v>
      </c>
      <c r="G41" s="134"/>
      <c r="H41" s="134"/>
      <c r="I41" s="133"/>
      <c r="J41" s="133"/>
      <c r="K41" s="133"/>
      <c r="P41" s="701"/>
    </row>
    <row r="42" spans="1:20" ht="40.9" customHeight="1" x14ac:dyDescent="0.35">
      <c r="A42" s="1571"/>
      <c r="B42" s="1137">
        <f>IF(E42&lt;&gt;"",(LOOKUP(2,1/($B$6:B41&lt;&gt;""),$B$6:B41)+1),"")</f>
        <v>25</v>
      </c>
      <c r="C42" s="1162" t="s">
        <v>5</v>
      </c>
      <c r="D42" s="1163" t="s">
        <v>946</v>
      </c>
      <c r="E42" s="1140" t="s">
        <v>17</v>
      </c>
      <c r="F42" s="1141">
        <v>12</v>
      </c>
      <c r="G42" s="125"/>
      <c r="H42" s="125"/>
      <c r="I42" s="129"/>
      <c r="J42" s="129"/>
      <c r="K42" s="129"/>
    </row>
    <row r="43" spans="1:20" ht="40.9" customHeight="1" x14ac:dyDescent="0.35">
      <c r="A43" s="1571"/>
      <c r="B43" s="1137">
        <f>IF(E43&lt;&gt;"",(LOOKUP(2,1/($B$6:B42&lt;&gt;""),$B$6:B42)+1),"")</f>
        <v>26</v>
      </c>
      <c r="C43" s="1162" t="s">
        <v>6</v>
      </c>
      <c r="D43" s="1163" t="s">
        <v>1181</v>
      </c>
      <c r="E43" s="1140" t="s">
        <v>17</v>
      </c>
      <c r="F43" s="1141">
        <v>6</v>
      </c>
      <c r="G43" s="125"/>
      <c r="H43" s="125"/>
      <c r="I43" s="129"/>
      <c r="J43" s="129"/>
      <c r="K43" s="129"/>
      <c r="N43" s="702"/>
      <c r="O43" s="702"/>
      <c r="P43" s="702"/>
      <c r="Q43" s="702"/>
      <c r="R43" s="702"/>
      <c r="S43" s="702"/>
      <c r="T43" s="702"/>
    </row>
    <row r="44" spans="1:20" ht="40.9" customHeight="1" x14ac:dyDescent="0.35">
      <c r="A44" s="1571"/>
      <c r="B44" s="1137">
        <f>IF(E44&lt;&gt;"",(LOOKUP(2,1/($B$6:B43&lt;&gt;""),$B$6:B43)+1),"")</f>
        <v>27</v>
      </c>
      <c r="C44" s="1162" t="s">
        <v>7</v>
      </c>
      <c r="D44" s="1164" t="s">
        <v>947</v>
      </c>
      <c r="E44" s="1140" t="s">
        <v>17</v>
      </c>
      <c r="F44" s="1141">
        <v>24</v>
      </c>
      <c r="G44" s="125"/>
      <c r="H44" s="125"/>
      <c r="I44" s="129"/>
      <c r="J44" s="129"/>
      <c r="K44" s="129"/>
      <c r="N44" s="702"/>
      <c r="O44" s="702"/>
      <c r="P44" s="702"/>
      <c r="Q44" s="702"/>
      <c r="R44" s="702"/>
      <c r="S44" s="702"/>
      <c r="T44" s="702"/>
    </row>
    <row r="45" spans="1:20" ht="40.9" customHeight="1" x14ac:dyDescent="0.35">
      <c r="A45" s="1571"/>
      <c r="B45" s="1137">
        <f>IF(E45&lt;&gt;"",(LOOKUP(2,1/($B$6:B44&lt;&gt;""),$B$6:B44)+1),"")</f>
        <v>28</v>
      </c>
      <c r="C45" s="1162" t="s">
        <v>8</v>
      </c>
      <c r="D45" s="1164" t="s">
        <v>1182</v>
      </c>
      <c r="E45" s="1140" t="s">
        <v>17</v>
      </c>
      <c r="F45" s="1141">
        <v>12</v>
      </c>
      <c r="G45" s="125"/>
      <c r="H45" s="125"/>
      <c r="I45" s="129"/>
      <c r="J45" s="129"/>
      <c r="K45" s="129"/>
      <c r="Q45" s="702"/>
      <c r="R45" s="702"/>
      <c r="S45" s="702"/>
      <c r="T45" s="702"/>
    </row>
    <row r="46" spans="1:20" ht="40.9" customHeight="1" x14ac:dyDescent="0.35">
      <c r="A46" s="1571"/>
      <c r="B46" s="1137">
        <f>IF(E46&lt;&gt;"",(LOOKUP(2,1/($B$6:B45&lt;&gt;""),$B$6:B45)+1),"")</f>
        <v>29</v>
      </c>
      <c r="C46" s="1162" t="s">
        <v>50</v>
      </c>
      <c r="D46" s="1165" t="s">
        <v>948</v>
      </c>
      <c r="E46" s="1140" t="s">
        <v>17</v>
      </c>
      <c r="F46" s="1141">
        <v>12</v>
      </c>
      <c r="G46" s="125"/>
      <c r="H46" s="125"/>
      <c r="I46" s="129"/>
      <c r="J46" s="129"/>
      <c r="K46" s="129"/>
    </row>
    <row r="47" spans="1:20" ht="40.9" customHeight="1" x14ac:dyDescent="0.35">
      <c r="A47" s="1571"/>
      <c r="B47" s="1137">
        <f>+B46+1</f>
        <v>30</v>
      </c>
      <c r="C47" s="1162" t="s">
        <v>9</v>
      </c>
      <c r="D47" s="1165" t="s">
        <v>1183</v>
      </c>
      <c r="E47" s="1140" t="s">
        <v>17</v>
      </c>
      <c r="F47" s="1141">
        <v>6</v>
      </c>
      <c r="G47" s="125"/>
      <c r="H47" s="125"/>
      <c r="I47" s="129"/>
      <c r="J47" s="129"/>
      <c r="K47" s="129"/>
    </row>
    <row r="48" spans="1:20" s="838" customFormat="1" ht="18.75" customHeight="1" x14ac:dyDescent="0.35">
      <c r="A48" s="1868"/>
      <c r="B48" s="1868"/>
      <c r="C48" s="1868"/>
      <c r="D48" s="1868"/>
      <c r="E48" s="1868"/>
      <c r="F48" s="1868"/>
      <c r="G48" s="1868"/>
      <c r="H48" s="1868"/>
      <c r="I48" s="1868"/>
      <c r="J48" s="1868"/>
      <c r="K48" s="1868"/>
    </row>
    <row r="49" spans="1:12" ht="31.5" customHeight="1" x14ac:dyDescent="0.35">
      <c r="A49" s="1577"/>
      <c r="B49" s="1104"/>
      <c r="C49" s="1166" t="s">
        <v>589</v>
      </c>
      <c r="D49" s="1106" t="s">
        <v>771</v>
      </c>
      <c r="E49" s="1107"/>
      <c r="F49" s="1108"/>
      <c r="G49" s="1108"/>
      <c r="H49" s="1108"/>
      <c r="I49" s="1109"/>
      <c r="J49" s="1109"/>
      <c r="K49" s="1109"/>
    </row>
    <row r="50" spans="1:12" ht="31.5" customHeight="1" x14ac:dyDescent="0.35">
      <c r="A50" s="1570"/>
      <c r="B50" s="1120">
        <f>IF(E50&lt;&gt;"",(LOOKUP(2,1/($B$6:B49&lt;&gt;""),$B$6:B49)+1),"")</f>
        <v>31</v>
      </c>
      <c r="C50" s="1121" t="s">
        <v>1</v>
      </c>
      <c r="D50" s="1161" t="s">
        <v>772</v>
      </c>
      <c r="E50" s="1123" t="s">
        <v>17</v>
      </c>
      <c r="F50" s="1124">
        <v>162</v>
      </c>
      <c r="G50" s="134"/>
      <c r="H50" s="134"/>
      <c r="I50" s="133"/>
      <c r="J50" s="133"/>
      <c r="K50" s="133"/>
    </row>
    <row r="51" spans="1:12" ht="31.5" customHeight="1" x14ac:dyDescent="0.35">
      <c r="A51" s="1570"/>
      <c r="B51" s="1120">
        <f>IF(E51&lt;&gt;"",(LOOKUP(2,1/($B$6:B50&lt;&gt;""),$B$6:B50)+1),"")</f>
        <v>32</v>
      </c>
      <c r="C51" s="1167" t="s">
        <v>2</v>
      </c>
      <c r="D51" s="1127" t="s">
        <v>1184</v>
      </c>
      <c r="E51" s="1123" t="s">
        <v>17</v>
      </c>
      <c r="F51" s="1124">
        <v>16</v>
      </c>
      <c r="G51" s="126"/>
      <c r="H51" s="126"/>
      <c r="I51" s="133"/>
      <c r="J51" s="133"/>
      <c r="K51" s="133"/>
    </row>
    <row r="52" spans="1:12" ht="31.5" customHeight="1" x14ac:dyDescent="0.35">
      <c r="A52" s="1570"/>
      <c r="B52" s="1120">
        <f>IF(E52&lt;&gt;"",(LOOKUP(2,1/($B$6:B51&lt;&gt;""),$B$6:B51)+1),"")</f>
        <v>33</v>
      </c>
      <c r="C52" s="1167" t="s">
        <v>3</v>
      </c>
      <c r="D52" s="1127" t="s">
        <v>773</v>
      </c>
      <c r="E52" s="1123" t="s">
        <v>17</v>
      </c>
      <c r="F52" s="1124">
        <v>36</v>
      </c>
      <c r="G52" s="126"/>
      <c r="H52" s="126"/>
      <c r="I52" s="133"/>
      <c r="J52" s="133"/>
      <c r="K52" s="133"/>
    </row>
    <row r="53" spans="1:12" ht="31.5" customHeight="1" x14ac:dyDescent="0.35">
      <c r="A53" s="1570"/>
      <c r="B53" s="1120">
        <f>IF(E53&lt;&gt;"",(LOOKUP(2,1/($B$6:B52&lt;&gt;""),$B$6:B52)+1),"")</f>
        <v>34</v>
      </c>
      <c r="C53" s="1167" t="s">
        <v>4</v>
      </c>
      <c r="D53" s="1127" t="s">
        <v>1185</v>
      </c>
      <c r="E53" s="1123" t="s">
        <v>17</v>
      </c>
      <c r="F53" s="1124">
        <v>8</v>
      </c>
      <c r="G53" s="126"/>
      <c r="H53" s="126"/>
      <c r="I53" s="133"/>
      <c r="J53" s="133"/>
      <c r="K53" s="133"/>
    </row>
    <row r="54" spans="1:12" ht="22.9" customHeight="1" x14ac:dyDescent="0.35">
      <c r="A54" s="1578"/>
      <c r="B54" s="1110"/>
      <c r="C54" s="1116" t="s">
        <v>774</v>
      </c>
      <c r="D54" s="1112" t="s">
        <v>775</v>
      </c>
      <c r="E54" s="1113"/>
      <c r="F54" s="1113"/>
      <c r="G54" s="1114"/>
      <c r="H54" s="1114"/>
      <c r="I54" s="1115"/>
      <c r="J54" s="1115"/>
      <c r="K54" s="1115"/>
    </row>
    <row r="55" spans="1:12" ht="22.9" customHeight="1" x14ac:dyDescent="0.35">
      <c r="A55" s="1570"/>
      <c r="B55" s="1120">
        <f>IF(E55&lt;&gt;"",(LOOKUP(2,1/($B$6:B54&lt;&gt;""),$B$6:B54)+1),"")</f>
        <v>35</v>
      </c>
      <c r="C55" s="1167" t="s">
        <v>1</v>
      </c>
      <c r="D55" s="1127" t="s">
        <v>776</v>
      </c>
      <c r="E55" s="1123" t="s">
        <v>17</v>
      </c>
      <c r="F55" s="1124">
        <v>1164</v>
      </c>
      <c r="G55" s="126"/>
      <c r="H55" s="126"/>
      <c r="I55" s="129"/>
      <c r="J55" s="130"/>
      <c r="K55" s="133"/>
      <c r="L55" s="124"/>
    </row>
    <row r="56" spans="1:12" ht="22.9" customHeight="1" x14ac:dyDescent="0.35">
      <c r="A56" s="1570"/>
      <c r="B56" s="1120">
        <f>IF(E56&lt;&gt;"",(LOOKUP(2,1/($B$6:B55&lt;&gt;""),$B$6:B55)+1),"")</f>
        <v>36</v>
      </c>
      <c r="C56" s="1167" t="s">
        <v>2</v>
      </c>
      <c r="D56" s="1127" t="s">
        <v>1186</v>
      </c>
      <c r="E56" s="1123" t="s">
        <v>17</v>
      </c>
      <c r="F56" s="1124">
        <v>156</v>
      </c>
      <c r="G56" s="126"/>
      <c r="H56" s="126"/>
      <c r="I56" s="129"/>
      <c r="J56" s="130"/>
      <c r="K56" s="133"/>
      <c r="L56" s="124"/>
    </row>
    <row r="57" spans="1:12" ht="22.9" customHeight="1" x14ac:dyDescent="0.35">
      <c r="A57" s="1571"/>
      <c r="B57" s="1137">
        <f>IF(E57&lt;&gt;"",(LOOKUP(2,1/($B$6:B56&lt;&gt;""),$B$6:B56)+1),"")</f>
        <v>37</v>
      </c>
      <c r="C57" s="1168" t="s">
        <v>3</v>
      </c>
      <c r="D57" s="1169" t="s">
        <v>1329</v>
      </c>
      <c r="E57" s="1140" t="s">
        <v>17</v>
      </c>
      <c r="F57" s="1141">
        <v>72</v>
      </c>
      <c r="G57" s="123"/>
      <c r="H57" s="123"/>
      <c r="I57" s="129"/>
      <c r="J57" s="130"/>
      <c r="K57" s="129"/>
    </row>
    <row r="58" spans="1:12" ht="22.9" customHeight="1" x14ac:dyDescent="0.35">
      <c r="A58" s="1571"/>
      <c r="B58" s="1137">
        <f>IF(E58&lt;&gt;"",(LOOKUP(2,1/($B$6:B57&lt;&gt;""),$B$6:B57)+1),"")</f>
        <v>38</v>
      </c>
      <c r="C58" s="1168" t="s">
        <v>4</v>
      </c>
      <c r="D58" s="1169" t="s">
        <v>1330</v>
      </c>
      <c r="E58" s="1140" t="s">
        <v>17</v>
      </c>
      <c r="F58" s="1141">
        <v>15</v>
      </c>
      <c r="G58" s="123"/>
      <c r="H58" s="123"/>
      <c r="I58" s="129"/>
      <c r="J58" s="130"/>
      <c r="K58" s="129"/>
    </row>
    <row r="59" spans="1:12" ht="31.5" customHeight="1" x14ac:dyDescent="0.35">
      <c r="A59" s="1570"/>
      <c r="B59" s="1120">
        <f>IF(E59&lt;&gt;"",(LOOKUP(2,1/($B$6:B58&lt;&gt;""),$B$6:B58)+1),"")</f>
        <v>39</v>
      </c>
      <c r="C59" s="1167" t="s">
        <v>5</v>
      </c>
      <c r="D59" s="1127" t="s">
        <v>777</v>
      </c>
      <c r="E59" s="1123" t="s">
        <v>17</v>
      </c>
      <c r="F59" s="1124">
        <v>370</v>
      </c>
      <c r="G59" s="126"/>
      <c r="H59" s="126"/>
      <c r="I59" s="133"/>
      <c r="J59" s="133"/>
      <c r="K59" s="133"/>
    </row>
    <row r="60" spans="1:12" ht="31.5" customHeight="1" x14ac:dyDescent="0.35">
      <c r="A60" s="1570"/>
      <c r="B60" s="1120">
        <f>IF(E60&lt;&gt;"",(LOOKUP(2,1/($B$6:B59&lt;&gt;""),$B$6:B59)+1),"")</f>
        <v>40</v>
      </c>
      <c r="C60" s="1167" t="s">
        <v>6</v>
      </c>
      <c r="D60" s="1127" t="s">
        <v>1187</v>
      </c>
      <c r="E60" s="1123" t="s">
        <v>17</v>
      </c>
      <c r="F60" s="1124">
        <v>40</v>
      </c>
      <c r="G60" s="126"/>
      <c r="H60" s="126"/>
      <c r="I60" s="133"/>
      <c r="J60" s="133"/>
      <c r="K60" s="133"/>
    </row>
    <row r="61" spans="1:12" ht="31.5" customHeight="1" x14ac:dyDescent="0.35">
      <c r="A61" s="1578"/>
      <c r="B61" s="1110" t="s">
        <v>763</v>
      </c>
      <c r="C61" s="1116" t="s">
        <v>778</v>
      </c>
      <c r="D61" s="1112" t="s">
        <v>779</v>
      </c>
      <c r="E61" s="1113"/>
      <c r="F61" s="1114"/>
      <c r="G61" s="1114"/>
      <c r="H61" s="1114"/>
      <c r="I61" s="1115"/>
      <c r="J61" s="1115"/>
      <c r="K61" s="1115"/>
    </row>
    <row r="62" spans="1:12" s="838" customFormat="1" ht="18.75" customHeight="1" x14ac:dyDescent="0.35">
      <c r="A62" s="1868"/>
      <c r="B62" s="1868"/>
      <c r="C62" s="1868"/>
      <c r="D62" s="1868"/>
      <c r="E62" s="1868"/>
      <c r="F62" s="1868"/>
      <c r="G62" s="1868"/>
      <c r="H62" s="1868"/>
      <c r="I62" s="1868"/>
      <c r="J62" s="1868"/>
      <c r="K62" s="1868"/>
    </row>
    <row r="63" spans="1:12" s="835" customFormat="1" ht="28.25" customHeight="1" x14ac:dyDescent="0.35">
      <c r="A63" s="1570"/>
      <c r="B63" s="1120">
        <f>IF(E63&lt;&gt;"",(LOOKUP(2,1/($B$6:B60&lt;&gt;""),$B$6:B60)+1),"")</f>
        <v>41</v>
      </c>
      <c r="C63" s="1167" t="s">
        <v>1</v>
      </c>
      <c r="D63" s="1127" t="s">
        <v>1485</v>
      </c>
      <c r="E63" s="1123" t="s">
        <v>17</v>
      </c>
      <c r="F63" s="1124">
        <v>1</v>
      </c>
      <c r="G63" s="126"/>
      <c r="H63" s="126"/>
      <c r="I63" s="129"/>
      <c r="J63" s="133"/>
      <c r="K63" s="133"/>
    </row>
    <row r="64" spans="1:12" ht="28.25" customHeight="1" x14ac:dyDescent="0.35">
      <c r="A64" s="1570"/>
      <c r="B64" s="1120">
        <f>B63+1</f>
        <v>42</v>
      </c>
      <c r="C64" s="1167" t="s">
        <v>2</v>
      </c>
      <c r="D64" s="1127" t="s">
        <v>780</v>
      </c>
      <c r="E64" s="1123" t="s">
        <v>17</v>
      </c>
      <c r="F64" s="1124">
        <v>2</v>
      </c>
      <c r="G64" s="126"/>
      <c r="H64" s="126"/>
      <c r="I64" s="133"/>
      <c r="J64" s="133"/>
      <c r="K64" s="133"/>
    </row>
    <row r="65" spans="1:19" ht="28.25" customHeight="1" x14ac:dyDescent="0.35">
      <c r="A65" s="1570"/>
      <c r="B65" s="1120">
        <f>IF(E65&lt;&gt;"",(LOOKUP(2,1/($B$6:B64&lt;&gt;""),$B$6:B64)+1),"")</f>
        <v>43</v>
      </c>
      <c r="C65" s="1167" t="s">
        <v>3</v>
      </c>
      <c r="D65" s="1127" t="s">
        <v>1188</v>
      </c>
      <c r="E65" s="1123" t="s">
        <v>17</v>
      </c>
      <c r="F65" s="1124">
        <v>1</v>
      </c>
      <c r="G65" s="126"/>
      <c r="H65" s="126"/>
      <c r="I65" s="133"/>
      <c r="J65" s="133"/>
      <c r="K65" s="133"/>
    </row>
    <row r="66" spans="1:19" ht="28.25" customHeight="1" x14ac:dyDescent="0.35">
      <c r="A66" s="1571"/>
      <c r="B66" s="1120">
        <f>IF(E66&lt;&gt;"",(LOOKUP(2,1/($B$6:B65&lt;&gt;""),$B$6:B65)+1),"")</f>
        <v>44</v>
      </c>
      <c r="C66" s="1168" t="s">
        <v>4</v>
      </c>
      <c r="D66" s="1170" t="s">
        <v>1189</v>
      </c>
      <c r="E66" s="1140" t="s">
        <v>17</v>
      </c>
      <c r="F66" s="1141">
        <v>1</v>
      </c>
      <c r="G66" s="122"/>
      <c r="H66" s="122"/>
      <c r="I66" s="729"/>
      <c r="J66" s="130"/>
      <c r="K66" s="129"/>
    </row>
    <row r="67" spans="1:19" ht="28.25" customHeight="1" x14ac:dyDescent="0.35">
      <c r="A67" s="1571"/>
      <c r="B67" s="1120">
        <f>IF(E67&lt;&gt;"",(LOOKUP(2,1/($B$6:B66&lt;&gt;""),$B$6:B66)+1),"")</f>
        <v>45</v>
      </c>
      <c r="C67" s="1168" t="s">
        <v>5</v>
      </c>
      <c r="D67" s="1170" t="s">
        <v>1190</v>
      </c>
      <c r="E67" s="1140" t="s">
        <v>17</v>
      </c>
      <c r="F67" s="1141">
        <v>1</v>
      </c>
      <c r="G67" s="122"/>
      <c r="H67" s="122"/>
      <c r="I67" s="729"/>
      <c r="J67" s="130"/>
      <c r="K67" s="129"/>
    </row>
    <row r="68" spans="1:19" ht="19.149999999999999" customHeight="1" x14ac:dyDescent="0.35">
      <c r="A68" s="1570"/>
      <c r="B68" s="1120">
        <f>IF(E68&lt;&gt;"",(LOOKUP(2,1/($B$6:B67&lt;&gt;""),$B$6:B67)+1),"")</f>
        <v>46</v>
      </c>
      <c r="C68" s="1167" t="s">
        <v>6</v>
      </c>
      <c r="D68" s="1127" t="s">
        <v>781</v>
      </c>
      <c r="E68" s="1123" t="s">
        <v>17</v>
      </c>
      <c r="F68" s="1124">
        <v>2</v>
      </c>
      <c r="G68" s="126"/>
      <c r="H68" s="126"/>
      <c r="I68" s="729"/>
      <c r="J68" s="133"/>
      <c r="K68" s="129"/>
    </row>
    <row r="69" spans="1:19" ht="18" customHeight="1" x14ac:dyDescent="0.35">
      <c r="A69" s="1578"/>
      <c r="B69" s="1110" t="s">
        <v>763</v>
      </c>
      <c r="C69" s="1116" t="s">
        <v>782</v>
      </c>
      <c r="D69" s="1112" t="s">
        <v>783</v>
      </c>
      <c r="E69" s="1113"/>
      <c r="F69" s="1114"/>
      <c r="G69" s="1114"/>
      <c r="H69" s="1114"/>
      <c r="I69" s="1115"/>
      <c r="J69" s="1115"/>
      <c r="K69" s="1115"/>
      <c r="N69" s="701"/>
    </row>
    <row r="70" spans="1:19" ht="19.149999999999999" customHeight="1" x14ac:dyDescent="0.35">
      <c r="A70" s="1570"/>
      <c r="B70" s="1120">
        <f>IF(E70&lt;&gt;"",(LOOKUP(2,1/($B$6:B69&lt;&gt;""),$B$6:B69)+1),"")</f>
        <v>47</v>
      </c>
      <c r="C70" s="1167" t="s">
        <v>1</v>
      </c>
      <c r="D70" s="1127" t="s">
        <v>784</v>
      </c>
      <c r="E70" s="1123" t="s">
        <v>17</v>
      </c>
      <c r="F70" s="1124">
        <v>186</v>
      </c>
      <c r="G70" s="126"/>
      <c r="H70" s="126"/>
      <c r="I70" s="133"/>
      <c r="J70" s="133"/>
      <c r="K70" s="133"/>
      <c r="L70" s="124"/>
    </row>
    <row r="71" spans="1:19" ht="19.149999999999999" customHeight="1" x14ac:dyDescent="0.35">
      <c r="A71" s="1570"/>
      <c r="B71" s="1120">
        <f>IF(E71&lt;&gt;"",(LOOKUP(2,1/($B$6:B70&lt;&gt;""),$B$6:B70)+1),"")</f>
        <v>48</v>
      </c>
      <c r="C71" s="1167" t="s">
        <v>2</v>
      </c>
      <c r="D71" s="1127" t="s">
        <v>1191</v>
      </c>
      <c r="E71" s="1123" t="s">
        <v>17</v>
      </c>
      <c r="F71" s="1124">
        <v>25</v>
      </c>
      <c r="G71" s="126"/>
      <c r="H71" s="126"/>
      <c r="I71" s="133"/>
      <c r="J71" s="133"/>
      <c r="K71" s="133"/>
    </row>
    <row r="72" spans="1:19" ht="28.25" customHeight="1" x14ac:dyDescent="0.35">
      <c r="A72" s="1570"/>
      <c r="B72" s="1120">
        <f>IF(E72&lt;&gt;"",(LOOKUP(2,1/($B$6:B71&lt;&gt;""),$B$6:B71)+1),"")</f>
        <v>49</v>
      </c>
      <c r="C72" s="1167" t="s">
        <v>3</v>
      </c>
      <c r="D72" s="1127" t="s">
        <v>785</v>
      </c>
      <c r="E72" s="1123" t="s">
        <v>17</v>
      </c>
      <c r="F72" s="1124">
        <v>186</v>
      </c>
      <c r="G72" s="126"/>
      <c r="H72" s="126"/>
      <c r="I72" s="133"/>
      <c r="J72" s="133"/>
      <c r="K72" s="133"/>
      <c r="L72" s="124"/>
    </row>
    <row r="73" spans="1:19" ht="28.25" customHeight="1" x14ac:dyDescent="0.35">
      <c r="A73" s="1570"/>
      <c r="B73" s="1120">
        <f>IF(E73&lt;&gt;"",(LOOKUP(2,1/($B$6:B72&lt;&gt;""),$B$6:B72)+1),"")</f>
        <v>50</v>
      </c>
      <c r="C73" s="1167" t="s">
        <v>4</v>
      </c>
      <c r="D73" s="1127" t="s">
        <v>1192</v>
      </c>
      <c r="E73" s="1123" t="s">
        <v>17</v>
      </c>
      <c r="F73" s="1124">
        <v>25</v>
      </c>
      <c r="G73" s="126"/>
      <c r="H73" s="126"/>
      <c r="I73" s="133"/>
      <c r="J73" s="133"/>
      <c r="K73" s="133"/>
    </row>
    <row r="74" spans="1:19" ht="19.149999999999999" customHeight="1" x14ac:dyDescent="0.35">
      <c r="A74" s="1570"/>
      <c r="B74" s="1120">
        <f>IF(E74&lt;&gt;"",(LOOKUP(2,1/($B$6:B73&lt;&gt;""),$B$6:B73)+1),"")</f>
        <v>51</v>
      </c>
      <c r="C74" s="1167" t="s">
        <v>5</v>
      </c>
      <c r="D74" s="1127" t="s">
        <v>786</v>
      </c>
      <c r="E74" s="1123" t="s">
        <v>17</v>
      </c>
      <c r="F74" s="1124">
        <v>10</v>
      </c>
      <c r="G74" s="126"/>
      <c r="H74" s="126"/>
      <c r="I74" s="133"/>
      <c r="J74" s="133"/>
      <c r="K74" s="133"/>
    </row>
    <row r="75" spans="1:19" ht="19.149999999999999" customHeight="1" x14ac:dyDescent="0.35">
      <c r="A75" s="1572"/>
      <c r="B75" s="1120">
        <f>IF(E75&lt;&gt;"",(LOOKUP(2,1/($B$6:B74&lt;&gt;""),$B$6:B74)+1),"")</f>
        <v>52</v>
      </c>
      <c r="C75" s="1121" t="s">
        <v>6</v>
      </c>
      <c r="D75" s="1127" t="s">
        <v>1193</v>
      </c>
      <c r="E75" s="1172" t="s">
        <v>17</v>
      </c>
      <c r="F75" s="1173">
        <v>2</v>
      </c>
      <c r="G75" s="1199"/>
      <c r="H75" s="1199"/>
      <c r="I75" s="133"/>
      <c r="J75" s="121"/>
      <c r="K75" s="133"/>
    </row>
    <row r="76" spans="1:19" ht="19.149999999999999" customHeight="1" x14ac:dyDescent="0.35">
      <c r="A76" s="1572"/>
      <c r="B76" s="1120">
        <f>IF(E76&lt;&gt;"",(LOOKUP(2,1/($B$6:B75&lt;&gt;""),$B$6:B75)+1),"")</f>
        <v>53</v>
      </c>
      <c r="C76" s="1121" t="s">
        <v>7</v>
      </c>
      <c r="D76" s="1127" t="s">
        <v>787</v>
      </c>
      <c r="E76" s="1172" t="s">
        <v>17</v>
      </c>
      <c r="F76" s="1172">
        <v>80</v>
      </c>
      <c r="G76" s="1199"/>
      <c r="H76" s="1199"/>
      <c r="I76" s="133"/>
      <c r="J76" s="121"/>
      <c r="K76" s="133"/>
    </row>
    <row r="77" spans="1:19" ht="17.25" customHeight="1" x14ac:dyDescent="0.35">
      <c r="A77" s="1572"/>
      <c r="B77" s="1120">
        <f>IF(E77&lt;&gt;"",(LOOKUP(2,1/($B$6:B76&lt;&gt;""),$B$6:B76)+1),"")</f>
        <v>54</v>
      </c>
      <c r="C77" s="1121" t="s">
        <v>8</v>
      </c>
      <c r="D77" s="1127" t="s">
        <v>1194</v>
      </c>
      <c r="E77" s="1172" t="s">
        <v>17</v>
      </c>
      <c r="F77" s="1172">
        <v>10</v>
      </c>
      <c r="G77" s="1199"/>
      <c r="H77" s="1199"/>
      <c r="I77" s="133"/>
      <c r="J77" s="121"/>
      <c r="K77" s="133"/>
    </row>
    <row r="78" spans="1:19" ht="19.149999999999999" customHeight="1" x14ac:dyDescent="0.35">
      <c r="A78" s="1572"/>
      <c r="B78" s="1120">
        <f>IF(E78&lt;&gt;"",(LOOKUP(2,1/($B$6:B77&lt;&gt;""),$B$6:B77)+1),"")</f>
        <v>55</v>
      </c>
      <c r="C78" s="1121" t="s">
        <v>50</v>
      </c>
      <c r="D78" s="1127" t="s">
        <v>788</v>
      </c>
      <c r="E78" s="1172" t="s">
        <v>17</v>
      </c>
      <c r="F78" s="1172">
        <v>210</v>
      </c>
      <c r="G78" s="1199"/>
      <c r="H78" s="1199"/>
      <c r="I78" s="133"/>
      <c r="J78" s="121"/>
      <c r="K78" s="133"/>
      <c r="L78" s="124"/>
    </row>
    <row r="79" spans="1:19" s="838" customFormat="1" ht="18.75" customHeight="1" x14ac:dyDescent="0.35">
      <c r="A79" s="1868"/>
      <c r="B79" s="1868"/>
      <c r="C79" s="1868"/>
      <c r="D79" s="1868"/>
      <c r="E79" s="1868"/>
      <c r="F79" s="1868"/>
      <c r="G79" s="1868"/>
      <c r="H79" s="1868"/>
      <c r="I79" s="1868"/>
      <c r="J79" s="1868"/>
      <c r="K79" s="1868"/>
    </row>
    <row r="80" spans="1:19" ht="38.25" customHeight="1" x14ac:dyDescent="0.35">
      <c r="A80" s="1578"/>
      <c r="B80" s="1110" t="s">
        <v>763</v>
      </c>
      <c r="C80" s="1116" t="s">
        <v>789</v>
      </c>
      <c r="D80" s="1112" t="s">
        <v>1486</v>
      </c>
      <c r="E80" s="1113"/>
      <c r="F80" s="1114"/>
      <c r="G80" s="1114"/>
      <c r="H80" s="1114"/>
      <c r="I80" s="1115"/>
      <c r="J80" s="1115"/>
      <c r="K80" s="1115"/>
      <c r="P80" s="1887"/>
      <c r="Q80" s="1887"/>
      <c r="R80" s="1887"/>
      <c r="S80" s="1887"/>
    </row>
    <row r="81" spans="1:19" ht="20.350000000000001" customHeight="1" x14ac:dyDescent="0.35">
      <c r="A81" s="1578"/>
      <c r="B81" s="1110"/>
      <c r="C81" s="1175" t="s">
        <v>1</v>
      </c>
      <c r="D81" s="1112" t="s">
        <v>790</v>
      </c>
      <c r="E81" s="1113"/>
      <c r="F81" s="1114"/>
      <c r="G81" s="1114"/>
      <c r="H81" s="1114"/>
      <c r="I81" s="1115"/>
      <c r="J81" s="1115"/>
      <c r="K81" s="1115"/>
      <c r="P81" s="938"/>
      <c r="Q81" s="938"/>
      <c r="R81" s="938"/>
      <c r="S81" s="938"/>
    </row>
    <row r="82" spans="1:19" ht="20.350000000000001" customHeight="1" x14ac:dyDescent="0.35">
      <c r="A82" s="1572"/>
      <c r="B82" s="1120">
        <f>IF(E82&lt;&gt;"",(LOOKUP(2,1/($B$6:B81&lt;&gt;""),$B$6:B81)+1),"")</f>
        <v>56</v>
      </c>
      <c r="C82" s="1121" t="s">
        <v>36</v>
      </c>
      <c r="D82" s="1127" t="str">
        <f>CONCATENATE("Parte Común ",D81," (con Antitrepado)")</f>
        <v>Parte Común 22A (con Antitrepado)</v>
      </c>
      <c r="E82" s="1172" t="s">
        <v>17</v>
      </c>
      <c r="F82" s="1172">
        <v>25</v>
      </c>
      <c r="G82" s="1199"/>
      <c r="H82" s="1199"/>
      <c r="I82" s="121"/>
      <c r="J82" s="121"/>
      <c r="K82" s="133"/>
      <c r="P82" s="938"/>
    </row>
    <row r="83" spans="1:19" ht="20.350000000000001" customHeight="1" x14ac:dyDescent="0.35">
      <c r="A83" s="1572"/>
      <c r="B83" s="1120">
        <f>IF(E83&lt;&gt;"",(LOOKUP(2,1/($B$6:B82&lt;&gt;""),$B$6:B82)+1),"")</f>
        <v>57</v>
      </c>
      <c r="C83" s="1121" t="s">
        <v>35</v>
      </c>
      <c r="D83" s="1127" t="str">
        <f>CONCATENATE("Parte Común ",D81," (con Antitrepado)", " (R)")</f>
        <v>Parte Común 22A (con Antitrepado) (R)</v>
      </c>
      <c r="E83" s="1172" t="s">
        <v>17</v>
      </c>
      <c r="F83" s="1172">
        <v>4</v>
      </c>
      <c r="G83" s="1199"/>
      <c r="H83" s="1199"/>
      <c r="I83" s="121"/>
      <c r="J83" s="121"/>
      <c r="K83" s="133"/>
      <c r="P83" s="938"/>
      <c r="R83" s="838"/>
    </row>
    <row r="84" spans="1:19" ht="20.350000000000001" customHeight="1" x14ac:dyDescent="0.35">
      <c r="A84" s="1572"/>
      <c r="B84" s="1120">
        <f>IF(E84&lt;&gt;"",(LOOKUP(2,1/($B$6:B83&lt;&gt;""),$B$6:B83)+1),"")</f>
        <v>58</v>
      </c>
      <c r="C84" s="1121" t="s">
        <v>43</v>
      </c>
      <c r="D84" s="1127" t="str">
        <f>CONCATENATE("Base ",D81,"-3")</f>
        <v>Base 22A-3</v>
      </c>
      <c r="E84" s="1172" t="s">
        <v>17</v>
      </c>
      <c r="F84" s="1172">
        <v>1</v>
      </c>
      <c r="G84" s="1199"/>
      <c r="H84" s="1199"/>
      <c r="I84" s="121"/>
      <c r="J84" s="121"/>
      <c r="K84" s="133"/>
      <c r="P84" s="938"/>
      <c r="R84" s="838"/>
    </row>
    <row r="85" spans="1:19" ht="20.350000000000001" customHeight="1" x14ac:dyDescent="0.35">
      <c r="A85" s="1572"/>
      <c r="B85" s="1120">
        <f>IF(E85&lt;&gt;"",(LOOKUP(2,1/($B$6:B84&lt;&gt;""),$B$6:B84)+1),"")</f>
        <v>59</v>
      </c>
      <c r="C85" s="1121" t="s">
        <v>47</v>
      </c>
      <c r="D85" s="1127" t="str">
        <f>CONCATENATE("Base ",D81,"-3"," (R)")</f>
        <v>Base 22A-3 (R)</v>
      </c>
      <c r="E85" s="1172" t="s">
        <v>17</v>
      </c>
      <c r="F85" s="1172">
        <v>1</v>
      </c>
      <c r="G85" s="1199"/>
      <c r="H85" s="1199"/>
      <c r="I85" s="121"/>
      <c r="J85" s="121"/>
      <c r="K85" s="133"/>
      <c r="P85" s="938"/>
    </row>
    <row r="86" spans="1:19" ht="20.350000000000001" customHeight="1" x14ac:dyDescent="0.35">
      <c r="A86" s="1572"/>
      <c r="B86" s="1120">
        <f>IF(E86&lt;&gt;"",(LOOKUP(2,1/($B$6:B85&lt;&gt;""),$B$6:B85)+1),"")</f>
        <v>60</v>
      </c>
      <c r="C86" s="1121" t="s">
        <v>77</v>
      </c>
      <c r="D86" s="1127" t="str">
        <f>CONCATENATE("Base ",D81,"+0")</f>
        <v>Base 22A+0</v>
      </c>
      <c r="E86" s="1172" t="s">
        <v>17</v>
      </c>
      <c r="F86" s="1172">
        <v>21</v>
      </c>
      <c r="G86" s="1199"/>
      <c r="H86" s="1199"/>
      <c r="I86" s="121"/>
      <c r="J86" s="121"/>
      <c r="K86" s="133"/>
      <c r="P86" s="938"/>
      <c r="Q86" s="838"/>
      <c r="S86" s="838"/>
    </row>
    <row r="87" spans="1:19" ht="20.350000000000001" customHeight="1" x14ac:dyDescent="0.35">
      <c r="A87" s="1572"/>
      <c r="B87" s="1120">
        <f>IF(E87&lt;&gt;"",(LOOKUP(2,1/($B$6:B86&lt;&gt;""),$B$6:B86)+1),"")</f>
        <v>61</v>
      </c>
      <c r="C87" s="1121" t="s">
        <v>78</v>
      </c>
      <c r="D87" s="1127" t="str">
        <f>CONCATENATE("Base ",D81,"+0"," (R)")</f>
        <v>Base 22A+0 (R)</v>
      </c>
      <c r="E87" s="1172" t="s">
        <v>17</v>
      </c>
      <c r="F87" s="1172">
        <v>2</v>
      </c>
      <c r="G87" s="1199"/>
      <c r="H87" s="1199"/>
      <c r="I87" s="121"/>
      <c r="J87" s="121"/>
      <c r="K87" s="133"/>
      <c r="R87" s="838"/>
    </row>
    <row r="88" spans="1:19" ht="20.350000000000001" customHeight="1" x14ac:dyDescent="0.35">
      <c r="A88" s="1572"/>
      <c r="B88" s="1120">
        <f>IF(E88&lt;&gt;"",(LOOKUP(2,1/($B$6:B87&lt;&gt;""),$B$6:B87)+1),"")</f>
        <v>62</v>
      </c>
      <c r="C88" s="1121" t="s">
        <v>79</v>
      </c>
      <c r="D88" s="1127" t="str">
        <f>CONCATENATE("Base ",D81,"+3")</f>
        <v>Base 22A+3</v>
      </c>
      <c r="E88" s="1172" t="s">
        <v>17</v>
      </c>
      <c r="F88" s="1172">
        <v>3</v>
      </c>
      <c r="G88" s="1199"/>
      <c r="H88" s="1199"/>
      <c r="I88" s="121"/>
      <c r="J88" s="121"/>
      <c r="K88" s="133"/>
      <c r="S88" s="838"/>
    </row>
    <row r="89" spans="1:19" ht="20.350000000000001" customHeight="1" x14ac:dyDescent="0.35">
      <c r="A89" s="1572"/>
      <c r="B89" s="1120">
        <f>IF(E89&lt;&gt;"",(LOOKUP(2,1/($B$6:B88&lt;&gt;""),$B$6:B88)+1),"")</f>
        <v>63</v>
      </c>
      <c r="C89" s="1121" t="s">
        <v>80</v>
      </c>
      <c r="D89" s="1127" t="str">
        <f>CONCATENATE("Base ",D81,"+3"," (R)")</f>
        <v>Base 22A+3 (R)</v>
      </c>
      <c r="E89" s="1172" t="s">
        <v>17</v>
      </c>
      <c r="F89" s="1172">
        <v>1</v>
      </c>
      <c r="G89" s="1199"/>
      <c r="H89" s="1199"/>
      <c r="I89" s="121"/>
      <c r="J89" s="121"/>
      <c r="K89" s="133"/>
      <c r="P89" s="938"/>
      <c r="R89" s="838"/>
    </row>
    <row r="90" spans="1:19" ht="20.350000000000001" customHeight="1" x14ac:dyDescent="0.35">
      <c r="A90" s="1572"/>
      <c r="B90" s="1120">
        <f>IF(E90&lt;&gt;"",(LOOKUP(2,1/($B$6:B89&lt;&gt;""),$B$6:B89)+1),"")</f>
        <v>64</v>
      </c>
      <c r="C90" s="1121" t="s">
        <v>81</v>
      </c>
      <c r="D90" s="1127" t="str">
        <f>CONCATENATE("Stubs para Fundación ",D81)</f>
        <v>Stubs para Fundación 22A</v>
      </c>
      <c r="E90" s="1172" t="s">
        <v>17</v>
      </c>
      <c r="F90" s="1172">
        <f>F82*4</f>
        <v>100</v>
      </c>
      <c r="G90" s="1199"/>
      <c r="H90" s="1199"/>
      <c r="I90" s="121"/>
      <c r="J90" s="121"/>
      <c r="K90" s="133"/>
      <c r="P90" s="938"/>
      <c r="Q90" s="838"/>
      <c r="S90" s="838"/>
    </row>
    <row r="91" spans="1:19" ht="20.350000000000001" customHeight="1" x14ac:dyDescent="0.35">
      <c r="A91" s="1572"/>
      <c r="B91" s="1120">
        <f>IF(E91&lt;&gt;"",(LOOKUP(2,1/($B$6:B90&lt;&gt;""),$B$6:B90)+1),"")</f>
        <v>65</v>
      </c>
      <c r="C91" s="1121" t="s">
        <v>82</v>
      </c>
      <c r="D91" s="1127" t="str">
        <f>CONCATENATE("Stubs para Fundación ",D81," (R)")</f>
        <v>Stubs para Fundación 22A (R)</v>
      </c>
      <c r="E91" s="1172" t="s">
        <v>17</v>
      </c>
      <c r="F91" s="1172">
        <f>F83*4</f>
        <v>16</v>
      </c>
      <c r="G91" s="1199"/>
      <c r="H91" s="1199"/>
      <c r="I91" s="121"/>
      <c r="J91" s="121"/>
      <c r="K91" s="133"/>
      <c r="P91" s="939"/>
      <c r="Q91" s="124"/>
    </row>
    <row r="92" spans="1:19" ht="20.350000000000001" customHeight="1" x14ac:dyDescent="0.35">
      <c r="A92" s="1572"/>
      <c r="B92" s="1120">
        <f>IF(E92&lt;&gt;"",(LOOKUP(2,1/($B$6:B91&lt;&gt;""),$B$6:B91)+1),"")</f>
        <v>66</v>
      </c>
      <c r="C92" s="1121" t="s">
        <v>83</v>
      </c>
      <c r="D92" s="1127" t="str">
        <f>CONCATENATE("Plantilla de Montaje ",D81)</f>
        <v>Plantilla de Montaje 22A</v>
      </c>
      <c r="E92" s="1172" t="s">
        <v>17</v>
      </c>
      <c r="F92" s="1172">
        <v>2</v>
      </c>
      <c r="G92" s="1199"/>
      <c r="H92" s="1199"/>
      <c r="I92" s="121"/>
      <c r="J92" s="121"/>
      <c r="K92" s="133"/>
    </row>
    <row r="93" spans="1:19" ht="20.350000000000001" customHeight="1" x14ac:dyDescent="0.35">
      <c r="A93" s="1578"/>
      <c r="B93" s="1110" t="str">
        <f>IF(E93&lt;&gt;"",(LOOKUP(2,1/($B$6:B92&lt;&gt;""),$B$6:B92)+1),"")</f>
        <v/>
      </c>
      <c r="C93" s="1175" t="s">
        <v>2</v>
      </c>
      <c r="D93" s="1112" t="s">
        <v>791</v>
      </c>
      <c r="E93" s="1113"/>
      <c r="F93" s="1113"/>
      <c r="G93" s="1114"/>
      <c r="H93" s="1114"/>
      <c r="I93" s="1115"/>
      <c r="J93" s="1115"/>
      <c r="K93" s="1115"/>
    </row>
    <row r="94" spans="1:19" ht="20.350000000000001" customHeight="1" x14ac:dyDescent="0.35">
      <c r="A94" s="1572"/>
      <c r="B94" s="1120">
        <f>IF(E94&lt;&gt;"",(LOOKUP(2,1/($B$6:B93&lt;&gt;""),$B$6:B93)+1),"")</f>
        <v>67</v>
      </c>
      <c r="C94" s="1121" t="s">
        <v>34</v>
      </c>
      <c r="D94" s="1127" t="str">
        <f>CONCATENATE("Parte Común ",D93," (con Antitrepado)")</f>
        <v>Parte Común 22B (con Antitrepado)</v>
      </c>
      <c r="E94" s="1172" t="s">
        <v>17</v>
      </c>
      <c r="F94" s="1172">
        <v>6</v>
      </c>
      <c r="G94" s="1199"/>
      <c r="H94" s="1199"/>
      <c r="I94" s="121"/>
      <c r="J94" s="121"/>
      <c r="K94" s="133"/>
    </row>
    <row r="95" spans="1:19" ht="20.350000000000001" customHeight="1" x14ac:dyDescent="0.35">
      <c r="A95" s="1572"/>
      <c r="B95" s="1120">
        <f>IF(E95&lt;&gt;"",(LOOKUP(2,1/($B$6:B94&lt;&gt;""),$B$6:B94)+1),"")</f>
        <v>68</v>
      </c>
      <c r="C95" s="1121" t="s">
        <v>33</v>
      </c>
      <c r="D95" s="1127" t="str">
        <f>CONCATENATE("Parte Común ",D93," (con Antitrepado)", " (R)")</f>
        <v>Parte Común 22B (con Antitrepado) (R)</v>
      </c>
      <c r="E95" s="1172" t="s">
        <v>17</v>
      </c>
      <c r="F95" s="1172">
        <v>1</v>
      </c>
      <c r="G95" s="1199"/>
      <c r="H95" s="1199"/>
      <c r="I95" s="121"/>
      <c r="J95" s="121"/>
      <c r="K95" s="133"/>
    </row>
    <row r="96" spans="1:19" ht="20.350000000000001" customHeight="1" x14ac:dyDescent="0.35">
      <c r="A96" s="1572"/>
      <c r="B96" s="1120">
        <f>IF(E96&lt;&gt;"",(LOOKUP(2,1/($B$6:B95&lt;&gt;""),$B$6:B95)+1),"")</f>
        <v>69</v>
      </c>
      <c r="C96" s="1121" t="s">
        <v>76</v>
      </c>
      <c r="D96" s="1127" t="str">
        <f>CONCATENATE("Base ",D93,"-3")</f>
        <v>Base 22B-3</v>
      </c>
      <c r="E96" s="1172" t="s">
        <v>17</v>
      </c>
      <c r="F96" s="1172">
        <v>1</v>
      </c>
      <c r="G96" s="1199"/>
      <c r="H96" s="1199"/>
      <c r="I96" s="121"/>
      <c r="J96" s="121"/>
      <c r="K96" s="133"/>
    </row>
    <row r="97" spans="1:11" s="838" customFormat="1" ht="18.75" customHeight="1" x14ac:dyDescent="0.35">
      <c r="A97" s="1868"/>
      <c r="B97" s="1868"/>
      <c r="C97" s="1868"/>
      <c r="D97" s="1868"/>
      <c r="E97" s="1868"/>
      <c r="F97" s="1868"/>
      <c r="G97" s="1868"/>
      <c r="H97" s="1868"/>
      <c r="I97" s="1868"/>
      <c r="J97" s="1868"/>
      <c r="K97" s="1868"/>
    </row>
    <row r="98" spans="1:11" ht="19.899999999999999" customHeight="1" x14ac:dyDescent="0.35">
      <c r="A98" s="1573"/>
      <c r="B98" s="1120">
        <f>IF(E98&lt;&gt;"",(LOOKUP(2,1/($B$6:B96&lt;&gt;""),$B$6:B96)+1),"")</f>
        <v>70</v>
      </c>
      <c r="C98" s="1121" t="s">
        <v>103</v>
      </c>
      <c r="D98" s="1127" t="str">
        <f>CONCATENATE("Base ",D93,"-3"," (R)")</f>
        <v>Base 22B-3 (R)</v>
      </c>
      <c r="E98" s="1172" t="s">
        <v>17</v>
      </c>
      <c r="F98" s="1172">
        <v>1</v>
      </c>
      <c r="G98" s="1199"/>
      <c r="H98" s="1199"/>
      <c r="I98" s="120"/>
      <c r="J98" s="120"/>
      <c r="K98" s="133"/>
    </row>
    <row r="99" spans="1:11" ht="19.899999999999999" customHeight="1" x14ac:dyDescent="0.35">
      <c r="A99" s="1572"/>
      <c r="B99" s="1120">
        <f>IF(E99&lt;&gt;"",(LOOKUP(2,1/($B$6:B98&lt;&gt;""),$B$6:B98)+1),"")</f>
        <v>71</v>
      </c>
      <c r="C99" s="1121" t="s">
        <v>187</v>
      </c>
      <c r="D99" s="1127" t="str">
        <f>CONCATENATE("Base ",D93,"+0")</f>
        <v>Base 22B+0</v>
      </c>
      <c r="E99" s="1172" t="s">
        <v>17</v>
      </c>
      <c r="F99" s="1172">
        <v>3</v>
      </c>
      <c r="G99" s="1199"/>
      <c r="H99" s="1199"/>
      <c r="I99" s="121"/>
      <c r="J99" s="121"/>
      <c r="K99" s="133"/>
    </row>
    <row r="100" spans="1:11" ht="19.899999999999999" customHeight="1" x14ac:dyDescent="0.35">
      <c r="A100" s="1572"/>
      <c r="B100" s="1120">
        <f>IF(E100&lt;&gt;"",(LOOKUP(2,1/($B$6:B99&lt;&gt;""),$B$6:B99)+1),"")</f>
        <v>72</v>
      </c>
      <c r="C100" s="1121" t="s">
        <v>189</v>
      </c>
      <c r="D100" s="1127" t="str">
        <f>CONCATENATE("Base ",D93,"+0"," (R)")</f>
        <v>Base 22B+0 (R)</v>
      </c>
      <c r="E100" s="1172" t="s">
        <v>17</v>
      </c>
      <c r="F100" s="1172">
        <v>1</v>
      </c>
      <c r="G100" s="1199"/>
      <c r="H100" s="1199"/>
      <c r="I100" s="121"/>
      <c r="J100" s="121"/>
      <c r="K100" s="133"/>
    </row>
    <row r="101" spans="1:11" ht="19.899999999999999" customHeight="1" x14ac:dyDescent="0.35">
      <c r="A101" s="1572"/>
      <c r="B101" s="1120">
        <f>IF(E101&lt;&gt;"",(LOOKUP(2,1/($B$6:B100&lt;&gt;""),$B$6:B100)+1),"")</f>
        <v>73</v>
      </c>
      <c r="C101" s="1121" t="s">
        <v>191</v>
      </c>
      <c r="D101" s="1127" t="str">
        <f>CONCATENATE("Base ",D93,"+3")</f>
        <v>Base 22B+3</v>
      </c>
      <c r="E101" s="1172" t="s">
        <v>17</v>
      </c>
      <c r="F101" s="1172">
        <v>2</v>
      </c>
      <c r="G101" s="1199"/>
      <c r="H101" s="1199"/>
      <c r="I101" s="121"/>
      <c r="J101" s="121"/>
      <c r="K101" s="133"/>
    </row>
    <row r="102" spans="1:11" ht="19.899999999999999" customHeight="1" x14ac:dyDescent="0.35">
      <c r="A102" s="1572"/>
      <c r="B102" s="1120">
        <f>IF(E102&lt;&gt;"",(LOOKUP(2,1/($B$6:B101&lt;&gt;""),$B$6:B101)+1),"")</f>
        <v>74</v>
      </c>
      <c r="C102" s="1121" t="s">
        <v>193</v>
      </c>
      <c r="D102" s="1127" t="str">
        <f>CONCATENATE("Base ",D93,"+3"," (R)")</f>
        <v>Base 22B+3 (R)</v>
      </c>
      <c r="E102" s="1172" t="s">
        <v>17</v>
      </c>
      <c r="F102" s="1172">
        <v>1</v>
      </c>
      <c r="G102" s="1199"/>
      <c r="H102" s="1199"/>
      <c r="I102" s="121"/>
      <c r="J102" s="121"/>
      <c r="K102" s="133"/>
    </row>
    <row r="103" spans="1:11" ht="19.899999999999999" customHeight="1" x14ac:dyDescent="0.35">
      <c r="A103" s="1572"/>
      <c r="B103" s="1120">
        <f>IF(E103&lt;&gt;"",(LOOKUP(2,1/($B$6:B102&lt;&gt;""),$B$6:B102)+1),"")</f>
        <v>75</v>
      </c>
      <c r="C103" s="1121" t="s">
        <v>195</v>
      </c>
      <c r="D103" s="1127" t="str">
        <f>CONCATENATE("Stubs para Fundación ",D93)</f>
        <v>Stubs para Fundación 22B</v>
      </c>
      <c r="E103" s="1172" t="s">
        <v>17</v>
      </c>
      <c r="F103" s="1172">
        <f>F94*4</f>
        <v>24</v>
      </c>
      <c r="G103" s="1199"/>
      <c r="H103" s="1199"/>
      <c r="I103" s="121"/>
      <c r="J103" s="121"/>
      <c r="K103" s="133"/>
    </row>
    <row r="104" spans="1:11" ht="19.899999999999999" customHeight="1" x14ac:dyDescent="0.35">
      <c r="A104" s="1572"/>
      <c r="B104" s="1120">
        <f>IF(E104&lt;&gt;"",(LOOKUP(2,1/($B$6:B103&lt;&gt;""),$B$6:B103)+1),"")</f>
        <v>76</v>
      </c>
      <c r="C104" s="1121" t="s">
        <v>494</v>
      </c>
      <c r="D104" s="1127" t="str">
        <f>CONCATENATE("Stubs para Fundación ",D93," (R)")</f>
        <v>Stubs para Fundación 22B (R)</v>
      </c>
      <c r="E104" s="1172" t="s">
        <v>17</v>
      </c>
      <c r="F104" s="1172">
        <f>F95*4</f>
        <v>4</v>
      </c>
      <c r="G104" s="1199"/>
      <c r="H104" s="1199"/>
      <c r="I104" s="121"/>
      <c r="J104" s="121"/>
      <c r="K104" s="133"/>
    </row>
    <row r="105" spans="1:11" ht="19.899999999999999" customHeight="1" x14ac:dyDescent="0.35">
      <c r="A105" s="1572"/>
      <c r="B105" s="1120">
        <f>IF(E105&lt;&gt;"",(LOOKUP(2,1/($B$6:B104&lt;&gt;""),$B$6:B104)+1),"")</f>
        <v>77</v>
      </c>
      <c r="C105" s="1121" t="s">
        <v>517</v>
      </c>
      <c r="D105" s="1127" t="str">
        <f>CONCATENATE("Plantilla de Montaje ",D93)</f>
        <v>Plantilla de Montaje 22B</v>
      </c>
      <c r="E105" s="1172" t="s">
        <v>17</v>
      </c>
      <c r="F105" s="1172">
        <v>1</v>
      </c>
      <c r="G105" s="1199"/>
      <c r="H105" s="1199"/>
      <c r="I105" s="121"/>
      <c r="J105" s="121"/>
      <c r="K105" s="133"/>
    </row>
    <row r="106" spans="1:11" ht="19.899999999999999" customHeight="1" x14ac:dyDescent="0.35">
      <c r="A106" s="1578"/>
      <c r="B106" s="1120" t="str">
        <f>IF(E106&lt;&gt;"",(LOOKUP(2,1/($B$6:B105&lt;&gt;""),$B$6:B105)+1),"")</f>
        <v/>
      </c>
      <c r="C106" s="1175" t="s">
        <v>3</v>
      </c>
      <c r="D106" s="1112" t="s">
        <v>792</v>
      </c>
      <c r="E106" s="1113"/>
      <c r="F106" s="1114"/>
      <c r="G106" s="1114"/>
      <c r="H106" s="1114"/>
      <c r="I106" s="1115"/>
      <c r="J106" s="1115"/>
      <c r="K106" s="1115"/>
    </row>
    <row r="107" spans="1:11" ht="19.899999999999999" customHeight="1" x14ac:dyDescent="0.35">
      <c r="A107" s="1572"/>
      <c r="B107" s="1120">
        <f>IF(E107&lt;&gt;"",(LOOKUP(2,1/($B$6:B106&lt;&gt;""),$B$6:B106)+1),"")</f>
        <v>78</v>
      </c>
      <c r="C107" s="1121" t="s">
        <v>32</v>
      </c>
      <c r="D107" s="1127" t="str">
        <f>CONCATENATE("Parte Común ",D106," (con Antitrepado)")</f>
        <v>Parte Común 22C (con Antitrepado)</v>
      </c>
      <c r="E107" s="1172" t="s">
        <v>17</v>
      </c>
      <c r="F107" s="1172">
        <v>15</v>
      </c>
      <c r="G107" s="1199"/>
      <c r="H107" s="1199"/>
      <c r="I107" s="121"/>
      <c r="J107" s="121"/>
      <c r="K107" s="133"/>
    </row>
    <row r="108" spans="1:11" ht="19.899999999999999" customHeight="1" x14ac:dyDescent="0.35">
      <c r="A108" s="1572"/>
      <c r="B108" s="1120">
        <f>IF(E108&lt;&gt;"",(LOOKUP(2,1/($B$6:B107&lt;&gt;""),$B$6:B107)+1),"")</f>
        <v>79</v>
      </c>
      <c r="C108" s="1121" t="s">
        <v>31</v>
      </c>
      <c r="D108" s="1127" t="str">
        <f>CONCATENATE("Parte Común ",D106," (con Antitrepado)", " (R)")</f>
        <v>Parte Común 22C (con Antitrepado) (R)</v>
      </c>
      <c r="E108" s="1172" t="s">
        <v>17</v>
      </c>
      <c r="F108" s="1172">
        <v>2</v>
      </c>
      <c r="G108" s="1199"/>
      <c r="H108" s="1199"/>
      <c r="I108" s="121"/>
      <c r="J108" s="121"/>
      <c r="K108" s="133"/>
    </row>
    <row r="109" spans="1:11" ht="19.899999999999999" customHeight="1" x14ac:dyDescent="0.35">
      <c r="A109" s="1572"/>
      <c r="B109" s="1120">
        <f>IF(E109&lt;&gt;"",(LOOKUP(2,1/($B$6:B108&lt;&gt;""),$B$6:B108)+1),"")</f>
        <v>80</v>
      </c>
      <c r="C109" s="1121" t="s">
        <v>30</v>
      </c>
      <c r="D109" s="1127" t="str">
        <f>CONCATENATE("Base ",D106,"-3")</f>
        <v>Base 22C-3</v>
      </c>
      <c r="E109" s="1172" t="s">
        <v>17</v>
      </c>
      <c r="F109" s="1172">
        <v>1</v>
      </c>
      <c r="G109" s="1199"/>
      <c r="H109" s="1199"/>
      <c r="I109" s="121"/>
      <c r="J109" s="121"/>
      <c r="K109" s="133"/>
    </row>
    <row r="110" spans="1:11" ht="19.899999999999999" customHeight="1" x14ac:dyDescent="0.35">
      <c r="A110" s="1572"/>
      <c r="B110" s="1120">
        <f>IF(E110&lt;&gt;"",(LOOKUP(2,1/($B$6:B109&lt;&gt;""),$B$6:B109)+1),"")</f>
        <v>81</v>
      </c>
      <c r="C110" s="1121" t="s">
        <v>101</v>
      </c>
      <c r="D110" s="1127" t="str">
        <f>CONCATENATE("Base ",D106,"-3"," (R)")</f>
        <v>Base 22C-3 (R)</v>
      </c>
      <c r="E110" s="1172" t="s">
        <v>17</v>
      </c>
      <c r="F110" s="1172">
        <v>1</v>
      </c>
      <c r="G110" s="1199"/>
      <c r="H110" s="1199"/>
      <c r="I110" s="121"/>
      <c r="J110" s="121"/>
      <c r="K110" s="133"/>
    </row>
    <row r="111" spans="1:11" ht="19.899999999999999" customHeight="1" x14ac:dyDescent="0.35">
      <c r="A111" s="1572"/>
      <c r="B111" s="1120">
        <f>IF(E111&lt;&gt;"",(LOOKUP(2,1/($B$6:B110&lt;&gt;""),$B$6:B110)+1),"")</f>
        <v>82</v>
      </c>
      <c r="C111" s="1121" t="s">
        <v>239</v>
      </c>
      <c r="D111" s="1127" t="str">
        <f>CONCATENATE("Base ",D106,"+0")</f>
        <v>Base 22C+0</v>
      </c>
      <c r="E111" s="1172" t="s">
        <v>17</v>
      </c>
      <c r="F111" s="1172">
        <v>14</v>
      </c>
      <c r="G111" s="1199"/>
      <c r="H111" s="1199"/>
      <c r="I111" s="121"/>
      <c r="J111" s="121"/>
      <c r="K111" s="133"/>
    </row>
    <row r="112" spans="1:11" ht="19.899999999999999" customHeight="1" x14ac:dyDescent="0.35">
      <c r="A112" s="1572"/>
      <c r="B112" s="1120">
        <f>IF(E112&lt;&gt;"",(LOOKUP(2,1/($B$6:B111&lt;&gt;""),$B$6:B111)+1),"")</f>
        <v>83</v>
      </c>
      <c r="C112" s="1121" t="s">
        <v>240</v>
      </c>
      <c r="D112" s="1127" t="str">
        <f>CONCATENATE("Base ",D106,"+0"," (R)")</f>
        <v>Base 22C+0 (R)</v>
      </c>
      <c r="E112" s="1172" t="s">
        <v>17</v>
      </c>
      <c r="F112" s="1172">
        <v>1</v>
      </c>
      <c r="G112" s="1199"/>
      <c r="H112" s="1199"/>
      <c r="I112" s="121"/>
      <c r="J112" s="121"/>
      <c r="K112" s="133"/>
    </row>
    <row r="113" spans="1:11" ht="19.899999999999999" customHeight="1" x14ac:dyDescent="0.35">
      <c r="A113" s="1572"/>
      <c r="B113" s="1120">
        <f>IF(E113&lt;&gt;"",(LOOKUP(2,1/($B$6:B112&lt;&gt;""),$B$6:B112)+1),"")</f>
        <v>84</v>
      </c>
      <c r="C113" s="1121" t="s">
        <v>241</v>
      </c>
      <c r="D113" s="1127" t="str">
        <f>CONCATENATE("Stubs para Fundación ",D106)</f>
        <v>Stubs para Fundación 22C</v>
      </c>
      <c r="E113" s="1172" t="s">
        <v>17</v>
      </c>
      <c r="F113" s="1172">
        <f>F107*4</f>
        <v>60</v>
      </c>
      <c r="G113" s="1199"/>
      <c r="H113" s="1199"/>
      <c r="I113" s="121"/>
      <c r="J113" s="121"/>
      <c r="K113" s="133"/>
    </row>
    <row r="114" spans="1:11" ht="19.899999999999999" customHeight="1" x14ac:dyDescent="0.35">
      <c r="A114" s="1572"/>
      <c r="B114" s="1120">
        <f>IF(E114&lt;&gt;"",(LOOKUP(2,1/($B$6:B113&lt;&gt;""),$B$6:B113)+1),"")</f>
        <v>85</v>
      </c>
      <c r="C114" s="1121" t="s">
        <v>242</v>
      </c>
      <c r="D114" s="1127" t="str">
        <f>CONCATENATE("Stubs para Fundación ",D106," (R)")</f>
        <v>Stubs para Fundación 22C (R)</v>
      </c>
      <c r="E114" s="1172" t="s">
        <v>17</v>
      </c>
      <c r="F114" s="1172">
        <f>2*F108</f>
        <v>4</v>
      </c>
      <c r="G114" s="1199"/>
      <c r="H114" s="1199"/>
      <c r="I114" s="121"/>
      <c r="J114" s="121"/>
      <c r="K114" s="133"/>
    </row>
    <row r="115" spans="1:11" ht="19.899999999999999" customHeight="1" x14ac:dyDescent="0.35">
      <c r="A115" s="1572"/>
      <c r="B115" s="1120">
        <f>IF(E115&lt;&gt;"",(LOOKUP(2,1/($B$6:B114&lt;&gt;""),$B$6:B114)+1),"")</f>
        <v>86</v>
      </c>
      <c r="C115" s="1121" t="s">
        <v>518</v>
      </c>
      <c r="D115" s="1127" t="str">
        <f>CONCATENATE("Plantilla de Montaje ",D106)</f>
        <v>Plantilla de Montaje 22C</v>
      </c>
      <c r="E115" s="1172" t="s">
        <v>17</v>
      </c>
      <c r="F115" s="1172">
        <v>1</v>
      </c>
      <c r="G115" s="1199"/>
      <c r="H115" s="1199"/>
      <c r="I115" s="121"/>
      <c r="J115" s="121"/>
      <c r="K115" s="133"/>
    </row>
    <row r="116" spans="1:11" s="838" customFormat="1" ht="18.75" customHeight="1" x14ac:dyDescent="0.35">
      <c r="A116" s="1868"/>
      <c r="B116" s="1868"/>
      <c r="C116" s="1868"/>
      <c r="D116" s="1868"/>
      <c r="E116" s="1868"/>
      <c r="F116" s="1868"/>
      <c r="G116" s="1868"/>
      <c r="H116" s="1868"/>
      <c r="I116" s="1868"/>
      <c r="J116" s="1868"/>
      <c r="K116" s="1868"/>
    </row>
    <row r="117" spans="1:11" ht="20.350000000000001" customHeight="1" x14ac:dyDescent="0.35">
      <c r="A117" s="1578"/>
      <c r="B117" s="1110"/>
      <c r="C117" s="1175" t="s">
        <v>4</v>
      </c>
      <c r="D117" s="1112" t="s">
        <v>793</v>
      </c>
      <c r="E117" s="1113"/>
      <c r="F117" s="1114"/>
      <c r="G117" s="1114"/>
      <c r="H117" s="1114"/>
      <c r="I117" s="1115"/>
      <c r="J117" s="1115"/>
      <c r="K117" s="1115"/>
    </row>
    <row r="118" spans="1:11" ht="20.350000000000001" customHeight="1" x14ac:dyDescent="0.35">
      <c r="A118" s="1572"/>
      <c r="B118" s="1120">
        <f>IF(E118&lt;&gt;"",(LOOKUP(2,1/($B$6:B117&lt;&gt;""),$B$6:B117)+1),"")</f>
        <v>87</v>
      </c>
      <c r="C118" s="1121" t="s">
        <v>44</v>
      </c>
      <c r="D118" s="1127" t="str">
        <f>CONCATENATE("Parte Común ",D117," (con Antitrepado)")</f>
        <v>Parte Común 22D (con Antitrepado)</v>
      </c>
      <c r="E118" s="1172" t="s">
        <v>17</v>
      </c>
      <c r="F118" s="1172">
        <v>9</v>
      </c>
      <c r="G118" s="1199"/>
      <c r="H118" s="1199"/>
      <c r="I118" s="121"/>
      <c r="J118" s="121"/>
      <c r="K118" s="133"/>
    </row>
    <row r="119" spans="1:11" ht="20.350000000000001" customHeight="1" x14ac:dyDescent="0.35">
      <c r="A119" s="1572"/>
      <c r="B119" s="1120">
        <f>IF(E119&lt;&gt;"",(LOOKUP(2,1/($B$6:B118&lt;&gt;""),$B$6:B118)+1),"")</f>
        <v>88</v>
      </c>
      <c r="C119" s="1121" t="s">
        <v>48</v>
      </c>
      <c r="D119" s="1127" t="str">
        <f>CONCATENATE("Parte Común ",D117," (con Antitrepado)", " (R)")</f>
        <v>Parte Común 22D (con Antitrepado) (R)</v>
      </c>
      <c r="E119" s="1172" t="s">
        <v>17</v>
      </c>
      <c r="F119" s="1172">
        <v>2</v>
      </c>
      <c r="G119" s="1199"/>
      <c r="H119" s="1199"/>
      <c r="I119" s="121"/>
      <c r="J119" s="121"/>
      <c r="K119" s="133"/>
    </row>
    <row r="120" spans="1:11" ht="20.350000000000001" customHeight="1" x14ac:dyDescent="0.35">
      <c r="A120" s="1572"/>
      <c r="B120" s="1120">
        <f>IF(E120&lt;&gt;"",(LOOKUP(2,1/($B$6:B119&lt;&gt;""),$B$6:B119)+1),"")</f>
        <v>89</v>
      </c>
      <c r="C120" s="1121" t="s">
        <v>71</v>
      </c>
      <c r="D120" s="1127" t="str">
        <f>CONCATENATE("Base ",D117,"-3")</f>
        <v>Base 22D-3</v>
      </c>
      <c r="E120" s="1172" t="s">
        <v>17</v>
      </c>
      <c r="F120" s="1172">
        <v>2</v>
      </c>
      <c r="G120" s="1199"/>
      <c r="H120" s="1199"/>
      <c r="I120" s="121"/>
      <c r="J120" s="121"/>
      <c r="K120" s="133"/>
    </row>
    <row r="121" spans="1:11" ht="20.350000000000001" customHeight="1" x14ac:dyDescent="0.35">
      <c r="A121" s="1572"/>
      <c r="B121" s="1120">
        <f>IF(E121&lt;&gt;"",(LOOKUP(2,1/($B$6:B120&lt;&gt;""),$B$6:B120)+1),"")</f>
        <v>90</v>
      </c>
      <c r="C121" s="1121" t="s">
        <v>72</v>
      </c>
      <c r="D121" s="1127" t="str">
        <f>CONCATENATE("Base ",D117,"-3"," (R)")</f>
        <v>Base 22D-3 (R)</v>
      </c>
      <c r="E121" s="1172" t="s">
        <v>17</v>
      </c>
      <c r="F121" s="1172">
        <v>1</v>
      </c>
      <c r="G121" s="1199"/>
      <c r="H121" s="1199"/>
      <c r="I121" s="121"/>
      <c r="J121" s="121"/>
      <c r="K121" s="133"/>
    </row>
    <row r="122" spans="1:11" ht="20.350000000000001" customHeight="1" x14ac:dyDescent="0.35">
      <c r="A122" s="1572"/>
      <c r="B122" s="1120">
        <f>IF(E122&lt;&gt;"",(LOOKUP(2,1/($B$6:B121&lt;&gt;""),$B$6:B121)+1),"")</f>
        <v>91</v>
      </c>
      <c r="C122" s="1121" t="s">
        <v>73</v>
      </c>
      <c r="D122" s="1127" t="str">
        <f>CONCATENATE("Base ",D117,"+0")</f>
        <v>Base 22D+0</v>
      </c>
      <c r="E122" s="1172" t="s">
        <v>17</v>
      </c>
      <c r="F122" s="1172">
        <v>7</v>
      </c>
      <c r="G122" s="1199"/>
      <c r="H122" s="1199"/>
      <c r="I122" s="121"/>
      <c r="J122" s="121"/>
      <c r="K122" s="133"/>
    </row>
    <row r="123" spans="1:11" ht="20.350000000000001" customHeight="1" x14ac:dyDescent="0.35">
      <c r="A123" s="1572"/>
      <c r="B123" s="1120">
        <f>IF(E123&lt;&gt;"",(LOOKUP(2,1/($B$6:B122&lt;&gt;""),$B$6:B122)+1),"")</f>
        <v>92</v>
      </c>
      <c r="C123" s="1121" t="s">
        <v>74</v>
      </c>
      <c r="D123" s="1127" t="str">
        <f>CONCATENATE("Base ",D117,"+0"," (R)")</f>
        <v>Base 22D+0 (R)</v>
      </c>
      <c r="E123" s="1172" t="s">
        <v>17</v>
      </c>
      <c r="F123" s="1172">
        <v>1</v>
      </c>
      <c r="G123" s="1199"/>
      <c r="H123" s="1199"/>
      <c r="I123" s="121"/>
      <c r="J123" s="121"/>
      <c r="K123" s="133"/>
    </row>
    <row r="124" spans="1:11" ht="20.350000000000001" customHeight="1" x14ac:dyDescent="0.35">
      <c r="A124" s="1572"/>
      <c r="B124" s="1120">
        <f>IF(E124&lt;&gt;"",(LOOKUP(2,1/($B$6:B123&lt;&gt;""),$B$6:B123)+1),"")</f>
        <v>93</v>
      </c>
      <c r="C124" s="1121" t="s">
        <v>244</v>
      </c>
      <c r="D124" s="1127" t="s">
        <v>794</v>
      </c>
      <c r="E124" s="1172" t="s">
        <v>17</v>
      </c>
      <c r="F124" s="1172">
        <v>6</v>
      </c>
      <c r="G124" s="1199"/>
      <c r="H124" s="1199"/>
      <c r="I124" s="121"/>
      <c r="J124" s="121"/>
      <c r="K124" s="133"/>
    </row>
    <row r="125" spans="1:11" ht="20.350000000000001" customHeight="1" x14ac:dyDescent="0.35">
      <c r="A125" s="1572"/>
      <c r="B125" s="1120">
        <f>IF(E125&lt;&gt;"",(LOOKUP(2,1/($B$6:B124&lt;&gt;""),$B$6:B124)+1),"")</f>
        <v>94</v>
      </c>
      <c r="C125" s="1121" t="s">
        <v>246</v>
      </c>
      <c r="D125" s="1127" t="s">
        <v>1195</v>
      </c>
      <c r="E125" s="1172" t="s">
        <v>17</v>
      </c>
      <c r="F125" s="1172">
        <v>3</v>
      </c>
      <c r="G125" s="1199"/>
      <c r="H125" s="1199"/>
      <c r="I125" s="121"/>
      <c r="J125" s="121"/>
      <c r="K125" s="133"/>
    </row>
    <row r="126" spans="1:11" ht="20.350000000000001" customHeight="1" x14ac:dyDescent="0.35">
      <c r="A126" s="1572"/>
      <c r="B126" s="1120">
        <f>IF(E126&lt;&gt;"",(LOOKUP(2,1/($B$6:B125&lt;&gt;""),$B$6:B125)+1),"")</f>
        <v>95</v>
      </c>
      <c r="C126" s="1121" t="s">
        <v>795</v>
      </c>
      <c r="D126" s="1127" t="str">
        <f>CONCATENATE("Stubs para Fundación ",D117)</f>
        <v>Stubs para Fundación 22D</v>
      </c>
      <c r="E126" s="1172" t="s">
        <v>17</v>
      </c>
      <c r="F126" s="1172">
        <f>F118*4</f>
        <v>36</v>
      </c>
      <c r="G126" s="1199"/>
      <c r="H126" s="1199"/>
      <c r="I126" s="121"/>
      <c r="J126" s="121"/>
      <c r="K126" s="133"/>
    </row>
    <row r="127" spans="1:11" ht="20.350000000000001" customHeight="1" x14ac:dyDescent="0.35">
      <c r="A127" s="1572"/>
      <c r="B127" s="1120">
        <f>IF(E127&lt;&gt;"",(LOOKUP(2,1/($B$6:B126&lt;&gt;""),$B$6:B126)+1),"")</f>
        <v>96</v>
      </c>
      <c r="C127" s="1121" t="s">
        <v>796</v>
      </c>
      <c r="D127" s="1127" t="str">
        <f>CONCATENATE("Stubs para Fundación ",D117," (R)")</f>
        <v>Stubs para Fundación 22D (R)</v>
      </c>
      <c r="E127" s="1172" t="s">
        <v>17</v>
      </c>
      <c r="F127" s="1172">
        <f>F119*4</f>
        <v>8</v>
      </c>
      <c r="G127" s="1199"/>
      <c r="H127" s="1199"/>
      <c r="I127" s="121"/>
      <c r="J127" s="121"/>
      <c r="K127" s="133"/>
    </row>
    <row r="128" spans="1:11" ht="20.350000000000001" customHeight="1" x14ac:dyDescent="0.35">
      <c r="A128" s="1572"/>
      <c r="B128" s="1120">
        <f>IF(E128&lt;&gt;"",(LOOKUP(2,1/($B$6:B127&lt;&gt;""),$B$6:B127)+1),"")</f>
        <v>97</v>
      </c>
      <c r="C128" s="1121" t="s">
        <v>797</v>
      </c>
      <c r="D128" s="1127" t="str">
        <f>CONCATENATE("Plantilla de Montaje ",D117)</f>
        <v>Plantilla de Montaje 22D</v>
      </c>
      <c r="E128" s="1172" t="s">
        <v>17</v>
      </c>
      <c r="F128" s="1172">
        <v>1</v>
      </c>
      <c r="G128" s="1199"/>
      <c r="H128" s="1199"/>
      <c r="I128" s="121"/>
      <c r="J128" s="121"/>
      <c r="K128" s="133"/>
    </row>
    <row r="129" spans="1:11" ht="20.350000000000001" customHeight="1" x14ac:dyDescent="0.35">
      <c r="A129" s="1578"/>
      <c r="B129" s="1110"/>
      <c r="C129" s="1175" t="s">
        <v>5</v>
      </c>
      <c r="D129" s="1112" t="s">
        <v>1511</v>
      </c>
      <c r="E129" s="1113"/>
      <c r="F129" s="1113"/>
      <c r="G129" s="1114"/>
      <c r="H129" s="1114"/>
      <c r="I129" s="1115"/>
      <c r="J129" s="1115"/>
      <c r="K129" s="1115"/>
    </row>
    <row r="130" spans="1:11" ht="20.350000000000001" customHeight="1" x14ac:dyDescent="0.35">
      <c r="A130" s="1573"/>
      <c r="B130" s="1120">
        <f>IF(E130&lt;&gt;"",(LOOKUP(2,1/($B$6:B129&lt;&gt;""),$B$6:B129)+1),"")</f>
        <v>98</v>
      </c>
      <c r="C130" s="1121" t="s">
        <v>247</v>
      </c>
      <c r="D130" s="1127" t="s">
        <v>798</v>
      </c>
      <c r="E130" s="1172" t="s">
        <v>17</v>
      </c>
      <c r="F130" s="1172">
        <v>115</v>
      </c>
      <c r="G130" s="1199"/>
      <c r="H130" s="1199"/>
      <c r="I130" s="120"/>
      <c r="J130" s="120"/>
      <c r="K130" s="133"/>
    </row>
    <row r="131" spans="1:11" ht="20.350000000000001" customHeight="1" x14ac:dyDescent="0.35">
      <c r="A131" s="1573"/>
      <c r="B131" s="1120">
        <f>IF(E131&lt;&gt;"",(LOOKUP(2,1/($B$6:B130&lt;&gt;""),$B$6:B130)+1),"")</f>
        <v>99</v>
      </c>
      <c r="C131" s="1121" t="s">
        <v>248</v>
      </c>
      <c r="D131" s="1127" t="s">
        <v>1196</v>
      </c>
      <c r="E131" s="1172" t="s">
        <v>17</v>
      </c>
      <c r="F131" s="1172">
        <v>10</v>
      </c>
      <c r="G131" s="1199"/>
      <c r="H131" s="1199"/>
      <c r="I131" s="120"/>
      <c r="J131" s="120"/>
      <c r="K131" s="133"/>
    </row>
    <row r="132" spans="1:11" ht="20.350000000000001" customHeight="1" x14ac:dyDescent="0.35">
      <c r="A132" s="1573"/>
      <c r="B132" s="1120">
        <f>IF(E132&lt;&gt;"",(LOOKUP(2,1/($B$6:B131&lt;&gt;""),$B$6:B131)+1),"")</f>
        <v>100</v>
      </c>
      <c r="C132" s="1121" t="s">
        <v>249</v>
      </c>
      <c r="D132" s="1127" t="s">
        <v>799</v>
      </c>
      <c r="E132" s="1172" t="s">
        <v>17</v>
      </c>
      <c r="F132" s="1172">
        <v>115</v>
      </c>
      <c r="G132" s="1199"/>
      <c r="H132" s="1199"/>
      <c r="I132" s="120"/>
      <c r="J132" s="120"/>
      <c r="K132" s="133"/>
    </row>
    <row r="133" spans="1:11" ht="20.350000000000001" customHeight="1" x14ac:dyDescent="0.35">
      <c r="A133" s="1573"/>
      <c r="B133" s="1120">
        <f>IF(E133&lt;&gt;"",(LOOKUP(2,1/($B$6:B132&lt;&gt;""),$B$6:B132)+1),"")</f>
        <v>101</v>
      </c>
      <c r="C133" s="1121" t="s">
        <v>250</v>
      </c>
      <c r="D133" s="1127" t="s">
        <v>1197</v>
      </c>
      <c r="E133" s="1172" t="s">
        <v>17</v>
      </c>
      <c r="F133" s="1172">
        <v>10</v>
      </c>
      <c r="G133" s="1199"/>
      <c r="H133" s="1199"/>
      <c r="I133" s="120"/>
      <c r="J133" s="120"/>
      <c r="K133" s="133"/>
    </row>
    <row r="134" spans="1:11" ht="20.350000000000001" customHeight="1" x14ac:dyDescent="0.35">
      <c r="A134" s="1573"/>
      <c r="B134" s="1120">
        <f>IF(E134&lt;&gt;"",(LOOKUP(2,1/($B$6:B133&lt;&gt;""),$B$6:B133)+1),"")</f>
        <v>102</v>
      </c>
      <c r="C134" s="1121" t="s">
        <v>251</v>
      </c>
      <c r="D134" s="1127" t="s">
        <v>800</v>
      </c>
      <c r="E134" s="1172" t="s">
        <v>17</v>
      </c>
      <c r="F134" s="1172">
        <v>105</v>
      </c>
      <c r="G134" s="1199"/>
      <c r="H134" s="1199"/>
      <c r="I134" s="120"/>
      <c r="J134" s="120"/>
      <c r="K134" s="133"/>
    </row>
    <row r="135" spans="1:11" s="838" customFormat="1" ht="18.75" customHeight="1" x14ac:dyDescent="0.35">
      <c r="A135" s="1868"/>
      <c r="B135" s="1868"/>
      <c r="C135" s="1868"/>
      <c r="D135" s="1868"/>
      <c r="E135" s="1868"/>
      <c r="F135" s="1868"/>
      <c r="G135" s="1868"/>
      <c r="H135" s="1868"/>
      <c r="I135" s="1868"/>
      <c r="J135" s="1868"/>
      <c r="K135" s="1868"/>
    </row>
    <row r="136" spans="1:11" ht="20.350000000000001" customHeight="1" x14ac:dyDescent="0.35">
      <c r="A136" s="1573"/>
      <c r="B136" s="1120">
        <f>IF(E136&lt;&gt;"",(LOOKUP(2,1/($B$6:B134&lt;&gt;""),$B$6:B134)+1),"")</f>
        <v>103</v>
      </c>
      <c r="C136" s="1121" t="s">
        <v>252</v>
      </c>
      <c r="D136" s="1127" t="s">
        <v>1198</v>
      </c>
      <c r="E136" s="1172" t="s">
        <v>17</v>
      </c>
      <c r="F136" s="1172">
        <v>10</v>
      </c>
      <c r="G136" s="1199"/>
      <c r="H136" s="1199"/>
      <c r="I136" s="120"/>
      <c r="J136" s="120"/>
      <c r="K136" s="133"/>
    </row>
    <row r="137" spans="1:11" ht="20.350000000000001" customHeight="1" x14ac:dyDescent="0.35">
      <c r="A137" s="1573"/>
      <c r="B137" s="1120">
        <f>IF(E137&lt;&gt;"",(LOOKUP(2,1/($B$6:B136&lt;&gt;""),$B$6:B136)+1),"")</f>
        <v>104</v>
      </c>
      <c r="C137" s="1121" t="s">
        <v>253</v>
      </c>
      <c r="D137" s="1127" t="s">
        <v>801</v>
      </c>
      <c r="E137" s="1172" t="s">
        <v>17</v>
      </c>
      <c r="F137" s="1172">
        <v>10</v>
      </c>
      <c r="G137" s="1199"/>
      <c r="H137" s="1199"/>
      <c r="I137" s="120"/>
      <c r="J137" s="120"/>
      <c r="K137" s="133"/>
    </row>
    <row r="138" spans="1:11" ht="20.350000000000001" customHeight="1" x14ac:dyDescent="0.35">
      <c r="A138" s="1573"/>
      <c r="B138" s="1120">
        <f>IF(E138&lt;&gt;"",(LOOKUP(2,1/($B$6:B137&lt;&gt;""),$B$6:B137)+1),"")</f>
        <v>105</v>
      </c>
      <c r="C138" s="1121" t="s">
        <v>254</v>
      </c>
      <c r="D138" s="1127" t="s">
        <v>1199</v>
      </c>
      <c r="E138" s="1172" t="s">
        <v>17</v>
      </c>
      <c r="F138" s="1172">
        <v>2</v>
      </c>
      <c r="G138" s="1199"/>
      <c r="H138" s="1199"/>
      <c r="I138" s="120"/>
      <c r="J138" s="120"/>
      <c r="K138" s="133"/>
    </row>
    <row r="139" spans="1:11" ht="20.350000000000001" customHeight="1" x14ac:dyDescent="0.35">
      <c r="A139" s="1573"/>
      <c r="B139" s="1120">
        <f>IF(E139&lt;&gt;"",(LOOKUP(2,1/($B$6:B138&lt;&gt;""),$B$6:B138)+1),"")</f>
        <v>106</v>
      </c>
      <c r="C139" s="1121" t="s">
        <v>256</v>
      </c>
      <c r="D139" s="1127" t="s">
        <v>802</v>
      </c>
      <c r="E139" s="1172" t="s">
        <v>17</v>
      </c>
      <c r="F139" s="1172">
        <v>115</v>
      </c>
      <c r="G139" s="1199"/>
      <c r="H139" s="1199"/>
      <c r="I139" s="120"/>
      <c r="J139" s="120"/>
      <c r="K139" s="133"/>
    </row>
    <row r="140" spans="1:11" ht="20.350000000000001" customHeight="1" x14ac:dyDescent="0.35">
      <c r="A140" s="1573"/>
      <c r="B140" s="1120">
        <f>IF(E140&lt;&gt;"",(LOOKUP(2,1/($B$6:B139&lt;&gt;""),$B$6:B139)+1),"")</f>
        <v>107</v>
      </c>
      <c r="C140" s="1121" t="s">
        <v>258</v>
      </c>
      <c r="D140" s="1127" t="s">
        <v>1200</v>
      </c>
      <c r="E140" s="1172" t="s">
        <v>17</v>
      </c>
      <c r="F140" s="1172">
        <v>10</v>
      </c>
      <c r="G140" s="1199"/>
      <c r="H140" s="1199"/>
      <c r="I140" s="120"/>
      <c r="J140" s="120"/>
      <c r="K140" s="133"/>
    </row>
    <row r="141" spans="1:11" ht="20.350000000000001" customHeight="1" x14ac:dyDescent="0.35">
      <c r="A141" s="1573"/>
      <c r="B141" s="1120">
        <f>IF(E141&lt;&gt;"",(LOOKUP(2,1/($B$6:B140&lt;&gt;""),$B$6:B140)+1),"")</f>
        <v>108</v>
      </c>
      <c r="C141" s="1121" t="s">
        <v>803</v>
      </c>
      <c r="D141" s="1127" t="s">
        <v>1512</v>
      </c>
      <c r="E141" s="1172" t="s">
        <v>17</v>
      </c>
      <c r="F141" s="1172">
        <v>3</v>
      </c>
      <c r="G141" s="1199"/>
      <c r="H141" s="1199"/>
      <c r="I141" s="120"/>
      <c r="J141" s="120"/>
      <c r="K141" s="133"/>
    </row>
    <row r="142" spans="1:11" ht="20.350000000000001" customHeight="1" x14ac:dyDescent="0.35">
      <c r="A142" s="1573"/>
      <c r="B142" s="1120">
        <f>IF(E142&lt;&gt;"",(LOOKUP(2,1/($B$6:B141&lt;&gt;""),$B$6:B141)+1),"")</f>
        <v>109</v>
      </c>
      <c r="C142" s="1121" t="s">
        <v>804</v>
      </c>
      <c r="D142" s="1127" t="s">
        <v>1513</v>
      </c>
      <c r="E142" s="1172" t="s">
        <v>17</v>
      </c>
      <c r="F142" s="1172">
        <v>1</v>
      </c>
      <c r="G142" s="1199"/>
      <c r="H142" s="1199"/>
      <c r="I142" s="120"/>
      <c r="J142" s="120"/>
      <c r="K142" s="133"/>
    </row>
    <row r="143" spans="1:11" ht="20.350000000000001" customHeight="1" x14ac:dyDescent="0.35">
      <c r="A143" s="1573"/>
      <c r="B143" s="1120">
        <f>IF(E143&lt;&gt;"",(LOOKUP(2,1/($B$6:B142&lt;&gt;""),$B$6:B142)+1),"")</f>
        <v>110</v>
      </c>
      <c r="C143" s="1121" t="s">
        <v>805</v>
      </c>
      <c r="D143" s="1127" t="s">
        <v>1514</v>
      </c>
      <c r="E143" s="1172" t="s">
        <v>17</v>
      </c>
      <c r="F143" s="1172">
        <v>102</v>
      </c>
      <c r="G143" s="1199"/>
      <c r="H143" s="1199"/>
      <c r="I143" s="120"/>
      <c r="J143" s="120"/>
      <c r="K143" s="133"/>
    </row>
    <row r="144" spans="1:11" ht="20.350000000000001" customHeight="1" x14ac:dyDescent="0.35">
      <c r="A144" s="1573"/>
      <c r="B144" s="1120">
        <f>IF(E144&lt;&gt;"",(LOOKUP(2,1/($B$6:B143&lt;&gt;""),$B$6:B143)+1),"")</f>
        <v>111</v>
      </c>
      <c r="C144" s="1121" t="s">
        <v>806</v>
      </c>
      <c r="D144" s="1127" t="s">
        <v>1515</v>
      </c>
      <c r="E144" s="1172" t="s">
        <v>17</v>
      </c>
      <c r="F144" s="1172">
        <v>10</v>
      </c>
      <c r="G144" s="1199"/>
      <c r="H144" s="1199"/>
      <c r="I144" s="120"/>
      <c r="J144" s="120"/>
      <c r="K144" s="133"/>
    </row>
    <row r="145" spans="1:11" ht="20.350000000000001" customHeight="1" x14ac:dyDescent="0.35">
      <c r="A145" s="1573"/>
      <c r="B145" s="1120">
        <f>IF(E145&lt;&gt;"",(LOOKUP(2,1/($B$6:B144&lt;&gt;""),$B$6:B144)+1),"")</f>
        <v>112</v>
      </c>
      <c r="C145" s="1121" t="s">
        <v>807</v>
      </c>
      <c r="D145" s="1127" t="s">
        <v>1516</v>
      </c>
      <c r="E145" s="1172" t="s">
        <v>17</v>
      </c>
      <c r="F145" s="1172">
        <v>10</v>
      </c>
      <c r="G145" s="1199"/>
      <c r="H145" s="1199"/>
      <c r="I145" s="120"/>
      <c r="J145" s="120"/>
      <c r="K145" s="133"/>
    </row>
    <row r="146" spans="1:11" ht="20.350000000000001" customHeight="1" x14ac:dyDescent="0.35">
      <c r="A146" s="1573"/>
      <c r="B146" s="1120">
        <f>IF(E146&lt;&gt;"",(LOOKUP(2,1/($B$6:B145&lt;&gt;""),$B$6:B145)+1),"")</f>
        <v>113</v>
      </c>
      <c r="C146" s="1121" t="s">
        <v>808</v>
      </c>
      <c r="D146" s="1127" t="s">
        <v>1517</v>
      </c>
      <c r="E146" s="1172" t="s">
        <v>17</v>
      </c>
      <c r="F146" s="1172">
        <v>1</v>
      </c>
      <c r="G146" s="1199"/>
      <c r="H146" s="1199"/>
      <c r="I146" s="120"/>
      <c r="J146" s="120"/>
      <c r="K146" s="133"/>
    </row>
    <row r="147" spans="1:11" ht="20.350000000000001" customHeight="1" x14ac:dyDescent="0.35">
      <c r="A147" s="1573"/>
      <c r="B147" s="1120">
        <f>IF(E147&lt;&gt;"",(LOOKUP(2,1/($B$6:B146&lt;&gt;""),$B$6:B146)+1),"")</f>
        <v>114</v>
      </c>
      <c r="C147" s="1121" t="s">
        <v>809</v>
      </c>
      <c r="D147" s="1127" t="s">
        <v>810</v>
      </c>
      <c r="E147" s="1172" t="s">
        <v>17</v>
      </c>
      <c r="F147" s="1172">
        <v>115</v>
      </c>
      <c r="G147" s="1199"/>
      <c r="H147" s="1199"/>
      <c r="I147" s="120"/>
      <c r="J147" s="120"/>
      <c r="K147" s="133"/>
    </row>
    <row r="148" spans="1:11" ht="20.350000000000001" customHeight="1" x14ac:dyDescent="0.35">
      <c r="A148" s="1573"/>
      <c r="B148" s="1120">
        <f>IF(E148&lt;&gt;"",(LOOKUP(2,1/($B$6:B147&lt;&gt;""),$B$6:B147)+1),"")</f>
        <v>115</v>
      </c>
      <c r="C148" s="1121" t="s">
        <v>811</v>
      </c>
      <c r="D148" s="1127" t="s">
        <v>1201</v>
      </c>
      <c r="E148" s="1172" t="s">
        <v>17</v>
      </c>
      <c r="F148" s="1172">
        <v>10</v>
      </c>
      <c r="G148" s="1199"/>
      <c r="H148" s="1199"/>
      <c r="I148" s="120"/>
      <c r="J148" s="120"/>
      <c r="K148" s="133"/>
    </row>
    <row r="149" spans="1:11" ht="20.350000000000001" customHeight="1" x14ac:dyDescent="0.35">
      <c r="A149" s="1573"/>
      <c r="B149" s="1120">
        <f>IF(E149&lt;&gt;"",(LOOKUP(2,1/($B$6:B148&lt;&gt;""),$B$6:B148)+1),"")</f>
        <v>116</v>
      </c>
      <c r="C149" s="1121" t="s">
        <v>812</v>
      </c>
      <c r="D149" s="1127" t="s">
        <v>813</v>
      </c>
      <c r="E149" s="1172" t="s">
        <v>17</v>
      </c>
      <c r="F149" s="1172">
        <v>115</v>
      </c>
      <c r="G149" s="1199"/>
      <c r="H149" s="1199"/>
      <c r="I149" s="120"/>
      <c r="J149" s="120"/>
      <c r="K149" s="133"/>
    </row>
    <row r="150" spans="1:11" ht="20.350000000000001" customHeight="1" x14ac:dyDescent="0.35">
      <c r="A150" s="1573"/>
      <c r="B150" s="1120">
        <f>IF(E150&lt;&gt;"",(LOOKUP(2,1/($B$6:B149&lt;&gt;""),$B$6:B149)+1),"")</f>
        <v>117</v>
      </c>
      <c r="C150" s="1121" t="s">
        <v>814</v>
      </c>
      <c r="D150" s="1127" t="s">
        <v>1202</v>
      </c>
      <c r="E150" s="1172" t="s">
        <v>17</v>
      </c>
      <c r="F150" s="1172">
        <v>10</v>
      </c>
      <c r="G150" s="1199"/>
      <c r="H150" s="1199"/>
      <c r="I150" s="120"/>
      <c r="J150" s="120"/>
      <c r="K150" s="133"/>
    </row>
    <row r="151" spans="1:11" ht="20.350000000000001" customHeight="1" x14ac:dyDescent="0.35">
      <c r="A151" s="1572"/>
      <c r="B151" s="1120">
        <f>IF(E151&lt;&gt;"",(LOOKUP(2,1/($B$6:B150&lt;&gt;""),$B$6:B150)+1),"")</f>
        <v>118</v>
      </c>
      <c r="C151" s="1121" t="s">
        <v>815</v>
      </c>
      <c r="D151" s="1127" t="s">
        <v>816</v>
      </c>
      <c r="E151" s="1172" t="s">
        <v>17</v>
      </c>
      <c r="F151" s="1172">
        <v>115</v>
      </c>
      <c r="G151" s="1199"/>
      <c r="H151" s="1199"/>
      <c r="I151" s="120"/>
      <c r="J151" s="121"/>
      <c r="K151" s="133"/>
    </row>
    <row r="152" spans="1:11" ht="20.350000000000001" customHeight="1" x14ac:dyDescent="0.35">
      <c r="A152" s="1572"/>
      <c r="B152" s="1120">
        <f>IF(E152&lt;&gt;"",(LOOKUP(2,1/($B$6:B151&lt;&gt;""),$B$6:B151)+1),"")</f>
        <v>119</v>
      </c>
      <c r="C152" s="1121" t="s">
        <v>817</v>
      </c>
      <c r="D152" s="1127" t="s">
        <v>1203</v>
      </c>
      <c r="E152" s="1172" t="s">
        <v>17</v>
      </c>
      <c r="F152" s="1172">
        <v>10</v>
      </c>
      <c r="G152" s="1199"/>
      <c r="H152" s="1199"/>
      <c r="I152" s="120"/>
      <c r="J152" s="121"/>
      <c r="K152" s="133"/>
    </row>
    <row r="153" spans="1:11" ht="20.25" customHeight="1" x14ac:dyDescent="0.35">
      <c r="A153" s="1572"/>
      <c r="B153" s="1120">
        <f>IF(E153&lt;&gt;"",(LOOKUP(2,1/($B$6:B152&lt;&gt;""),$B$6:B152)+1),"")</f>
        <v>120</v>
      </c>
      <c r="C153" s="1121" t="s">
        <v>818</v>
      </c>
      <c r="D153" s="1127" t="s">
        <v>819</v>
      </c>
      <c r="E153" s="1172" t="s">
        <v>17</v>
      </c>
      <c r="F153" s="1172">
        <v>115</v>
      </c>
      <c r="G153" s="1199"/>
      <c r="H153" s="1199"/>
      <c r="I153" s="120"/>
      <c r="J153" s="121"/>
      <c r="K153" s="133"/>
    </row>
    <row r="154" spans="1:11" s="838" customFormat="1" ht="18.75" customHeight="1" x14ac:dyDescent="0.35">
      <c r="A154" s="1868"/>
      <c r="B154" s="1868"/>
      <c r="C154" s="1868"/>
      <c r="D154" s="1868"/>
      <c r="E154" s="1868"/>
      <c r="F154" s="1868"/>
      <c r="G154" s="1868"/>
      <c r="H154" s="1868"/>
      <c r="I154" s="1868"/>
      <c r="J154" s="1868"/>
      <c r="K154" s="1868"/>
    </row>
    <row r="155" spans="1:11" ht="18.850000000000001" customHeight="1" x14ac:dyDescent="0.35">
      <c r="A155" s="1573"/>
      <c r="B155" s="1120">
        <f>IF(E155&lt;&gt;"",(LOOKUP(2,1/($B$6:B153&lt;&gt;""),$B$6:B153)+1),"")</f>
        <v>121</v>
      </c>
      <c r="C155" s="1121" t="s">
        <v>820</v>
      </c>
      <c r="D155" s="1127" t="s">
        <v>1204</v>
      </c>
      <c r="E155" s="1172" t="s">
        <v>17</v>
      </c>
      <c r="F155" s="1172">
        <v>10</v>
      </c>
      <c r="G155" s="1199"/>
      <c r="H155" s="1199"/>
      <c r="I155" s="120"/>
      <c r="J155" s="120"/>
      <c r="K155" s="133"/>
    </row>
    <row r="156" spans="1:11" ht="28.9" customHeight="1" x14ac:dyDescent="0.35">
      <c r="A156" s="1578"/>
      <c r="B156" s="1110" t="s">
        <v>763</v>
      </c>
      <c r="C156" s="1116" t="s">
        <v>821</v>
      </c>
      <c r="D156" s="1112" t="s">
        <v>1295</v>
      </c>
      <c r="E156" s="1113"/>
      <c r="F156" s="1114"/>
      <c r="G156" s="1114"/>
      <c r="H156" s="1114"/>
      <c r="I156" s="1115"/>
      <c r="J156" s="1115"/>
      <c r="K156" s="1115"/>
    </row>
    <row r="157" spans="1:11" ht="18.850000000000001" customHeight="1" x14ac:dyDescent="0.35">
      <c r="A157" s="1578"/>
      <c r="B157" s="1110"/>
      <c r="C157" s="1175" t="s">
        <v>1</v>
      </c>
      <c r="D157" s="1112" t="s">
        <v>822</v>
      </c>
      <c r="E157" s="1113"/>
      <c r="F157" s="1114"/>
      <c r="G157" s="1114"/>
      <c r="H157" s="1114"/>
      <c r="I157" s="1115"/>
      <c r="J157" s="1115"/>
      <c r="K157" s="1115"/>
    </row>
    <row r="158" spans="1:11" ht="18.850000000000001" customHeight="1" x14ac:dyDescent="0.35">
      <c r="A158" s="1572"/>
      <c r="B158" s="1120">
        <f>IF(E158&lt;&gt;"",(LOOKUP(2,1/($B$6:B155&lt;&gt;""),$B$6:B155)+1),"")</f>
        <v>122</v>
      </c>
      <c r="C158" s="1121" t="s">
        <v>36</v>
      </c>
      <c r="D158" s="1127" t="str">
        <f>CONCATENATE("Parte Común ",D157," (con Antitrepado)")</f>
        <v>Parte Común A2 (con Antitrepado)</v>
      </c>
      <c r="E158" s="1172" t="s">
        <v>17</v>
      </c>
      <c r="F158" s="1172">
        <v>6</v>
      </c>
      <c r="G158" s="1199"/>
      <c r="H158" s="1199"/>
      <c r="I158" s="121"/>
      <c r="J158" s="121"/>
      <c r="K158" s="133"/>
    </row>
    <row r="159" spans="1:11" ht="18.850000000000001" customHeight="1" x14ac:dyDescent="0.35">
      <c r="A159" s="1572"/>
      <c r="B159" s="1120">
        <f>IF(E159&lt;&gt;"",(LOOKUP(2,1/($B$6:B158&lt;&gt;""),$B$6:B158)+1),"")</f>
        <v>123</v>
      </c>
      <c r="C159" s="1121" t="s">
        <v>35</v>
      </c>
      <c r="D159" s="1127" t="str">
        <f>CONCATENATE("Parte Común ",D157," (con Antitrepado)", " (R)")</f>
        <v>Parte Común A2 (con Antitrepado) (R)</v>
      </c>
      <c r="E159" s="1172" t="s">
        <v>17</v>
      </c>
      <c r="F159" s="1172">
        <v>2</v>
      </c>
      <c r="G159" s="1199"/>
      <c r="H159" s="1199"/>
      <c r="I159" s="121"/>
      <c r="J159" s="121"/>
      <c r="K159" s="133"/>
    </row>
    <row r="160" spans="1:11" ht="18.850000000000001" customHeight="1" x14ac:dyDescent="0.35">
      <c r="A160" s="1572"/>
      <c r="B160" s="1120">
        <f>IF(E160&lt;&gt;"",(LOOKUP(2,1/($B$6:B159&lt;&gt;""),$B$6:B159)+1),"")</f>
        <v>124</v>
      </c>
      <c r="C160" s="1121" t="s">
        <v>43</v>
      </c>
      <c r="D160" s="1127" t="str">
        <f>CONCATENATE("Base ",D157,"-3")</f>
        <v>Base A2-3</v>
      </c>
      <c r="E160" s="1172" t="s">
        <v>17</v>
      </c>
      <c r="F160" s="1172">
        <v>1</v>
      </c>
      <c r="G160" s="1199"/>
      <c r="H160" s="1199"/>
      <c r="I160" s="121"/>
      <c r="J160" s="121"/>
      <c r="K160" s="133"/>
    </row>
    <row r="161" spans="1:11" ht="18.850000000000001" customHeight="1" x14ac:dyDescent="0.35">
      <c r="A161" s="1572"/>
      <c r="B161" s="1120">
        <f>IF(E161&lt;&gt;"",(LOOKUP(2,1/($B$6:B160&lt;&gt;""),$B$6:B160)+1),"")</f>
        <v>125</v>
      </c>
      <c r="C161" s="1121" t="s">
        <v>47</v>
      </c>
      <c r="D161" s="1127" t="str">
        <f>CONCATENATE("Base ",D157,"-3"," (R)")</f>
        <v>Base A2-3 (R)</v>
      </c>
      <c r="E161" s="1172" t="s">
        <v>17</v>
      </c>
      <c r="F161" s="1172">
        <v>1</v>
      </c>
      <c r="G161" s="1199"/>
      <c r="H161" s="1199"/>
      <c r="I161" s="121"/>
      <c r="J161" s="121"/>
      <c r="K161" s="133"/>
    </row>
    <row r="162" spans="1:11" ht="18.850000000000001" customHeight="1" x14ac:dyDescent="0.35">
      <c r="A162" s="1572"/>
      <c r="B162" s="1120">
        <f>IF(E162&lt;&gt;"",(LOOKUP(2,1/($B$6:B161&lt;&gt;""),$B$6:B161)+1),"")</f>
        <v>126</v>
      </c>
      <c r="C162" s="1121" t="s">
        <v>77</v>
      </c>
      <c r="D162" s="1127" t="str">
        <f>CONCATENATE("Base ",D157,"+0")</f>
        <v>Base A2+0</v>
      </c>
      <c r="E162" s="1172" t="s">
        <v>17</v>
      </c>
      <c r="F162" s="1172">
        <v>4</v>
      </c>
      <c r="G162" s="1199"/>
      <c r="H162" s="1199"/>
      <c r="I162" s="121"/>
      <c r="J162" s="121"/>
      <c r="K162" s="133"/>
    </row>
    <row r="163" spans="1:11" ht="18.850000000000001" customHeight="1" x14ac:dyDescent="0.35">
      <c r="A163" s="1572"/>
      <c r="B163" s="1120">
        <f>IF(E163&lt;&gt;"",(LOOKUP(2,1/($B$6:B162&lt;&gt;""),$B$6:B162)+1),"")</f>
        <v>127</v>
      </c>
      <c r="C163" s="1121" t="s">
        <v>78</v>
      </c>
      <c r="D163" s="1127" t="str">
        <f>CONCATENATE("Base ",D157,"+0"," (R)")</f>
        <v>Base A2+0 (R)</v>
      </c>
      <c r="E163" s="1172" t="s">
        <v>17</v>
      </c>
      <c r="F163" s="1172">
        <v>1</v>
      </c>
      <c r="G163" s="1199"/>
      <c r="H163" s="1199"/>
      <c r="I163" s="121"/>
      <c r="J163" s="121"/>
      <c r="K163" s="133"/>
    </row>
    <row r="164" spans="1:11" ht="18.850000000000001" customHeight="1" x14ac:dyDescent="0.35">
      <c r="A164" s="1572"/>
      <c r="B164" s="1120">
        <f>IF(E164&lt;&gt;"",(LOOKUP(2,1/($B$6:B163&lt;&gt;""),$B$6:B163)+1),"")</f>
        <v>128</v>
      </c>
      <c r="C164" s="1121" t="s">
        <v>79</v>
      </c>
      <c r="D164" s="1127" t="str">
        <f>CONCATENATE("Base ",D157,"+3")</f>
        <v>Base A2+3</v>
      </c>
      <c r="E164" s="1172" t="s">
        <v>17</v>
      </c>
      <c r="F164" s="1172">
        <v>1</v>
      </c>
      <c r="G164" s="1199"/>
      <c r="H164" s="1199"/>
      <c r="I164" s="121"/>
      <c r="J164" s="121"/>
      <c r="K164" s="133"/>
    </row>
    <row r="165" spans="1:11" ht="18.850000000000001" customHeight="1" x14ac:dyDescent="0.35">
      <c r="A165" s="1572"/>
      <c r="B165" s="1120">
        <f>IF(E165&lt;&gt;"",(LOOKUP(2,1/($B$6:B164&lt;&gt;""),$B$6:B164)+1),"")</f>
        <v>129</v>
      </c>
      <c r="C165" s="1121" t="s">
        <v>80</v>
      </c>
      <c r="D165" s="1127" t="str">
        <f>CONCATENATE("Base ",D157,"+3"," (R)")</f>
        <v>Base A2+3 (R)</v>
      </c>
      <c r="E165" s="1172" t="s">
        <v>17</v>
      </c>
      <c r="F165" s="1172">
        <v>1</v>
      </c>
      <c r="G165" s="1199"/>
      <c r="H165" s="1199"/>
      <c r="I165" s="121"/>
      <c r="J165" s="121"/>
      <c r="K165" s="133"/>
    </row>
    <row r="166" spans="1:11" ht="18.850000000000001" customHeight="1" x14ac:dyDescent="0.35">
      <c r="A166" s="1572"/>
      <c r="B166" s="1120">
        <f>IF(E166&lt;&gt;"",(LOOKUP(2,1/($B$6:B165&lt;&gt;""),$B$6:B165)+1),"")</f>
        <v>130</v>
      </c>
      <c r="C166" s="1121" t="s">
        <v>81</v>
      </c>
      <c r="D166" s="1127" t="str">
        <f>CONCATENATE("Stubs para Fundación ",D157)</f>
        <v>Stubs para Fundación A2</v>
      </c>
      <c r="E166" s="1172" t="s">
        <v>17</v>
      </c>
      <c r="F166" s="1172">
        <f>F158*4</f>
        <v>24</v>
      </c>
      <c r="G166" s="1199"/>
      <c r="H166" s="1199"/>
      <c r="I166" s="121"/>
      <c r="J166" s="121"/>
      <c r="K166" s="133"/>
    </row>
    <row r="167" spans="1:11" ht="18.850000000000001" customHeight="1" x14ac:dyDescent="0.35">
      <c r="A167" s="1572"/>
      <c r="B167" s="1120">
        <f>IF(E167&lt;&gt;"",(LOOKUP(2,1/($B$6:B166&lt;&gt;""),$B$6:B166)+1),"")</f>
        <v>131</v>
      </c>
      <c r="C167" s="1121" t="s">
        <v>82</v>
      </c>
      <c r="D167" s="1127" t="str">
        <f>CONCATENATE("Stubs para Fundación ",D157," (R)")</f>
        <v>Stubs para Fundación A2 (R)</v>
      </c>
      <c r="E167" s="1172" t="s">
        <v>17</v>
      </c>
      <c r="F167" s="1172">
        <f>F159*4</f>
        <v>8</v>
      </c>
      <c r="G167" s="1199"/>
      <c r="H167" s="1199"/>
      <c r="I167" s="121"/>
      <c r="J167" s="121"/>
      <c r="K167" s="133"/>
    </row>
    <row r="168" spans="1:11" ht="18.850000000000001" customHeight="1" x14ac:dyDescent="0.35">
      <c r="A168" s="1572"/>
      <c r="B168" s="1120">
        <f>IF(E168&lt;&gt;"",(LOOKUP(2,1/($B$6:B167&lt;&gt;""),$B$6:B167)+1),"")</f>
        <v>132</v>
      </c>
      <c r="C168" s="1121" t="s">
        <v>83</v>
      </c>
      <c r="D168" s="1127" t="str">
        <f>CONCATENATE("Plantilla de Montaje ",D157)</f>
        <v>Plantilla de Montaje A2</v>
      </c>
      <c r="E168" s="1172" t="s">
        <v>17</v>
      </c>
      <c r="F168" s="1172">
        <v>1</v>
      </c>
      <c r="G168" s="1199"/>
      <c r="H168" s="1199"/>
      <c r="I168" s="121"/>
      <c r="J168" s="121"/>
      <c r="K168" s="133"/>
    </row>
    <row r="169" spans="1:11" ht="18.850000000000001" customHeight="1" x14ac:dyDescent="0.35">
      <c r="A169" s="1578"/>
      <c r="B169" s="1110"/>
      <c r="C169" s="1175" t="s">
        <v>2</v>
      </c>
      <c r="D169" s="1112" t="s">
        <v>823</v>
      </c>
      <c r="E169" s="1113"/>
      <c r="F169" s="1114"/>
      <c r="G169" s="1114"/>
      <c r="H169" s="1114"/>
      <c r="I169" s="1115"/>
      <c r="J169" s="1115"/>
      <c r="K169" s="1115"/>
    </row>
    <row r="170" spans="1:11" ht="18.850000000000001" customHeight="1" x14ac:dyDescent="0.35">
      <c r="A170" s="1572"/>
      <c r="B170" s="1120">
        <f>IF(E170&lt;&gt;"",(LOOKUP(2,1/($B$6:B168&lt;&gt;""),$B$6:B168)+1),"")</f>
        <v>133</v>
      </c>
      <c r="C170" s="1121" t="s">
        <v>34</v>
      </c>
      <c r="D170" s="1127" t="str">
        <f>CONCATENATE("Parte Común ",D169," (con Antitrepado)")</f>
        <v>Parte Común D2 (con Antitrepado)</v>
      </c>
      <c r="E170" s="1172" t="s">
        <v>17</v>
      </c>
      <c r="F170" s="1172">
        <v>4</v>
      </c>
      <c r="G170" s="1199"/>
      <c r="H170" s="1199"/>
      <c r="I170" s="121"/>
      <c r="J170" s="121"/>
      <c r="K170" s="133"/>
    </row>
    <row r="171" spans="1:11" ht="18.850000000000001" customHeight="1" x14ac:dyDescent="0.35">
      <c r="A171" s="1572"/>
      <c r="B171" s="1120">
        <f>IF(E171&lt;&gt;"",(LOOKUP(2,1/($B$6:B170&lt;&gt;""),$B$6:B170)+1),"")</f>
        <v>134</v>
      </c>
      <c r="C171" s="1121" t="s">
        <v>33</v>
      </c>
      <c r="D171" s="1127" t="str">
        <f>CONCATENATE("Parte Común ",D169," (con Antitrepado)", " (R)")</f>
        <v>Parte Común D2 (con Antitrepado) (R)</v>
      </c>
      <c r="E171" s="1172" t="s">
        <v>17</v>
      </c>
      <c r="F171" s="1172">
        <v>1</v>
      </c>
      <c r="G171" s="1199"/>
      <c r="H171" s="1199"/>
      <c r="I171" s="121"/>
      <c r="J171" s="121"/>
      <c r="K171" s="133"/>
    </row>
    <row r="172" spans="1:11" ht="18.850000000000001" customHeight="1" x14ac:dyDescent="0.35">
      <c r="A172" s="1572"/>
      <c r="B172" s="1120">
        <f>IF(E172&lt;&gt;"",(LOOKUP(2,1/($B$6:B171&lt;&gt;""),$B$6:B171)+1),"")</f>
        <v>135</v>
      </c>
      <c r="C172" s="1121" t="s">
        <v>76</v>
      </c>
      <c r="D172" s="1127" t="str">
        <f>CONCATENATE("Base ",D169,"-3")</f>
        <v>Base D2-3</v>
      </c>
      <c r="E172" s="1172" t="s">
        <v>17</v>
      </c>
      <c r="F172" s="1172">
        <v>1</v>
      </c>
      <c r="G172" s="1199"/>
      <c r="H172" s="1199"/>
      <c r="I172" s="121"/>
      <c r="J172" s="121"/>
      <c r="K172" s="133"/>
    </row>
    <row r="173" spans="1:11" ht="18.850000000000001" customHeight="1" x14ac:dyDescent="0.35">
      <c r="A173" s="1572"/>
      <c r="B173" s="1120">
        <f>IF(E173&lt;&gt;"",(LOOKUP(2,1/($B$6:B172&lt;&gt;""),$B$6:B172)+1),"")</f>
        <v>136</v>
      </c>
      <c r="C173" s="1121" t="s">
        <v>103</v>
      </c>
      <c r="D173" s="1127" t="str">
        <f>CONCATENATE("Base ",D169,"-3"," (R)")</f>
        <v>Base D2-3 (R)</v>
      </c>
      <c r="E173" s="1172" t="s">
        <v>17</v>
      </c>
      <c r="F173" s="1172">
        <v>1</v>
      </c>
      <c r="G173" s="1199"/>
      <c r="H173" s="1199"/>
      <c r="I173" s="121"/>
      <c r="J173" s="121"/>
      <c r="K173" s="133"/>
    </row>
    <row r="174" spans="1:11" s="838" customFormat="1" ht="18.75" customHeight="1" x14ac:dyDescent="0.35">
      <c r="A174" s="1868"/>
      <c r="B174" s="1868"/>
      <c r="C174" s="1868"/>
      <c r="D174" s="1868"/>
      <c r="E174" s="1868"/>
      <c r="F174" s="1868"/>
      <c r="G174" s="1868"/>
      <c r="H174" s="1868"/>
      <c r="I174" s="1868"/>
      <c r="J174" s="1868"/>
      <c r="K174" s="1868"/>
    </row>
    <row r="175" spans="1:11" ht="18.850000000000001" customHeight="1" x14ac:dyDescent="0.35">
      <c r="A175" s="1573"/>
      <c r="B175" s="1120">
        <f>IF(E175&lt;&gt;"",(LOOKUP(2,1/($B$6:B173&lt;&gt;""),$B$6:B173)+1),"")</f>
        <v>137</v>
      </c>
      <c r="C175" s="1121" t="s">
        <v>187</v>
      </c>
      <c r="D175" s="1127" t="str">
        <f>CONCATENATE("Base ",D169,"+0")</f>
        <v>Base D2+0</v>
      </c>
      <c r="E175" s="1172" t="s">
        <v>17</v>
      </c>
      <c r="F175" s="1172">
        <v>3</v>
      </c>
      <c r="G175" s="1199"/>
      <c r="H175" s="1199"/>
      <c r="I175" s="120"/>
      <c r="J175" s="120"/>
      <c r="K175" s="133"/>
    </row>
    <row r="176" spans="1:11" ht="18.850000000000001" customHeight="1" x14ac:dyDescent="0.35">
      <c r="A176" s="1572"/>
      <c r="B176" s="1120">
        <f>IF(E176&lt;&gt;"",(LOOKUP(2,1/($B$6:B175&lt;&gt;""),$B$6:B175)+1),"")</f>
        <v>138</v>
      </c>
      <c r="C176" s="1121" t="s">
        <v>189</v>
      </c>
      <c r="D176" s="1127" t="str">
        <f>CONCATENATE("Base ",D169,"+0"," (R)")</f>
        <v>Base D2+0 (R)</v>
      </c>
      <c r="E176" s="1172" t="s">
        <v>17</v>
      </c>
      <c r="F176" s="1172">
        <f>1</f>
        <v>1</v>
      </c>
      <c r="G176" s="1199"/>
      <c r="H176" s="1199"/>
      <c r="I176" s="121"/>
      <c r="J176" s="121"/>
      <c r="K176" s="133"/>
    </row>
    <row r="177" spans="1:11" ht="18.850000000000001" customHeight="1" x14ac:dyDescent="0.35">
      <c r="A177" s="1572"/>
      <c r="B177" s="1120">
        <f>IF(E177&lt;&gt;"",(LOOKUP(2,1/($B$6:B176&lt;&gt;""),$B$6:B176)+1),"")</f>
        <v>139</v>
      </c>
      <c r="C177" s="1121" t="s">
        <v>191</v>
      </c>
      <c r="D177" s="1127" t="str">
        <f>CONCATENATE("Base ",D169,"+3")</f>
        <v>Base D2+3</v>
      </c>
      <c r="E177" s="1172" t="s">
        <v>17</v>
      </c>
      <c r="F177" s="1172">
        <v>1</v>
      </c>
      <c r="G177" s="1199"/>
      <c r="H177" s="1199"/>
      <c r="I177" s="121"/>
      <c r="J177" s="121"/>
      <c r="K177" s="133"/>
    </row>
    <row r="178" spans="1:11" ht="18.850000000000001" customHeight="1" x14ac:dyDescent="0.35">
      <c r="A178" s="1572"/>
      <c r="B178" s="1120">
        <f>IF(E178&lt;&gt;"",(LOOKUP(2,1/($B$6:B177&lt;&gt;""),$B$6:B177)+1),"")</f>
        <v>140</v>
      </c>
      <c r="C178" s="1121" t="s">
        <v>193</v>
      </c>
      <c r="D178" s="1127" t="str">
        <f>CONCATENATE("Base ",D169,"+3"," (R)")</f>
        <v>Base D2+3 (R)</v>
      </c>
      <c r="E178" s="1172" t="s">
        <v>17</v>
      </c>
      <c r="F178" s="1172">
        <v>1</v>
      </c>
      <c r="G178" s="1199"/>
      <c r="H178" s="1199"/>
      <c r="I178" s="121"/>
      <c r="J178" s="121"/>
      <c r="K178" s="133"/>
    </row>
    <row r="179" spans="1:11" ht="18.850000000000001" customHeight="1" x14ac:dyDescent="0.35">
      <c r="A179" s="1572"/>
      <c r="B179" s="1120">
        <f>IF(E179&lt;&gt;"",(LOOKUP(2,1/($B$6:B178&lt;&gt;""),$B$6:B178)+1),"")</f>
        <v>141</v>
      </c>
      <c r="C179" s="1121" t="s">
        <v>195</v>
      </c>
      <c r="D179" s="1127" t="str">
        <f>CONCATENATE("Stubs para Fundación ",D169)</f>
        <v>Stubs para Fundación D2</v>
      </c>
      <c r="E179" s="1172" t="s">
        <v>17</v>
      </c>
      <c r="F179" s="1172">
        <f>F170*4</f>
        <v>16</v>
      </c>
      <c r="G179" s="1199"/>
      <c r="H179" s="1199"/>
      <c r="I179" s="121"/>
      <c r="J179" s="121"/>
      <c r="K179" s="133"/>
    </row>
    <row r="180" spans="1:11" ht="18.850000000000001" customHeight="1" x14ac:dyDescent="0.35">
      <c r="A180" s="1572"/>
      <c r="B180" s="1120">
        <f>IF(E180&lt;&gt;"",(LOOKUP(2,1/($B$6:B179&lt;&gt;""),$B$6:B179)+1),"")</f>
        <v>142</v>
      </c>
      <c r="C180" s="1121" t="s">
        <v>494</v>
      </c>
      <c r="D180" s="1127" t="str">
        <f>CONCATENATE("Stubs para Fundación ",D169," (R)")</f>
        <v>Stubs para Fundación D2 (R)</v>
      </c>
      <c r="E180" s="1172" t="s">
        <v>17</v>
      </c>
      <c r="F180" s="1172">
        <f>F171*4</f>
        <v>4</v>
      </c>
      <c r="G180" s="1199"/>
      <c r="H180" s="1199"/>
      <c r="I180" s="121"/>
      <c r="J180" s="121"/>
      <c r="K180" s="133"/>
    </row>
    <row r="181" spans="1:11" ht="18.850000000000001" customHeight="1" x14ac:dyDescent="0.35">
      <c r="A181" s="1572"/>
      <c r="B181" s="1120">
        <f>IF(E181&lt;&gt;"",(LOOKUP(2,1/($B$6:B180&lt;&gt;""),$B$6:B180)+1),"")</f>
        <v>143</v>
      </c>
      <c r="C181" s="1121" t="s">
        <v>517</v>
      </c>
      <c r="D181" s="1127" t="str">
        <f>CONCATENATE("Plantilla de Montaje ",D169)</f>
        <v>Plantilla de Montaje D2</v>
      </c>
      <c r="E181" s="1172" t="s">
        <v>17</v>
      </c>
      <c r="F181" s="1172">
        <v>1</v>
      </c>
      <c r="G181" s="1199"/>
      <c r="H181" s="1199"/>
      <c r="I181" s="121"/>
      <c r="J181" s="121"/>
      <c r="K181" s="133"/>
    </row>
    <row r="182" spans="1:11" ht="28.5" customHeight="1" x14ac:dyDescent="0.35">
      <c r="A182" s="1578"/>
      <c r="B182" s="1110" t="s">
        <v>763</v>
      </c>
      <c r="C182" s="1116" t="s">
        <v>824</v>
      </c>
      <c r="D182" s="1112" t="s">
        <v>1296</v>
      </c>
      <c r="E182" s="1113"/>
      <c r="F182" s="1114"/>
      <c r="G182" s="1114"/>
      <c r="H182" s="1114"/>
      <c r="I182" s="1115"/>
      <c r="J182" s="1115"/>
      <c r="K182" s="1115"/>
    </row>
    <row r="183" spans="1:11" ht="18.850000000000001" customHeight="1" x14ac:dyDescent="0.35">
      <c r="A183" s="1578"/>
      <c r="B183" s="1110"/>
      <c r="C183" s="1175" t="s">
        <v>1</v>
      </c>
      <c r="D183" s="1112" t="s">
        <v>1205</v>
      </c>
      <c r="E183" s="1113"/>
      <c r="F183" s="1114"/>
      <c r="G183" s="1114"/>
      <c r="H183" s="1114"/>
      <c r="I183" s="1115"/>
      <c r="J183" s="1115"/>
      <c r="K183" s="1115"/>
    </row>
    <row r="184" spans="1:11" ht="18.850000000000001" customHeight="1" x14ac:dyDescent="0.35">
      <c r="A184" s="1572"/>
      <c r="B184" s="1120">
        <f>IF(E184&lt;&gt;"",(LOOKUP(2,1/($B$6:B183&lt;&gt;""),$B$6:B183)+1),"")</f>
        <v>144</v>
      </c>
      <c r="C184" s="1121" t="s">
        <v>36</v>
      </c>
      <c r="D184" s="1127" t="s">
        <v>1206</v>
      </c>
      <c r="E184" s="1172" t="s">
        <v>17</v>
      </c>
      <c r="F184" s="1172">
        <v>4</v>
      </c>
      <c r="G184" s="1199"/>
      <c r="H184" s="1199"/>
      <c r="I184" s="121"/>
      <c r="J184" s="121"/>
      <c r="K184" s="133"/>
    </row>
    <row r="185" spans="1:11" ht="18.850000000000001" customHeight="1" x14ac:dyDescent="0.35">
      <c r="A185" s="1572"/>
      <c r="B185" s="1120">
        <f>IF(E185&lt;&gt;"",(LOOKUP(2,1/($B$6:B184&lt;&gt;""),$B$6:B184)+1),"")</f>
        <v>145</v>
      </c>
      <c r="C185" s="1121" t="s">
        <v>35</v>
      </c>
      <c r="D185" s="1127" t="s">
        <v>1207</v>
      </c>
      <c r="E185" s="1172" t="s">
        <v>17</v>
      </c>
      <c r="F185" s="1172">
        <v>2</v>
      </c>
      <c r="G185" s="1199"/>
      <c r="H185" s="1199"/>
      <c r="I185" s="121"/>
      <c r="J185" s="121"/>
      <c r="K185" s="133"/>
    </row>
    <row r="186" spans="1:11" ht="18.850000000000001" customHeight="1" x14ac:dyDescent="0.35">
      <c r="A186" s="1572"/>
      <c r="B186" s="1120">
        <f>IF(E186&lt;&gt;"",(LOOKUP(2,1/($B$6:B185&lt;&gt;""),$B$6:B185)+1),"")</f>
        <v>146</v>
      </c>
      <c r="C186" s="1121" t="s">
        <v>43</v>
      </c>
      <c r="D186" s="1127" t="s">
        <v>1208</v>
      </c>
      <c r="E186" s="1172" t="s">
        <v>17</v>
      </c>
      <c r="F186" s="1172">
        <v>4</v>
      </c>
      <c r="G186" s="1199"/>
      <c r="H186" s="1199"/>
      <c r="I186" s="121"/>
      <c r="J186" s="121"/>
      <c r="K186" s="133"/>
    </row>
    <row r="187" spans="1:11" ht="18.850000000000001" customHeight="1" x14ac:dyDescent="0.35">
      <c r="A187" s="1572"/>
      <c r="B187" s="1120">
        <f>IF(E187&lt;&gt;"",(LOOKUP(2,1/($B$6:B186&lt;&gt;""),$B$6:B186)+1),"")</f>
        <v>147</v>
      </c>
      <c r="C187" s="1121" t="s">
        <v>47</v>
      </c>
      <c r="D187" s="1127" t="s">
        <v>1209</v>
      </c>
      <c r="E187" s="1172" t="s">
        <v>17</v>
      </c>
      <c r="F187" s="1172">
        <v>2</v>
      </c>
      <c r="G187" s="1199"/>
      <c r="H187" s="1199"/>
      <c r="I187" s="121"/>
      <c r="J187" s="121"/>
      <c r="K187" s="133"/>
    </row>
    <row r="188" spans="1:11" ht="18.850000000000001" customHeight="1" x14ac:dyDescent="0.35">
      <c r="A188" s="1572"/>
      <c r="B188" s="1120">
        <f>IF(E188&lt;&gt;"",(LOOKUP(2,1/($B$6:B187&lt;&gt;""),$B$6:B187)+1),"")</f>
        <v>148</v>
      </c>
      <c r="C188" s="1121" t="s">
        <v>77</v>
      </c>
      <c r="D188" s="1127" t="s">
        <v>1210</v>
      </c>
      <c r="E188" s="1172" t="s">
        <v>17</v>
      </c>
      <c r="F188" s="1172">
        <v>4</v>
      </c>
      <c r="G188" s="1199"/>
      <c r="H188" s="1199"/>
      <c r="I188" s="121"/>
      <c r="J188" s="121"/>
      <c r="K188" s="133"/>
    </row>
    <row r="189" spans="1:11" ht="18.850000000000001" customHeight="1" x14ac:dyDescent="0.35">
      <c r="A189" s="1572"/>
      <c r="B189" s="1120">
        <f>IF(E189&lt;&gt;"",(LOOKUP(2,1/($B$6:B188&lt;&gt;""),$B$6:B188)+1),"")</f>
        <v>149</v>
      </c>
      <c r="C189" s="1121" t="s">
        <v>78</v>
      </c>
      <c r="D189" s="1127" t="s">
        <v>1211</v>
      </c>
      <c r="E189" s="1172" t="s">
        <v>17</v>
      </c>
      <c r="F189" s="1172">
        <v>2</v>
      </c>
      <c r="G189" s="1199"/>
      <c r="H189" s="1199"/>
      <c r="I189" s="121"/>
      <c r="J189" s="121"/>
      <c r="K189" s="133"/>
    </row>
    <row r="190" spans="1:11" ht="18.850000000000001" customHeight="1" x14ac:dyDescent="0.35">
      <c r="A190" s="1572"/>
      <c r="B190" s="1120">
        <f>IF(E190&lt;&gt;"",(LOOKUP(2,1/($B$6:B189&lt;&gt;""),$B$6:B189)+1),"")</f>
        <v>150</v>
      </c>
      <c r="C190" s="1121" t="s">
        <v>79</v>
      </c>
      <c r="D190" s="1127" t="s">
        <v>1212</v>
      </c>
      <c r="E190" s="1172" t="s">
        <v>17</v>
      </c>
      <c r="F190" s="1172">
        <v>4</v>
      </c>
      <c r="G190" s="1199"/>
      <c r="H190" s="1199"/>
      <c r="I190" s="121"/>
      <c r="J190" s="121"/>
      <c r="K190" s="133"/>
    </row>
    <row r="191" spans="1:11" ht="18.850000000000001" customHeight="1" x14ac:dyDescent="0.35">
      <c r="A191" s="1572"/>
      <c r="B191" s="1120">
        <f>IF(E191&lt;&gt;"",(LOOKUP(2,1/($B$6:B190&lt;&gt;""),$B$6:B190)+1),"")</f>
        <v>151</v>
      </c>
      <c r="C191" s="1121" t="s">
        <v>80</v>
      </c>
      <c r="D191" s="1127" t="s">
        <v>1213</v>
      </c>
      <c r="E191" s="1172" t="s">
        <v>17</v>
      </c>
      <c r="F191" s="1172">
        <v>2</v>
      </c>
      <c r="G191" s="1199"/>
      <c r="H191" s="1199"/>
      <c r="I191" s="121"/>
      <c r="J191" s="121"/>
      <c r="K191" s="133"/>
    </row>
    <row r="192" spans="1:11" ht="18.850000000000001" customHeight="1" x14ac:dyDescent="0.35">
      <c r="A192" s="1572"/>
      <c r="B192" s="1120">
        <f>IF(E192&lt;&gt;"",(LOOKUP(2,1/($B$6:B191&lt;&gt;""),$B$6:B191)+1),"")</f>
        <v>152</v>
      </c>
      <c r="C192" s="1121" t="s">
        <v>81</v>
      </c>
      <c r="D192" s="1127" t="s">
        <v>1214</v>
      </c>
      <c r="E192" s="1172" t="s">
        <v>17</v>
      </c>
      <c r="F192" s="1172">
        <v>2</v>
      </c>
      <c r="G192" s="1199"/>
      <c r="H192" s="1199"/>
      <c r="I192" s="121"/>
      <c r="J192" s="121"/>
      <c r="K192" s="133"/>
    </row>
    <row r="193" spans="1:12" ht="18.850000000000001" customHeight="1" x14ac:dyDescent="0.35">
      <c r="A193" s="1572"/>
      <c r="B193" s="1120">
        <f>IF(E193&lt;&gt;"",(LOOKUP(2,1/($B$6:B192&lt;&gt;""),$B$6:B192)+1),"")</f>
        <v>153</v>
      </c>
      <c r="C193" s="1121" t="s">
        <v>82</v>
      </c>
      <c r="D193" s="1127" t="s">
        <v>1215</v>
      </c>
      <c r="E193" s="1172" t="s">
        <v>17</v>
      </c>
      <c r="F193" s="1172">
        <v>1</v>
      </c>
      <c r="G193" s="1199"/>
      <c r="H193" s="1199"/>
      <c r="I193" s="121"/>
      <c r="J193" s="121"/>
      <c r="K193" s="133"/>
    </row>
    <row r="194" spans="1:12" s="838" customFormat="1" ht="18.75" customHeight="1" x14ac:dyDescent="0.35">
      <c r="A194" s="1868"/>
      <c r="B194" s="1868"/>
      <c r="C194" s="1868"/>
      <c r="D194" s="1868"/>
      <c r="E194" s="1868"/>
      <c r="F194" s="1868"/>
      <c r="G194" s="1868"/>
      <c r="H194" s="1868"/>
      <c r="I194" s="1868"/>
      <c r="J194" s="1868"/>
      <c r="K194" s="1868"/>
    </row>
    <row r="195" spans="1:12" ht="19.25" customHeight="1" x14ac:dyDescent="0.35">
      <c r="A195" s="1573"/>
      <c r="B195" s="1120">
        <f>IF(E195&lt;&gt;"",(LOOKUP(2,1/($B$6:B193&lt;&gt;""),$B$6:B193)+1),"")</f>
        <v>154</v>
      </c>
      <c r="C195" s="1121" t="s">
        <v>83</v>
      </c>
      <c r="D195" s="1127" t="s">
        <v>1216</v>
      </c>
      <c r="E195" s="1172" t="s">
        <v>17</v>
      </c>
      <c r="F195" s="1172">
        <v>2</v>
      </c>
      <c r="G195" s="1199"/>
      <c r="H195" s="1199"/>
      <c r="I195" s="120"/>
      <c r="J195" s="120"/>
      <c r="K195" s="133"/>
    </row>
    <row r="196" spans="1:12" ht="19.25" customHeight="1" x14ac:dyDescent="0.35">
      <c r="A196" s="1572"/>
      <c r="B196" s="1120">
        <f>IF(E196&lt;&gt;"",(LOOKUP(2,1/($B$6:B195&lt;&gt;""),$B$6:B195)+1),"")</f>
        <v>155</v>
      </c>
      <c r="C196" s="1121" t="s">
        <v>407</v>
      </c>
      <c r="D196" s="1127" t="s">
        <v>1217</v>
      </c>
      <c r="E196" s="1172" t="s">
        <v>17</v>
      </c>
      <c r="F196" s="1172">
        <v>1</v>
      </c>
      <c r="G196" s="1199"/>
      <c r="H196" s="1199"/>
      <c r="I196" s="121"/>
      <c r="J196" s="121"/>
      <c r="K196" s="133"/>
    </row>
    <row r="197" spans="1:12" ht="19.25" customHeight="1" x14ac:dyDescent="0.35">
      <c r="A197" s="1572"/>
      <c r="B197" s="1120">
        <f>IF(E197&lt;&gt;"",(LOOKUP(2,1/($B$6:B196&lt;&gt;""),$B$6:B196)+1),"")</f>
        <v>156</v>
      </c>
      <c r="C197" s="1121" t="s">
        <v>446</v>
      </c>
      <c r="D197" s="1127" t="s">
        <v>1218</v>
      </c>
      <c r="E197" s="1172" t="s">
        <v>17</v>
      </c>
      <c r="F197" s="1172">
        <v>4</v>
      </c>
      <c r="G197" s="1199"/>
      <c r="H197" s="1199"/>
      <c r="I197" s="121"/>
      <c r="J197" s="121"/>
      <c r="K197" s="133"/>
    </row>
    <row r="198" spans="1:12" ht="19.25" customHeight="1" x14ac:dyDescent="0.35">
      <c r="A198" s="1572"/>
      <c r="B198" s="1120">
        <f>IF(E198&lt;&gt;"",(LOOKUP(2,1/($B$6:B197&lt;&gt;""),$B$6:B197)+1),"")</f>
        <v>157</v>
      </c>
      <c r="C198" s="1121" t="s">
        <v>447</v>
      </c>
      <c r="D198" s="1127" t="s">
        <v>1224</v>
      </c>
      <c r="E198" s="1172" t="s">
        <v>17</v>
      </c>
      <c r="F198" s="1172">
        <v>2</v>
      </c>
      <c r="G198" s="1199"/>
      <c r="H198" s="1199"/>
      <c r="I198" s="121"/>
      <c r="J198" s="121"/>
      <c r="K198" s="133"/>
    </row>
    <row r="199" spans="1:12" ht="19.25" customHeight="1" x14ac:dyDescent="0.35">
      <c r="A199" s="1572"/>
      <c r="B199" s="1120">
        <f>IF(E199&lt;&gt;"",(LOOKUP(2,1/($B$6:B198&lt;&gt;""),$B$6:B198)+1),"")</f>
        <v>158</v>
      </c>
      <c r="C199" s="1121" t="s">
        <v>448</v>
      </c>
      <c r="D199" s="1127" t="s">
        <v>1219</v>
      </c>
      <c r="E199" s="1172" t="s">
        <v>17</v>
      </c>
      <c r="F199" s="1172">
        <v>4</v>
      </c>
      <c r="G199" s="1199"/>
      <c r="H199" s="1199"/>
      <c r="I199" s="121"/>
      <c r="J199" s="121"/>
      <c r="K199" s="133"/>
    </row>
    <row r="200" spans="1:12" ht="19.25" customHeight="1" x14ac:dyDescent="0.35">
      <c r="A200" s="1572"/>
      <c r="B200" s="1120">
        <f>IF(E200&lt;&gt;"",(LOOKUP(2,1/($B$6:B198&lt;&gt;""),$B$6:B198)+1),"")</f>
        <v>158</v>
      </c>
      <c r="C200" s="1121" t="s">
        <v>449</v>
      </c>
      <c r="D200" s="1127" t="s">
        <v>1225</v>
      </c>
      <c r="E200" s="1172" t="s">
        <v>17</v>
      </c>
      <c r="F200" s="1172">
        <v>2</v>
      </c>
      <c r="G200" s="1199"/>
      <c r="H200" s="1199"/>
      <c r="I200" s="121"/>
      <c r="J200" s="121"/>
      <c r="K200" s="133"/>
    </row>
    <row r="201" spans="1:12" ht="19.25" customHeight="1" x14ac:dyDescent="0.35">
      <c r="A201" s="1578"/>
      <c r="B201" s="1110"/>
      <c r="C201" s="1175" t="s">
        <v>2</v>
      </c>
      <c r="D201" s="1111" t="s">
        <v>1220</v>
      </c>
      <c r="E201" s="1113"/>
      <c r="F201" s="1114"/>
      <c r="G201" s="1114"/>
      <c r="H201" s="1114"/>
      <c r="I201" s="1115"/>
      <c r="J201" s="1115"/>
      <c r="K201" s="1115"/>
    </row>
    <row r="202" spans="1:12" ht="19.25" customHeight="1" x14ac:dyDescent="0.35">
      <c r="A202" s="1572"/>
      <c r="B202" s="1120">
        <f>IF(E202&lt;&gt;"",(LOOKUP(2,1/($B$6:B200&lt;&gt;""),$B$6:B200)+1),"")</f>
        <v>159</v>
      </c>
      <c r="C202" s="1121" t="s">
        <v>34</v>
      </c>
      <c r="D202" s="1127" t="s">
        <v>1221</v>
      </c>
      <c r="E202" s="1172" t="s">
        <v>17</v>
      </c>
      <c r="F202" s="1172">
        <v>2</v>
      </c>
      <c r="G202" s="1199"/>
      <c r="H202" s="1199"/>
      <c r="I202" s="121"/>
      <c r="J202" s="121"/>
      <c r="K202" s="133"/>
    </row>
    <row r="203" spans="1:12" ht="19.25" customHeight="1" x14ac:dyDescent="0.35">
      <c r="A203" s="1572"/>
      <c r="B203" s="1120">
        <f>IF(E203&lt;&gt;"",(LOOKUP(2,1/($B$6:B202&lt;&gt;""),$B$6:B202)+1),"")</f>
        <v>160</v>
      </c>
      <c r="C203" s="1121" t="s">
        <v>33</v>
      </c>
      <c r="D203" s="1127" t="s">
        <v>1207</v>
      </c>
      <c r="E203" s="1172" t="s">
        <v>17</v>
      </c>
      <c r="F203" s="1172">
        <v>1</v>
      </c>
      <c r="G203" s="1199"/>
      <c r="H203" s="1199"/>
      <c r="I203" s="121"/>
      <c r="J203" s="121"/>
      <c r="K203" s="133"/>
      <c r="L203" s="119"/>
    </row>
    <row r="204" spans="1:12" ht="19.25" customHeight="1" x14ac:dyDescent="0.35">
      <c r="A204" s="1572"/>
      <c r="B204" s="1120">
        <f>IF(E204&lt;&gt;"",(LOOKUP(2,1/($B$6:B203&lt;&gt;""),$B$6:B203)+1),"")</f>
        <v>161</v>
      </c>
      <c r="C204" s="1121" t="s">
        <v>76</v>
      </c>
      <c r="D204" s="1127" t="s">
        <v>1222</v>
      </c>
      <c r="E204" s="1172" t="s">
        <v>17</v>
      </c>
      <c r="F204" s="1172">
        <v>2</v>
      </c>
      <c r="G204" s="1199"/>
      <c r="H204" s="1199"/>
      <c r="I204" s="121"/>
      <c r="J204" s="121"/>
      <c r="K204" s="133"/>
      <c r="L204" s="119"/>
    </row>
    <row r="205" spans="1:12" ht="19.25" customHeight="1" x14ac:dyDescent="0.35">
      <c r="A205" s="1572"/>
      <c r="B205" s="1120">
        <f>IF(E205&lt;&gt;"",(LOOKUP(2,1/($B$6:B204&lt;&gt;""),$B$6:B204)+1),"")</f>
        <v>162</v>
      </c>
      <c r="C205" s="1121" t="s">
        <v>103</v>
      </c>
      <c r="D205" s="1127" t="s">
        <v>1223</v>
      </c>
      <c r="E205" s="1172" t="s">
        <v>17</v>
      </c>
      <c r="F205" s="1172">
        <v>1</v>
      </c>
      <c r="G205" s="1199"/>
      <c r="H205" s="1199"/>
      <c r="I205" s="121"/>
      <c r="J205" s="121"/>
      <c r="K205" s="133"/>
      <c r="L205" s="119"/>
    </row>
    <row r="206" spans="1:12" ht="19.25" customHeight="1" x14ac:dyDescent="0.35">
      <c r="A206" s="1572"/>
      <c r="B206" s="1120">
        <f>IF(E206&lt;&gt;"",(LOOKUP(2,1/($B$6:B205&lt;&gt;""),$B$6:B205)+1),"")</f>
        <v>163</v>
      </c>
      <c r="C206" s="1121" t="s">
        <v>187</v>
      </c>
      <c r="D206" s="1127" t="s">
        <v>1299</v>
      </c>
      <c r="E206" s="1172" t="s">
        <v>17</v>
      </c>
      <c r="F206" s="1172">
        <v>2</v>
      </c>
      <c r="G206" s="1199"/>
      <c r="H206" s="1199"/>
      <c r="I206" s="121"/>
      <c r="J206" s="121"/>
      <c r="K206" s="133"/>
      <c r="L206" s="119"/>
    </row>
    <row r="207" spans="1:12" ht="19.25" customHeight="1" x14ac:dyDescent="0.35">
      <c r="A207" s="1572"/>
      <c r="B207" s="1120">
        <f>IF(E207&lt;&gt;"",(LOOKUP(2,1/($B$6:B206&lt;&gt;""),$B$6:B206)+1),"")</f>
        <v>164</v>
      </c>
      <c r="C207" s="1121" t="s">
        <v>189</v>
      </c>
      <c r="D207" s="1127" t="s">
        <v>1300</v>
      </c>
      <c r="E207" s="1172" t="s">
        <v>17</v>
      </c>
      <c r="F207" s="1172">
        <v>1</v>
      </c>
      <c r="G207" s="1199"/>
      <c r="H207" s="1199"/>
      <c r="I207" s="121"/>
      <c r="J207" s="121"/>
      <c r="K207" s="133"/>
      <c r="L207" s="119"/>
    </row>
    <row r="208" spans="1:12" ht="19.25" customHeight="1" x14ac:dyDescent="0.35">
      <c r="A208" s="1572"/>
      <c r="B208" s="1120">
        <f>IF(E208&lt;&gt;"",(LOOKUP(2,1/($B$6:B207&lt;&gt;""),$B$6:B207)+1),"")</f>
        <v>165</v>
      </c>
      <c r="C208" s="1121" t="s">
        <v>191</v>
      </c>
      <c r="D208" s="1127" t="s">
        <v>1301</v>
      </c>
      <c r="E208" s="1172" t="s">
        <v>17</v>
      </c>
      <c r="F208" s="1172">
        <v>2</v>
      </c>
      <c r="G208" s="1199"/>
      <c r="H208" s="1199"/>
      <c r="I208" s="121"/>
      <c r="J208" s="121"/>
      <c r="K208" s="133"/>
      <c r="L208" s="119"/>
    </row>
    <row r="209" spans="1:17" ht="19.25" customHeight="1" x14ac:dyDescent="0.35">
      <c r="A209" s="1572"/>
      <c r="B209" s="1120">
        <f>IF(E209&lt;&gt;"",(LOOKUP(2,1/($B$6:B208&lt;&gt;""),$B$6:B208)+1),"")</f>
        <v>166</v>
      </c>
      <c r="C209" s="1121" t="s">
        <v>193</v>
      </c>
      <c r="D209" s="1127" t="s">
        <v>1302</v>
      </c>
      <c r="E209" s="1172" t="s">
        <v>17</v>
      </c>
      <c r="F209" s="1172">
        <v>1</v>
      </c>
      <c r="G209" s="1199"/>
      <c r="H209" s="1199"/>
      <c r="I209" s="121"/>
      <c r="J209" s="121"/>
      <c r="K209" s="133"/>
      <c r="L209" s="119"/>
    </row>
    <row r="210" spans="1:17" ht="19.25" customHeight="1" x14ac:dyDescent="0.35">
      <c r="A210" s="1572"/>
      <c r="B210" s="1120">
        <f>IF(E210&lt;&gt;"",(LOOKUP(2,1/($B$6:B209&lt;&gt;""),$B$6:B209)+1),"")</f>
        <v>167</v>
      </c>
      <c r="C210" s="1121" t="s">
        <v>195</v>
      </c>
      <c r="D210" s="1127" t="s">
        <v>1303</v>
      </c>
      <c r="E210" s="1172" t="s">
        <v>17</v>
      </c>
      <c r="F210" s="1172">
        <v>2</v>
      </c>
      <c r="G210" s="1199"/>
      <c r="H210" s="1199"/>
      <c r="I210" s="121"/>
      <c r="J210" s="121"/>
      <c r="K210" s="133"/>
      <c r="L210" s="119"/>
    </row>
    <row r="211" spans="1:17" ht="19.25" customHeight="1" x14ac:dyDescent="0.35">
      <c r="A211" s="1572"/>
      <c r="B211" s="1120">
        <f>IF(E211&lt;&gt;"",(LOOKUP(2,1/($B$6:B210&lt;&gt;""),$B$6:B210)+1),"")</f>
        <v>168</v>
      </c>
      <c r="C211" s="1121" t="s">
        <v>494</v>
      </c>
      <c r="D211" s="1127" t="s">
        <v>1304</v>
      </c>
      <c r="E211" s="1172" t="s">
        <v>17</v>
      </c>
      <c r="F211" s="1172">
        <v>1</v>
      </c>
      <c r="G211" s="1199"/>
      <c r="H211" s="1199"/>
      <c r="I211" s="121"/>
      <c r="J211" s="121"/>
      <c r="K211" s="133"/>
      <c r="L211" s="119"/>
    </row>
    <row r="212" spans="1:17" ht="19.25" customHeight="1" x14ac:dyDescent="0.35">
      <c r="A212" s="1572"/>
      <c r="B212" s="1120">
        <f>IF(E212&lt;&gt;"",(LOOKUP(2,1/($B$6:B211&lt;&gt;""),$B$6:B211)+1),"")</f>
        <v>169</v>
      </c>
      <c r="C212" s="1121" t="s">
        <v>517</v>
      </c>
      <c r="D212" s="1127" t="s">
        <v>1305</v>
      </c>
      <c r="E212" s="1172" t="s">
        <v>17</v>
      </c>
      <c r="F212" s="1172">
        <v>2</v>
      </c>
      <c r="G212" s="1199"/>
      <c r="H212" s="1199"/>
      <c r="I212" s="121"/>
      <c r="J212" s="121"/>
      <c r="K212" s="133"/>
      <c r="L212" s="119"/>
    </row>
    <row r="213" spans="1:17" ht="19.25" customHeight="1" x14ac:dyDescent="0.35">
      <c r="A213" s="1572"/>
      <c r="B213" s="1120">
        <f>IF(E213&lt;&gt;"",(LOOKUP(2,1/($B$6:B212&lt;&gt;""),$B$6:B212)+1),"")</f>
        <v>170</v>
      </c>
      <c r="C213" s="1121" t="s">
        <v>578</v>
      </c>
      <c r="D213" s="1127" t="s">
        <v>1306</v>
      </c>
      <c r="E213" s="1172" t="s">
        <v>17</v>
      </c>
      <c r="F213" s="1172">
        <v>1</v>
      </c>
      <c r="G213" s="1199"/>
      <c r="H213" s="1199"/>
      <c r="I213" s="121"/>
      <c r="J213" s="121"/>
      <c r="K213" s="133"/>
      <c r="L213" s="119"/>
    </row>
    <row r="214" spans="1:17" s="838" customFormat="1" ht="18.75" customHeight="1" x14ac:dyDescent="0.35">
      <c r="A214" s="1868"/>
      <c r="B214" s="1868"/>
      <c r="C214" s="1868"/>
      <c r="D214" s="1868"/>
      <c r="E214" s="1868"/>
      <c r="F214" s="1868"/>
      <c r="G214" s="1868"/>
      <c r="H214" s="1868"/>
      <c r="I214" s="1868"/>
      <c r="J214" s="1868"/>
      <c r="K214" s="1868"/>
    </row>
    <row r="215" spans="1:17" ht="19.5" customHeight="1" x14ac:dyDescent="0.35">
      <c r="A215" s="1573"/>
      <c r="B215" s="1120">
        <f>IF(E215&lt;&gt;"",(LOOKUP(2,1/($B$6:B213&lt;&gt;""),$B$6:B213)+1),"")</f>
        <v>171</v>
      </c>
      <c r="C215" s="1121" t="s">
        <v>579</v>
      </c>
      <c r="D215" s="1127" t="s">
        <v>1218</v>
      </c>
      <c r="E215" s="1172" t="s">
        <v>17</v>
      </c>
      <c r="F215" s="1172">
        <v>2</v>
      </c>
      <c r="G215" s="1199"/>
      <c r="H215" s="1199"/>
      <c r="I215" s="120"/>
      <c r="J215" s="120"/>
      <c r="K215" s="133"/>
      <c r="L215" s="119"/>
    </row>
    <row r="216" spans="1:17" ht="19.5" customHeight="1" x14ac:dyDescent="0.35">
      <c r="A216" s="1572"/>
      <c r="B216" s="1120">
        <f>IF(E216&lt;&gt;"",(LOOKUP(2,1/($B$6:B215&lt;&gt;""),$B$6:B215)+1),"")</f>
        <v>172</v>
      </c>
      <c r="C216" s="1121" t="s">
        <v>580</v>
      </c>
      <c r="D216" s="1127" t="s">
        <v>1224</v>
      </c>
      <c r="E216" s="1172" t="s">
        <v>17</v>
      </c>
      <c r="F216" s="1172">
        <v>1</v>
      </c>
      <c r="G216" s="1199"/>
      <c r="H216" s="1199"/>
      <c r="I216" s="121"/>
      <c r="J216" s="121"/>
      <c r="K216" s="133"/>
      <c r="L216" s="119"/>
    </row>
    <row r="217" spans="1:17" ht="19.5" customHeight="1" x14ac:dyDescent="0.35">
      <c r="A217" s="1572"/>
      <c r="B217" s="1120">
        <f>IF(E217&lt;&gt;"",(LOOKUP(2,1/($B$6:B216&lt;&gt;""),$B$6:B216)+1),"")</f>
        <v>173</v>
      </c>
      <c r="C217" s="1121" t="s">
        <v>581</v>
      </c>
      <c r="D217" s="1127" t="s">
        <v>1219</v>
      </c>
      <c r="E217" s="1172" t="s">
        <v>17</v>
      </c>
      <c r="F217" s="1172">
        <v>2</v>
      </c>
      <c r="G217" s="1199"/>
      <c r="H217" s="1199"/>
      <c r="I217" s="121"/>
      <c r="J217" s="121"/>
      <c r="K217" s="133"/>
      <c r="L217" s="119"/>
    </row>
    <row r="218" spans="1:17" ht="19.5" customHeight="1" thickBot="1" x14ac:dyDescent="0.4">
      <c r="A218" s="1572"/>
      <c r="B218" s="1120">
        <f>IF(E218&lt;&gt;"",(LOOKUP(2,1/($B$6:B217&lt;&gt;""),$B$6:B217)+1),"")</f>
        <v>174</v>
      </c>
      <c r="C218" s="1121" t="s">
        <v>582</v>
      </c>
      <c r="D218" s="1127" t="s">
        <v>1225</v>
      </c>
      <c r="E218" s="1172" t="s">
        <v>17</v>
      </c>
      <c r="F218" s="1172">
        <v>1</v>
      </c>
      <c r="G218" s="1199"/>
      <c r="H218" s="1199"/>
      <c r="I218" s="121"/>
      <c r="J218" s="121"/>
      <c r="K218" s="922"/>
      <c r="L218" s="119"/>
    </row>
    <row r="219" spans="1:17" s="118" customFormat="1" ht="30" customHeight="1" thickTop="1" x14ac:dyDescent="0.35">
      <c r="A219" s="1574"/>
      <c r="B219" s="1171" t="s">
        <v>763</v>
      </c>
      <c r="C219" s="1177" t="s">
        <v>22</v>
      </c>
      <c r="D219" s="1178" t="s">
        <v>1226</v>
      </c>
      <c r="E219" s="1179"/>
      <c r="F219" s="1180"/>
      <c r="G219" s="1181"/>
      <c r="H219" s="1181"/>
      <c r="I219" s="1182"/>
      <c r="J219" s="1182"/>
      <c r="K219" s="1200"/>
      <c r="L219" s="117"/>
      <c r="O219" s="136"/>
      <c r="P219" s="136"/>
      <c r="Q219" s="136"/>
    </row>
    <row r="220" spans="1:17" s="118" customFormat="1" ht="10.5" customHeight="1" x14ac:dyDescent="0.35">
      <c r="A220" s="1575"/>
      <c r="B220" s="1120"/>
      <c r="C220" s="1177"/>
      <c r="D220" s="1178"/>
      <c r="E220" s="1183"/>
      <c r="F220" s="1184"/>
      <c r="G220" s="1185"/>
      <c r="H220" s="1185"/>
      <c r="I220" s="1174"/>
      <c r="J220" s="1174"/>
      <c r="K220" s="1186"/>
      <c r="L220" s="117"/>
      <c r="O220" s="136"/>
      <c r="P220" s="136"/>
      <c r="Q220" s="136"/>
    </row>
    <row r="221" spans="1:17" ht="19.5" customHeight="1" x14ac:dyDescent="0.35">
      <c r="A221" s="1578"/>
      <c r="B221" s="1110"/>
      <c r="C221" s="1111" t="s">
        <v>42</v>
      </c>
      <c r="D221" s="1112" t="s">
        <v>1227</v>
      </c>
      <c r="E221" s="1113"/>
      <c r="F221" s="1114"/>
      <c r="G221" s="1114"/>
      <c r="H221" s="1114"/>
      <c r="I221" s="1115"/>
      <c r="J221" s="1115"/>
      <c r="K221" s="1115"/>
    </row>
    <row r="222" spans="1:17" ht="43.9" customHeight="1" x14ac:dyDescent="0.35">
      <c r="A222" s="1578"/>
      <c r="B222" s="1110" t="s">
        <v>763</v>
      </c>
      <c r="C222" s="1116" t="s">
        <v>183</v>
      </c>
      <c r="D222" s="1112" t="s">
        <v>1360</v>
      </c>
      <c r="E222" s="1113"/>
      <c r="F222" s="1114"/>
      <c r="G222" s="1114"/>
      <c r="H222" s="1114"/>
      <c r="I222" s="1115"/>
      <c r="J222" s="1115"/>
      <c r="K222" s="1115"/>
    </row>
    <row r="223" spans="1:17" ht="30.85" customHeight="1" x14ac:dyDescent="0.35">
      <c r="A223" s="1573"/>
      <c r="B223" s="1120">
        <f>+B218+1</f>
        <v>175</v>
      </c>
      <c r="C223" s="1121" t="s">
        <v>1</v>
      </c>
      <c r="D223" s="1127" t="s">
        <v>1228</v>
      </c>
      <c r="E223" s="1128" t="s">
        <v>0</v>
      </c>
      <c r="F223" s="1174">
        <v>185000</v>
      </c>
      <c r="G223" s="132"/>
      <c r="H223" s="132"/>
      <c r="I223" s="133"/>
      <c r="J223" s="133"/>
      <c r="K223" s="133"/>
    </row>
    <row r="224" spans="1:17" ht="30.85" customHeight="1" x14ac:dyDescent="0.35">
      <c r="A224" s="1573"/>
      <c r="B224" s="1120">
        <f>IF(E224&lt;&gt;"",(LOOKUP(2,1/($B$6:B223&lt;&gt;""),$B$6:B223)+1),"")</f>
        <v>176</v>
      </c>
      <c r="C224" s="1121" t="s">
        <v>2</v>
      </c>
      <c r="D224" s="1127" t="s">
        <v>1229</v>
      </c>
      <c r="E224" s="1128" t="s">
        <v>0</v>
      </c>
      <c r="F224" s="1174">
        <v>19000</v>
      </c>
      <c r="G224" s="132"/>
      <c r="H224" s="132"/>
      <c r="I224" s="133"/>
      <c r="J224" s="133"/>
      <c r="K224" s="133"/>
    </row>
    <row r="225" spans="1:12" ht="30.85" customHeight="1" x14ac:dyDescent="0.35">
      <c r="A225" s="1573"/>
      <c r="B225" s="1120">
        <f>IF(E225&lt;&gt;"",(LOOKUP(2,1/($B$6:B224&lt;&gt;""),$B$6:B224)+1),"")</f>
        <v>177</v>
      </c>
      <c r="C225" s="1121" t="s">
        <v>3</v>
      </c>
      <c r="D225" s="1127" t="s">
        <v>765</v>
      </c>
      <c r="E225" s="1128" t="s">
        <v>766</v>
      </c>
      <c r="F225" s="1129">
        <v>15</v>
      </c>
      <c r="G225" s="132"/>
      <c r="H225" s="132"/>
      <c r="I225" s="1145" t="s">
        <v>523</v>
      </c>
      <c r="J225" s="133"/>
      <c r="K225" s="133"/>
    </row>
    <row r="226" spans="1:12" ht="30.85" customHeight="1" x14ac:dyDescent="0.35">
      <c r="A226" s="1573"/>
      <c r="B226" s="1120">
        <f>IF(E226&lt;&gt;"",(LOOKUP(2,1/($B$6:B225&lt;&gt;""),$B$6:B225)+1),"")</f>
        <v>178</v>
      </c>
      <c r="C226" s="1121" t="s">
        <v>4</v>
      </c>
      <c r="D226" s="1127" t="s">
        <v>1230</v>
      </c>
      <c r="E226" s="1128" t="s">
        <v>17</v>
      </c>
      <c r="F226" s="1129">
        <v>20</v>
      </c>
      <c r="G226" s="132"/>
      <c r="H226" s="132"/>
      <c r="I226" s="133"/>
      <c r="J226" s="133"/>
      <c r="K226" s="133"/>
    </row>
    <row r="227" spans="1:12" s="738" customFormat="1" ht="30.85" customHeight="1" x14ac:dyDescent="0.35">
      <c r="A227" s="1573"/>
      <c r="B227" s="1120">
        <f>IF(E227&lt;&gt;"",(LOOKUP(2,1/($B$6:B226&lt;&gt;""),$B$6:B226)+1),"")</f>
        <v>179</v>
      </c>
      <c r="C227" s="1121" t="s">
        <v>5</v>
      </c>
      <c r="D227" s="1127" t="s">
        <v>1231</v>
      </c>
      <c r="E227" s="1128" t="s">
        <v>17</v>
      </c>
      <c r="F227" s="1129">
        <v>2</v>
      </c>
      <c r="G227" s="132"/>
      <c r="H227" s="132"/>
      <c r="I227" s="133"/>
      <c r="J227" s="133"/>
      <c r="K227" s="133"/>
    </row>
    <row r="228" spans="1:12" s="738" customFormat="1" ht="30.85" customHeight="1" x14ac:dyDescent="0.35">
      <c r="A228" s="1578"/>
      <c r="B228" s="1110"/>
      <c r="C228" s="1116" t="s">
        <v>1232</v>
      </c>
      <c r="D228" s="1112" t="s">
        <v>771</v>
      </c>
      <c r="E228" s="1113"/>
      <c r="F228" s="1114"/>
      <c r="G228" s="1114"/>
      <c r="H228" s="1114"/>
      <c r="I228" s="1115"/>
      <c r="J228" s="1115"/>
      <c r="K228" s="1115"/>
    </row>
    <row r="229" spans="1:12" s="838" customFormat="1" ht="18.75" customHeight="1" x14ac:dyDescent="0.35">
      <c r="A229" s="1868"/>
      <c r="B229" s="1868"/>
      <c r="C229" s="1868"/>
      <c r="D229" s="1868"/>
      <c r="E229" s="1868"/>
      <c r="F229" s="1868"/>
      <c r="G229" s="1868"/>
      <c r="H229" s="1868"/>
      <c r="I229" s="1868"/>
      <c r="J229" s="1868"/>
      <c r="K229" s="1868"/>
    </row>
    <row r="230" spans="1:12" ht="33" customHeight="1" x14ac:dyDescent="0.35">
      <c r="A230" s="1570"/>
      <c r="B230" s="1120">
        <f>IF(E230&lt;&gt;"",(LOOKUP(2,1/($B$6:B227&lt;&gt;""),$B$6:B227)+1),"")</f>
        <v>180</v>
      </c>
      <c r="C230" s="1121" t="s">
        <v>1</v>
      </c>
      <c r="D230" s="1161" t="s">
        <v>1233</v>
      </c>
      <c r="E230" s="1123" t="s">
        <v>17</v>
      </c>
      <c r="F230" s="1124">
        <v>428</v>
      </c>
      <c r="G230" s="134"/>
      <c r="H230" s="134"/>
      <c r="I230" s="133"/>
      <c r="J230" s="133"/>
      <c r="K230" s="133"/>
      <c r="L230" s="116"/>
    </row>
    <row r="231" spans="1:12" ht="33" customHeight="1" x14ac:dyDescent="0.35">
      <c r="A231" s="1570"/>
      <c r="B231" s="1120">
        <f>IF(E231&lt;&gt;"",(LOOKUP(2,1/($B$6:B230&lt;&gt;""),$B$6:B230)+1),"")</f>
        <v>181</v>
      </c>
      <c r="C231" s="1167" t="s">
        <v>2</v>
      </c>
      <c r="D231" s="1127" t="s">
        <v>1234</v>
      </c>
      <c r="E231" s="1123" t="s">
        <v>17</v>
      </c>
      <c r="F231" s="1124">
        <v>40</v>
      </c>
      <c r="G231" s="126"/>
      <c r="H231" s="126"/>
      <c r="I231" s="133"/>
      <c r="J231" s="133"/>
      <c r="K231" s="133"/>
      <c r="L231" s="116"/>
    </row>
    <row r="232" spans="1:12" ht="33" customHeight="1" x14ac:dyDescent="0.35">
      <c r="A232" s="1570"/>
      <c r="B232" s="1120">
        <f>IF(E232&lt;&gt;"",(LOOKUP(2,1/($B$6:B231&lt;&gt;""),$B$6:B231)+1),"")</f>
        <v>182</v>
      </c>
      <c r="C232" s="1167" t="s">
        <v>3</v>
      </c>
      <c r="D232" s="1127" t="s">
        <v>1235</v>
      </c>
      <c r="E232" s="1123" t="s">
        <v>17</v>
      </c>
      <c r="F232" s="1124">
        <v>42</v>
      </c>
      <c r="G232" s="126"/>
      <c r="H232" s="126"/>
      <c r="I232" s="133"/>
      <c r="J232" s="133"/>
      <c r="K232" s="133"/>
      <c r="L232" s="116"/>
    </row>
    <row r="233" spans="1:12" ht="33" customHeight="1" x14ac:dyDescent="0.35">
      <c r="A233" s="1570"/>
      <c r="B233" s="1120">
        <f>IF(E233&lt;&gt;"",(LOOKUP(2,1/($B$6:B227&lt;&gt;""),$B$6:B227)+1),"")</f>
        <v>180</v>
      </c>
      <c r="C233" s="1167" t="s">
        <v>4</v>
      </c>
      <c r="D233" s="1127" t="s">
        <v>1236</v>
      </c>
      <c r="E233" s="1123" t="s">
        <v>17</v>
      </c>
      <c r="F233" s="1124">
        <v>5</v>
      </c>
      <c r="G233" s="126"/>
      <c r="H233" s="126"/>
      <c r="I233" s="133"/>
      <c r="J233" s="133"/>
      <c r="K233" s="133"/>
    </row>
    <row r="234" spans="1:12" ht="22.5" customHeight="1" x14ac:dyDescent="0.35">
      <c r="A234" s="1578"/>
      <c r="B234" s="1110"/>
      <c r="C234" s="1116" t="s">
        <v>1237</v>
      </c>
      <c r="D234" s="1112" t="s">
        <v>1238</v>
      </c>
      <c r="E234" s="1113"/>
      <c r="F234" s="1114"/>
      <c r="G234" s="1114"/>
      <c r="H234" s="1114"/>
      <c r="I234" s="1115"/>
      <c r="J234" s="1115"/>
      <c r="K234" s="1115"/>
    </row>
    <row r="235" spans="1:12" ht="33" customHeight="1" x14ac:dyDescent="0.35">
      <c r="A235" s="1570"/>
      <c r="B235" s="1120">
        <f>IF(E235&lt;&gt;"",(LOOKUP(2,1/($B$6:B234&lt;&gt;""),$B$6:B234)+1),"")</f>
        <v>181</v>
      </c>
      <c r="C235" s="1167" t="s">
        <v>5</v>
      </c>
      <c r="D235" s="1127" t="s">
        <v>1239</v>
      </c>
      <c r="E235" s="1123" t="s">
        <v>17</v>
      </c>
      <c r="F235" s="1124">
        <v>950</v>
      </c>
      <c r="G235" s="126"/>
      <c r="H235" s="126"/>
      <c r="I235" s="129"/>
      <c r="J235" s="130"/>
      <c r="K235" s="133"/>
    </row>
    <row r="236" spans="1:12" ht="33" customHeight="1" thickBot="1" x14ac:dyDescent="0.4">
      <c r="A236" s="1570"/>
      <c r="B236" s="1120">
        <f>IF(E236&lt;&gt;"",(LOOKUP(2,1/($B$6:B235&lt;&gt;""),$B$6:B235)+1),"")</f>
        <v>182</v>
      </c>
      <c r="C236" s="1167" t="s">
        <v>6</v>
      </c>
      <c r="D236" s="1127" t="s">
        <v>1240</v>
      </c>
      <c r="E236" s="1123" t="s">
        <v>17</v>
      </c>
      <c r="F236" s="1124">
        <v>90</v>
      </c>
      <c r="G236" s="126"/>
      <c r="H236" s="126"/>
      <c r="I236" s="129"/>
      <c r="J236" s="130"/>
      <c r="K236" s="922"/>
    </row>
    <row r="237" spans="1:12" ht="29.65" customHeight="1" thickTop="1" x14ac:dyDescent="0.35">
      <c r="A237" s="1575"/>
      <c r="B237" s="1120" t="s">
        <v>763</v>
      </c>
      <c r="C237" s="1177" t="s">
        <v>42</v>
      </c>
      <c r="D237" s="1178" t="s">
        <v>1241</v>
      </c>
      <c r="E237" s="1183"/>
      <c r="F237" s="1184"/>
      <c r="G237" s="1185"/>
      <c r="H237" s="1185"/>
      <c r="I237" s="1174"/>
      <c r="J237" s="1174"/>
      <c r="K237" s="1200"/>
    </row>
    <row r="238" spans="1:12" ht="19.5" customHeight="1" x14ac:dyDescent="0.35">
      <c r="A238" s="1569"/>
      <c r="B238" s="1187"/>
      <c r="C238" s="1188"/>
      <c r="D238" s="1189"/>
      <c r="E238" s="1190"/>
      <c r="F238" s="1191"/>
      <c r="G238" s="1191"/>
      <c r="H238" s="1191"/>
      <c r="I238" s="1126"/>
      <c r="J238" s="1126"/>
      <c r="K238" s="1176"/>
    </row>
    <row r="239" spans="1:12" ht="19.5" customHeight="1" x14ac:dyDescent="0.35">
      <c r="A239" s="1569"/>
      <c r="B239" s="1187"/>
      <c r="C239" s="1188"/>
      <c r="D239" s="1189"/>
      <c r="E239" s="1190"/>
      <c r="F239" s="1191"/>
      <c r="G239" s="1191"/>
      <c r="H239" s="1191"/>
      <c r="I239" s="1126"/>
      <c r="J239" s="1126"/>
      <c r="K239" s="1176"/>
    </row>
    <row r="240" spans="1:12" ht="19.5" customHeight="1" x14ac:dyDescent="0.35">
      <c r="A240" s="1569"/>
      <c r="B240" s="1187"/>
      <c r="C240" s="1188"/>
      <c r="D240" s="1189"/>
      <c r="E240" s="1190"/>
      <c r="F240" s="1191"/>
      <c r="G240" s="1191"/>
      <c r="H240" s="1191"/>
      <c r="I240" s="1126"/>
      <c r="J240" s="1126"/>
      <c r="K240" s="1176"/>
    </row>
    <row r="241" spans="1:11" s="703" customFormat="1" ht="19.5" customHeight="1" x14ac:dyDescent="0.35">
      <c r="A241" s="1576"/>
      <c r="B241" s="1192"/>
      <c r="C241" s="1193"/>
      <c r="D241" s="1194"/>
      <c r="E241" s="1195"/>
      <c r="F241" s="1196"/>
      <c r="G241" s="1196"/>
      <c r="H241" s="1196"/>
      <c r="I241" s="1197"/>
      <c r="J241" s="1197"/>
      <c r="K241" s="1198"/>
    </row>
    <row r="242" spans="1:11" s="703" customFormat="1" ht="19.5" customHeight="1" x14ac:dyDescent="0.35">
      <c r="A242" s="1576"/>
      <c r="B242" s="1192"/>
      <c r="C242" s="1193"/>
      <c r="D242" s="1194"/>
      <c r="E242" s="1195"/>
      <c r="F242" s="1196"/>
      <c r="G242" s="1196"/>
      <c r="H242" s="1196"/>
      <c r="I242" s="1197"/>
      <c r="J242" s="1197"/>
      <c r="K242" s="1198"/>
    </row>
    <row r="243" spans="1:11" s="703" customFormat="1" ht="19.5" customHeight="1" x14ac:dyDescent="0.35">
      <c r="A243" s="1576"/>
      <c r="B243" s="1192"/>
      <c r="C243" s="1193"/>
      <c r="D243" s="1194"/>
      <c r="E243" s="1195"/>
      <c r="F243" s="1196"/>
      <c r="G243" s="1196"/>
      <c r="H243" s="1196"/>
      <c r="I243" s="1197"/>
      <c r="J243" s="1197"/>
      <c r="K243" s="1198"/>
    </row>
    <row r="244" spans="1:11" s="838" customFormat="1" ht="18.75" customHeight="1" x14ac:dyDescent="0.35">
      <c r="A244" s="1868"/>
      <c r="B244" s="1868"/>
      <c r="C244" s="1868"/>
      <c r="D244" s="1868"/>
      <c r="E244" s="1868"/>
      <c r="F244" s="1868"/>
      <c r="G244" s="1868"/>
      <c r="H244" s="1868"/>
      <c r="I244" s="1868"/>
      <c r="J244" s="1868"/>
      <c r="K244" s="1868"/>
    </row>
  </sheetData>
  <sheetProtection password="CC03" sheet="1" objects="1" scenarios="1"/>
  <mergeCells count="28">
    <mergeCell ref="P80:Q80"/>
    <mergeCell ref="R80:S80"/>
    <mergeCell ref="A244:K244"/>
    <mergeCell ref="H5:H6"/>
    <mergeCell ref="L5:L6"/>
    <mergeCell ref="A22:K22"/>
    <mergeCell ref="A37:K37"/>
    <mergeCell ref="A48:K48"/>
    <mergeCell ref="A62:K62"/>
    <mergeCell ref="A79:K79"/>
    <mergeCell ref="A97:K97"/>
    <mergeCell ref="A116:K116"/>
    <mergeCell ref="A135:K135"/>
    <mergeCell ref="A154:K154"/>
    <mergeCell ref="A174:K174"/>
    <mergeCell ref="A194:K194"/>
    <mergeCell ref="A214:K214"/>
    <mergeCell ref="A229:K229"/>
    <mergeCell ref="A1:K1"/>
    <mergeCell ref="A2:K2"/>
    <mergeCell ref="A3:K3"/>
    <mergeCell ref="A4:K4"/>
    <mergeCell ref="A5:A6"/>
    <mergeCell ref="C5:C6"/>
    <mergeCell ref="D5:D6"/>
    <mergeCell ref="E5:E6"/>
    <mergeCell ref="F5:F6"/>
    <mergeCell ref="G5:G6"/>
  </mergeCells>
  <conditionalFormatting sqref="A219:A220">
    <cfRule type="expression" dxfId="110" priority="59">
      <formula>AND($A219&lt;&gt;"",$E219="")</formula>
    </cfRule>
    <cfRule type="expression" dxfId="109" priority="63">
      <formula>AND($A219="",$E219&lt;&gt;"")</formula>
    </cfRule>
  </conditionalFormatting>
  <conditionalFormatting sqref="A219:K220 B50:B52 B233 B184:B193 B121:B128 B130:B134 B136:B153 B155 B195:B200 B98:B107">
    <cfRule type="expression" dxfId="108" priority="64">
      <formula>AND($E50="",$D50&lt;&gt;"")</formula>
    </cfRule>
  </conditionalFormatting>
  <conditionalFormatting sqref="B10:B15 B235:B236 B170:B173 B35:B36 B158:B168 B223:B226 B70:B74 B202:B213 B27:B28 B38:B47 B175:B181 B215:B218 B64:B67 B30:B33">
    <cfRule type="expression" dxfId="107" priority="46">
      <formula>AND($B10="",$E10&lt;&gt;"")</formula>
    </cfRule>
    <cfRule type="expression" dxfId="106" priority="47">
      <formula>AND($E10="",$D10&lt;&gt;"")</formula>
    </cfRule>
  </conditionalFormatting>
  <conditionalFormatting sqref="B17:B21">
    <cfRule type="expression" dxfId="105" priority="38">
      <formula>AND($B17="",$E17&lt;&gt;"")</formula>
    </cfRule>
    <cfRule type="expression" dxfId="104" priority="39">
      <formula>AND($E17="",$D17&lt;&gt;"")</formula>
    </cfRule>
  </conditionalFormatting>
  <conditionalFormatting sqref="B24:B26">
    <cfRule type="expression" dxfId="103" priority="48">
      <formula>AND($B24="",$E24&lt;&gt;"")</formula>
    </cfRule>
    <cfRule type="expression" dxfId="102" priority="49">
      <formula>AND($E24="",$D24&lt;&gt;"")</formula>
    </cfRule>
  </conditionalFormatting>
  <conditionalFormatting sqref="B39:B47">
    <cfRule type="expression" dxfId="101" priority="65">
      <formula>AND($E39="",#REF!&lt;&gt;"")</formula>
    </cfRule>
  </conditionalFormatting>
  <conditionalFormatting sqref="B219:B220 B50:B52 B233 B184:B193 B121:B128 B130:B134 B136:B153 B155 B195:B200 B98:B107">
    <cfRule type="expression" dxfId="100" priority="58">
      <formula>AND($B50="",$E50&lt;&gt;"")</formula>
    </cfRule>
  </conditionalFormatting>
  <conditionalFormatting sqref="B53">
    <cfRule type="expression" dxfId="99" priority="44">
      <formula>AND($B53="",$E53&lt;&gt;"")</formula>
    </cfRule>
    <cfRule type="expression" dxfId="98" priority="45">
      <formula>AND($E53="",$D53&lt;&gt;"")</formula>
    </cfRule>
  </conditionalFormatting>
  <conditionalFormatting sqref="B55:B60">
    <cfRule type="expression" dxfId="97" priority="56">
      <formula>AND($B55="",$E55&lt;&gt;"")</formula>
    </cfRule>
    <cfRule type="expression" dxfId="96" priority="57">
      <formula>AND($E55="",$D55&lt;&gt;"")</formula>
    </cfRule>
  </conditionalFormatting>
  <conditionalFormatting sqref="B75:B78">
    <cfRule type="expression" dxfId="95" priority="54">
      <formula>AND($B75="",$E75&lt;&gt;"")</formula>
    </cfRule>
    <cfRule type="expression" dxfId="94" priority="55">
      <formula>AND($E75="",$D75&lt;&gt;"")</formula>
    </cfRule>
  </conditionalFormatting>
  <conditionalFormatting sqref="B82:B92 B94 B108:B115">
    <cfRule type="expression" dxfId="93" priority="52">
      <formula>AND($B82="",$E82&lt;&gt;"")</formula>
    </cfRule>
  </conditionalFormatting>
  <conditionalFormatting sqref="B82:B92 B94 B108:B115">
    <cfRule type="expression" dxfId="92" priority="53">
      <formula>AND($E82="",$D82&lt;&gt;"")</formula>
    </cfRule>
  </conditionalFormatting>
  <conditionalFormatting sqref="B118">
    <cfRule type="expression" dxfId="91" priority="50">
      <formula>AND($B118="",$E118&lt;&gt;"")</formula>
    </cfRule>
    <cfRule type="expression" dxfId="90" priority="51">
      <formula>AND($E118="",$D118&lt;&gt;"")</formula>
    </cfRule>
  </conditionalFormatting>
  <conditionalFormatting sqref="E219:E220">
    <cfRule type="expression" dxfId="89" priority="62">
      <formula>AND($E219="",$F219&lt;&gt;"")</formula>
    </cfRule>
  </conditionalFormatting>
  <conditionalFormatting sqref="F219:F220">
    <cfRule type="expression" dxfId="88" priority="61">
      <formula>AND($F219="",$E219&lt;&gt;"")</formula>
    </cfRule>
  </conditionalFormatting>
  <conditionalFormatting sqref="I219:J220">
    <cfRule type="expression" dxfId="87" priority="60">
      <formula>AND($I219="",$E219&lt;&gt;"")</formula>
    </cfRule>
  </conditionalFormatting>
  <conditionalFormatting sqref="B119:B120">
    <cfRule type="expression" dxfId="86" priority="37">
      <formula>AND($E119="",$D119&lt;&gt;"")</formula>
    </cfRule>
  </conditionalFormatting>
  <conditionalFormatting sqref="B119:B120">
    <cfRule type="expression" dxfId="85" priority="36">
      <formula>AND($B119="",$E119&lt;&gt;"")</formula>
    </cfRule>
  </conditionalFormatting>
  <conditionalFormatting sqref="A237">
    <cfRule type="expression" dxfId="84" priority="30">
      <formula>AND($A237&lt;&gt;"",$E237="")</formula>
    </cfRule>
    <cfRule type="expression" dxfId="83" priority="34">
      <formula>AND($A237="",$E237&lt;&gt;"")</formula>
    </cfRule>
  </conditionalFormatting>
  <conditionalFormatting sqref="A237:K237">
    <cfRule type="expression" dxfId="82" priority="35">
      <formula>AND($E237="",$D237&lt;&gt;"")</formula>
    </cfRule>
  </conditionalFormatting>
  <conditionalFormatting sqref="B237">
    <cfRule type="expression" dxfId="81" priority="29">
      <formula>AND($B237="",$E237&lt;&gt;"")</formula>
    </cfRule>
  </conditionalFormatting>
  <conditionalFormatting sqref="E237">
    <cfRule type="expression" dxfId="80" priority="33">
      <formula>AND($E237="",$F237&lt;&gt;"")</formula>
    </cfRule>
  </conditionalFormatting>
  <conditionalFormatting sqref="F237">
    <cfRule type="expression" dxfId="79" priority="32">
      <formula>AND($F237="",$E237&lt;&gt;"")</formula>
    </cfRule>
  </conditionalFormatting>
  <conditionalFormatting sqref="I237:J237">
    <cfRule type="expression" dxfId="78" priority="31">
      <formula>AND($I237="",$E237&lt;&gt;"")</formula>
    </cfRule>
  </conditionalFormatting>
  <conditionalFormatting sqref="B95:B96">
    <cfRule type="expression" dxfId="77" priority="27">
      <formula>AND($B95="",$E95&lt;&gt;"")</formula>
    </cfRule>
  </conditionalFormatting>
  <conditionalFormatting sqref="B95:B96">
    <cfRule type="expression" dxfId="76" priority="28">
      <formula>AND($E95="",$D95&lt;&gt;"")</formula>
    </cfRule>
  </conditionalFormatting>
  <conditionalFormatting sqref="B230:B232">
    <cfRule type="expression" dxfId="75" priority="26">
      <formula>AND($E230="",$D230&lt;&gt;"")</formula>
    </cfRule>
  </conditionalFormatting>
  <conditionalFormatting sqref="B230:B232">
    <cfRule type="expression" dxfId="74" priority="25">
      <formula>AND($B230="",$E230&lt;&gt;"")</formula>
    </cfRule>
  </conditionalFormatting>
  <conditionalFormatting sqref="B68">
    <cfRule type="expression" dxfId="73" priority="23">
      <formula>AND($B68="",$E68&lt;&gt;"")</formula>
    </cfRule>
    <cfRule type="expression" dxfId="72" priority="24">
      <formula>AND($E68="",$D68&lt;&gt;"")</formula>
    </cfRule>
  </conditionalFormatting>
  <conditionalFormatting sqref="B227">
    <cfRule type="expression" dxfId="71" priority="3">
      <formula>AND($B227="",$E227&lt;&gt;"")</formula>
    </cfRule>
    <cfRule type="expression" dxfId="70" priority="4">
      <formula>AND($E227="",$D227&lt;&gt;"")</formula>
    </cfRule>
  </conditionalFormatting>
  <conditionalFormatting sqref="B63">
    <cfRule type="expression" dxfId="69" priority="1">
      <formula>AND($B63="",$E63&lt;&gt;"")</formula>
    </cfRule>
    <cfRule type="expression" dxfId="68" priority="2">
      <formula>AND($E63="",$D63&lt;&gt;"")</formula>
    </cfRule>
  </conditionalFormatting>
  <printOptions horizontalCentered="1"/>
  <pageMargins left="0.23622047244094491" right="0.23622047244094491" top="0.43307086614173229" bottom="0.47244094488188981" header="0.27559055118110237" footer="0.19685039370078741"/>
  <pageSetup scale="95" orientation="landscape" r:id="rId1"/>
  <headerFooter scaleWithDoc="0" alignWithMargins="0">
    <oddFooter>&amp;C&amp;P/152</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23"/>
  <sheetViews>
    <sheetView showGridLines="0" view="pageBreakPreview" zoomScaleSheetLayoutView="100" workbookViewId="0">
      <selection activeCell="A4" sqref="A4:E4"/>
    </sheetView>
  </sheetViews>
  <sheetFormatPr baseColWidth="10" defaultColWidth="11.265625" defaultRowHeight="12.75" x14ac:dyDescent="0.35"/>
  <cols>
    <col min="1" max="1" width="7.265625" style="113" customWidth="1"/>
    <col min="2" max="2" width="59.265625" style="113" customWidth="1"/>
    <col min="3" max="3" width="12.265625" style="113" customWidth="1"/>
    <col min="4" max="4" width="22.86328125" style="96" customWidth="1"/>
    <col min="5" max="5" width="26.265625" style="96" customWidth="1"/>
    <col min="6" max="6" width="11.265625" style="113"/>
    <col min="7" max="7" width="11.73046875" style="113" bestFit="1" customWidth="1"/>
    <col min="8" max="16384" width="11.265625" style="113"/>
  </cols>
  <sheetData>
    <row r="1" spans="1:5" ht="22.9" customHeight="1" x14ac:dyDescent="0.35">
      <c r="A1" s="1893" t="str">
        <f>+'LISTA 1B'!A1:K1</f>
        <v>LICITACIÓN PÚBLICA INTERNACIONAL ANDE N° 1817/2024 - MODALIDAD LEASING OPERATIVO</v>
      </c>
      <c r="B1" s="1894"/>
      <c r="C1" s="1894"/>
      <c r="D1" s="1894"/>
      <c r="E1" s="1895"/>
    </row>
    <row r="2" spans="1:5" ht="30" customHeight="1" x14ac:dyDescent="0.35">
      <c r="A2" s="1896" t="str">
        <f>+'LISTA 1B'!A2:K2</f>
        <v>PROYECTO DE CONSTRUCCIÓN E INTERCONEXIÓN DE LA SUBESTACIÓN CARMELO PERALTA</v>
      </c>
      <c r="B2" s="1897"/>
      <c r="C2" s="1897"/>
      <c r="D2" s="1897"/>
      <c r="E2" s="1898"/>
    </row>
    <row r="3" spans="1:5" ht="30" customHeight="1" x14ac:dyDescent="0.35">
      <c r="A3" s="1899" t="s">
        <v>1164</v>
      </c>
      <c r="B3" s="1900"/>
      <c r="C3" s="1900"/>
      <c r="D3" s="1900"/>
      <c r="E3" s="1901"/>
    </row>
    <row r="4" spans="1:5" ht="25.15" customHeight="1" x14ac:dyDescent="0.35">
      <c r="A4" s="1902" t="s">
        <v>1242</v>
      </c>
      <c r="B4" s="1903"/>
      <c r="C4" s="1903"/>
      <c r="D4" s="1903"/>
      <c r="E4" s="1904"/>
    </row>
    <row r="5" spans="1:5" ht="12.75" customHeight="1" x14ac:dyDescent="0.35">
      <c r="A5" s="1905" t="s">
        <v>10</v>
      </c>
      <c r="B5" s="1907" t="s">
        <v>11</v>
      </c>
      <c r="C5" s="1908"/>
      <c r="D5" s="1909"/>
      <c r="E5" s="1201" t="s">
        <v>19</v>
      </c>
    </row>
    <row r="6" spans="1:5" ht="54.75" customHeight="1" x14ac:dyDescent="0.35">
      <c r="A6" s="1906"/>
      <c r="B6" s="1910"/>
      <c r="C6" s="1911"/>
      <c r="D6" s="1912"/>
      <c r="E6" s="1202" t="s">
        <v>1108</v>
      </c>
    </row>
    <row r="7" spans="1:5" ht="12.75" customHeight="1" x14ac:dyDescent="0.35">
      <c r="A7" s="1203"/>
      <c r="B7" s="1204"/>
      <c r="C7" s="1204"/>
      <c r="D7" s="1204"/>
      <c r="E7" s="1205"/>
    </row>
    <row r="8" spans="1:5" ht="21" customHeight="1" x14ac:dyDescent="0.35">
      <c r="A8" s="1206" t="s">
        <v>22</v>
      </c>
      <c r="B8" s="1913" t="str">
        <f>+'[2]LISTA 1B'!D262</f>
        <v>SUBTOTAL SUMINISTROS CONSTRUCCIÓN LT VMI-CPE 
220 kV</v>
      </c>
      <c r="C8" s="1914"/>
      <c r="D8" s="1915"/>
      <c r="E8" s="949"/>
    </row>
    <row r="9" spans="1:5" ht="22.5" customHeight="1" x14ac:dyDescent="0.35">
      <c r="A9" s="1206" t="s">
        <v>42</v>
      </c>
      <c r="B9" s="1913" t="str">
        <f>+'[2]LISTA 1B'!D285</f>
        <v>SUBTOTAL CAMBIO CABLE DE GUARDIA LT HOR-VMI 220 kV</v>
      </c>
      <c r="C9" s="1914"/>
      <c r="D9" s="1915"/>
      <c r="E9" s="949"/>
    </row>
    <row r="10" spans="1:5" ht="12.75" customHeight="1" x14ac:dyDescent="0.35">
      <c r="A10" s="1206"/>
      <c r="B10" s="1207"/>
      <c r="C10" s="1207"/>
      <c r="D10" s="1207"/>
      <c r="E10" s="1208"/>
    </row>
    <row r="11" spans="1:5" ht="15" customHeight="1" x14ac:dyDescent="0.35">
      <c r="A11" s="1206"/>
      <c r="B11" s="1209"/>
      <c r="C11" s="1209"/>
      <c r="D11" s="1209"/>
      <c r="E11" s="1210"/>
    </row>
    <row r="12" spans="1:5" ht="27" customHeight="1" x14ac:dyDescent="0.35">
      <c r="A12" s="1211" t="s">
        <v>20</v>
      </c>
      <c r="B12" s="1916" t="s">
        <v>755</v>
      </c>
      <c r="C12" s="1917"/>
      <c r="D12" s="1917"/>
      <c r="E12" s="112"/>
    </row>
    <row r="13" spans="1:5" ht="26.25" customHeight="1" x14ac:dyDescent="0.35">
      <c r="A13" s="1212"/>
      <c r="B13" s="1918"/>
      <c r="C13" s="1919"/>
      <c r="D13" s="1919"/>
      <c r="E13" s="1920"/>
    </row>
    <row r="14" spans="1:5" ht="16.5" customHeight="1" x14ac:dyDescent="0.35">
      <c r="A14" s="1212"/>
      <c r="B14" s="1213"/>
      <c r="C14" s="1214"/>
      <c r="D14" s="1214"/>
      <c r="E14" s="1215"/>
    </row>
    <row r="15" spans="1:5" s="791" customFormat="1" ht="32.25" customHeight="1" x14ac:dyDescent="0.35">
      <c r="A15" s="1216"/>
      <c r="B15" s="1921" t="s">
        <v>1243</v>
      </c>
      <c r="C15" s="1922"/>
      <c r="D15" s="1922"/>
      <c r="E15" s="1923"/>
    </row>
    <row r="16" spans="1:5" s="791" customFormat="1" ht="40.5" customHeight="1" x14ac:dyDescent="0.35">
      <c r="A16" s="1216"/>
      <c r="B16" s="1921" t="s">
        <v>1359</v>
      </c>
      <c r="C16" s="1922"/>
      <c r="D16" s="1922"/>
      <c r="E16" s="1923"/>
    </row>
    <row r="17" spans="1:6" s="791" customFormat="1" ht="56.25" customHeight="1" x14ac:dyDescent="0.35">
      <c r="A17" s="1216"/>
      <c r="B17" s="792" t="s">
        <v>432</v>
      </c>
      <c r="C17" s="1924" t="s">
        <v>432</v>
      </c>
      <c r="D17" s="1924"/>
      <c r="E17" s="1925"/>
      <c r="F17" s="740"/>
    </row>
    <row r="18" spans="1:6" ht="16.5" customHeight="1" x14ac:dyDescent="0.35">
      <c r="A18" s="1212"/>
      <c r="B18" s="1217" t="s">
        <v>209</v>
      </c>
      <c r="C18" s="1891" t="s">
        <v>210</v>
      </c>
      <c r="D18" s="1891"/>
      <c r="E18" s="1892"/>
    </row>
    <row r="19" spans="1:6" x14ac:dyDescent="0.35">
      <c r="A19" s="1212"/>
      <c r="B19" s="1219"/>
      <c r="C19" s="1218"/>
      <c r="D19" s="1218"/>
      <c r="E19" s="1220"/>
    </row>
    <row r="20" spans="1:6" ht="13.15" x14ac:dyDescent="0.4">
      <c r="A20" s="1221" t="s">
        <v>825</v>
      </c>
      <c r="B20" s="1222"/>
      <c r="C20" s="1223"/>
      <c r="D20" s="1224"/>
      <c r="E20" s="1225"/>
    </row>
    <row r="21" spans="1:6" ht="12" customHeight="1" x14ac:dyDescent="0.35">
      <c r="A21" s="1226"/>
      <c r="B21" s="1227"/>
      <c r="C21" s="1228"/>
      <c r="D21" s="1229"/>
      <c r="E21" s="1230"/>
    </row>
    <row r="22" spans="1:6" x14ac:dyDescent="0.35">
      <c r="A22" s="1231"/>
      <c r="B22" s="1232"/>
      <c r="C22" s="1233"/>
      <c r="D22" s="1234"/>
      <c r="E22" s="1235"/>
    </row>
    <row r="23" spans="1:6" s="517" customFormat="1" ht="18.75" customHeight="1" x14ac:dyDescent="0.35">
      <c r="A23" s="1714"/>
      <c r="B23" s="1714"/>
      <c r="C23" s="1714"/>
      <c r="D23" s="1714"/>
      <c r="E23" s="1714"/>
      <c r="F23" s="113"/>
    </row>
  </sheetData>
  <sheetProtection password="CC03" sheet="1" objects="1" scenarios="1"/>
  <mergeCells count="15">
    <mergeCell ref="C18:E18"/>
    <mergeCell ref="A23:E23"/>
    <mergeCell ref="A1:E1"/>
    <mergeCell ref="A2:E2"/>
    <mergeCell ref="A3:E3"/>
    <mergeCell ref="A4:E4"/>
    <mergeCell ref="A5:A6"/>
    <mergeCell ref="B5:D6"/>
    <mergeCell ref="B8:D8"/>
    <mergeCell ref="B9:D9"/>
    <mergeCell ref="B12:D12"/>
    <mergeCell ref="B13:E13"/>
    <mergeCell ref="B15:E15"/>
    <mergeCell ref="B16:E16"/>
    <mergeCell ref="C17:E17"/>
  </mergeCells>
  <printOptions horizontalCentered="1" verticalCentered="1"/>
  <pageMargins left="0.23622047244094491" right="0.23622047244094491" top="0.43307086614173229" bottom="0.47244094488188981" header="0.27559055118110237" footer="0.19685039370078741"/>
  <pageSetup scale="96" orientation="landscape" r:id="rId1"/>
  <headerFooter scaleWithDoc="0" alignWithMargins="0">
    <oddFooter>&amp;C&amp;P/152</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K223"/>
  <sheetViews>
    <sheetView showGridLines="0" showZeros="0" view="pageBreakPreview" topLeftCell="A160" zoomScale="110" zoomScaleNormal="100" zoomScaleSheetLayoutView="110" workbookViewId="0">
      <selection activeCell="D209" sqref="D209"/>
    </sheetView>
  </sheetViews>
  <sheetFormatPr baseColWidth="10" defaultColWidth="11.265625" defaultRowHeight="12.75" x14ac:dyDescent="0.35"/>
  <cols>
    <col min="1" max="1" width="12.86328125" style="1621" customWidth="1"/>
    <col min="2" max="2" width="6.86328125" style="1601" customWidth="1"/>
    <col min="3" max="3" width="7.73046875" style="136" bestFit="1" customWidth="1"/>
    <col min="4" max="4" width="57.86328125" style="136" customWidth="1"/>
    <col min="5" max="5" width="8.265625" style="136" customWidth="1"/>
    <col min="6" max="6" width="7.59765625" style="91" bestFit="1" customWidth="1"/>
    <col min="7" max="7" width="16.265625" style="91" customWidth="1"/>
    <col min="8" max="8" width="17" style="119" customWidth="1"/>
    <col min="9" max="9" width="16.265625" style="136" bestFit="1" customWidth="1"/>
    <col min="10" max="10" width="15.265625" style="136" customWidth="1"/>
    <col min="11" max="16384" width="11.265625" style="136"/>
  </cols>
  <sheetData>
    <row r="1" spans="1:10" ht="22.9" customHeight="1" x14ac:dyDescent="0.35">
      <c r="A1" s="1893" t="str">
        <f>+'LISTA 1B'!A1:K1</f>
        <v>LICITACIÓN PÚBLICA INTERNACIONAL ANDE N° 1817/2024 - MODALIDAD LEASING OPERATIVO</v>
      </c>
      <c r="B1" s="1894"/>
      <c r="C1" s="1894"/>
      <c r="D1" s="1894"/>
      <c r="E1" s="1894"/>
      <c r="F1" s="1894"/>
      <c r="G1" s="1894"/>
      <c r="H1" s="1895"/>
    </row>
    <row r="2" spans="1:10" ht="30" customHeight="1" x14ac:dyDescent="0.35">
      <c r="A2" s="1896" t="str">
        <f>+'LISTA 1B'!A2:K2</f>
        <v>PROYECTO DE CONSTRUCCIÓN E INTERCONEXIÓN DE LA SUBESTACIÓN CARMELO PERALTA</v>
      </c>
      <c r="B2" s="1926"/>
      <c r="C2" s="1926"/>
      <c r="D2" s="1926"/>
      <c r="E2" s="1926"/>
      <c r="F2" s="1926"/>
      <c r="G2" s="1926"/>
      <c r="H2" s="1898"/>
    </row>
    <row r="3" spans="1:10" ht="30" customHeight="1" x14ac:dyDescent="0.35">
      <c r="A3" s="1927" t="s">
        <v>1164</v>
      </c>
      <c r="B3" s="1928"/>
      <c r="C3" s="1928"/>
      <c r="D3" s="1928"/>
      <c r="E3" s="1928"/>
      <c r="F3" s="1928"/>
      <c r="G3" s="1928"/>
      <c r="H3" s="1929"/>
    </row>
    <row r="4" spans="1:10" ht="24.4" customHeight="1" x14ac:dyDescent="0.35">
      <c r="A4" s="1902" t="s">
        <v>1244</v>
      </c>
      <c r="B4" s="1903"/>
      <c r="C4" s="1903"/>
      <c r="D4" s="1903"/>
      <c r="E4" s="1903"/>
      <c r="F4" s="1903"/>
      <c r="G4" s="1903"/>
      <c r="H4" s="1904"/>
    </row>
    <row r="5" spans="1:10" ht="18" customHeight="1" x14ac:dyDescent="0.35">
      <c r="A5" s="1881" t="s">
        <v>107</v>
      </c>
      <c r="B5" s="1931" t="s">
        <v>100</v>
      </c>
      <c r="C5" s="1881" t="s">
        <v>29</v>
      </c>
      <c r="D5" s="1881" t="s">
        <v>28</v>
      </c>
      <c r="E5" s="1883" t="s">
        <v>12</v>
      </c>
      <c r="F5" s="1933" t="s">
        <v>13</v>
      </c>
      <c r="G5" s="1238" t="s">
        <v>18</v>
      </c>
      <c r="H5" s="1239" t="s">
        <v>19</v>
      </c>
    </row>
    <row r="6" spans="1:10" ht="33" customHeight="1" x14ac:dyDescent="0.35">
      <c r="A6" s="1930"/>
      <c r="B6" s="1932"/>
      <c r="C6" s="1930"/>
      <c r="D6" s="1930"/>
      <c r="E6" s="1883"/>
      <c r="F6" s="1933"/>
      <c r="G6" s="1240" t="s">
        <v>408</v>
      </c>
      <c r="H6" s="1202" t="s">
        <v>408</v>
      </c>
    </row>
    <row r="7" spans="1:10" ht="61.9" customHeight="1" x14ac:dyDescent="0.35">
      <c r="A7" s="1568"/>
      <c r="B7" s="1585"/>
      <c r="C7" s="1105"/>
      <c r="D7" s="1241" t="s">
        <v>211</v>
      </c>
      <c r="E7" s="1106"/>
      <c r="F7" s="1242"/>
      <c r="G7" s="1242"/>
      <c r="H7" s="1243"/>
    </row>
    <row r="8" spans="1:10" ht="28.15" customHeight="1" x14ac:dyDescent="0.35">
      <c r="A8" s="1602"/>
      <c r="B8" s="1586"/>
      <c r="C8" s="1111">
        <v>2</v>
      </c>
      <c r="D8" s="1112" t="s">
        <v>1574</v>
      </c>
      <c r="E8" s="1245"/>
      <c r="F8" s="1242"/>
      <c r="G8" s="1242"/>
      <c r="H8" s="1119"/>
    </row>
    <row r="9" spans="1:10" ht="18.850000000000001" customHeight="1" x14ac:dyDescent="0.35">
      <c r="A9" s="1602"/>
      <c r="B9" s="1586" t="s">
        <v>763</v>
      </c>
      <c r="C9" s="1111" t="s">
        <v>23</v>
      </c>
      <c r="D9" s="1112" t="s">
        <v>1167</v>
      </c>
      <c r="E9" s="1245"/>
      <c r="F9" s="1242"/>
      <c r="G9" s="1242"/>
      <c r="H9" s="1119"/>
    </row>
    <row r="10" spans="1:10" ht="18.850000000000001" customHeight="1" x14ac:dyDescent="0.35">
      <c r="A10" s="1603"/>
      <c r="B10" s="1587" t="s">
        <v>763</v>
      </c>
      <c r="C10" s="1111" t="s">
        <v>212</v>
      </c>
      <c r="D10" s="1112" t="s">
        <v>826</v>
      </c>
      <c r="E10" s="1242"/>
      <c r="F10" s="1242"/>
      <c r="G10" s="1242"/>
      <c r="H10" s="1246"/>
    </row>
    <row r="11" spans="1:10" ht="19.25" customHeight="1" x14ac:dyDescent="0.35">
      <c r="A11" s="1604"/>
      <c r="B11" s="1588">
        <f>+'LISTA 1B'!B236+1</f>
        <v>183</v>
      </c>
      <c r="C11" s="1247" t="s">
        <v>1</v>
      </c>
      <c r="D11" s="1248" t="s">
        <v>827</v>
      </c>
      <c r="E11" s="1249" t="s">
        <v>14</v>
      </c>
      <c r="F11" s="1250">
        <v>1</v>
      </c>
      <c r="G11" s="729"/>
      <c r="H11" s="95"/>
    </row>
    <row r="12" spans="1:10" ht="19.25" customHeight="1" x14ac:dyDescent="0.35">
      <c r="A12" s="1604"/>
      <c r="B12" s="1588">
        <f>IF(E12&lt;&gt;"",(LOOKUP(2,1/($B$7:B11&lt;&gt;""),$B$7:B11)+1),"")</f>
        <v>184</v>
      </c>
      <c r="C12" s="1247" t="s">
        <v>2</v>
      </c>
      <c r="D12" s="1248" t="s">
        <v>1582</v>
      </c>
      <c r="E12" s="1249" t="s">
        <v>0</v>
      </c>
      <c r="F12" s="1124">
        <v>72000</v>
      </c>
      <c r="G12" s="729"/>
      <c r="H12" s="95"/>
    </row>
    <row r="13" spans="1:10" ht="19.25" customHeight="1" x14ac:dyDescent="0.35">
      <c r="A13" s="1604"/>
      <c r="B13" s="1588">
        <f>IF(E13&lt;&gt;"",(LOOKUP(2,1/($B$7:B12&lt;&gt;""),$B$7:B12)+1),"")</f>
        <v>185</v>
      </c>
      <c r="C13" s="1247" t="s">
        <v>3</v>
      </c>
      <c r="D13" s="1248" t="s">
        <v>828</v>
      </c>
      <c r="E13" s="1249" t="s">
        <v>17</v>
      </c>
      <c r="F13" s="1124">
        <v>188</v>
      </c>
      <c r="G13" s="729"/>
      <c r="H13" s="95"/>
    </row>
    <row r="14" spans="1:10" ht="19.25" customHeight="1" x14ac:dyDescent="0.35">
      <c r="A14" s="1604"/>
      <c r="B14" s="1588">
        <f>IF(E14&lt;&gt;"",(LOOKUP(2,1/($B$7:B13&lt;&gt;""),$B$7:B13)+1),"")</f>
        <v>186</v>
      </c>
      <c r="C14" s="1247" t="s">
        <v>4</v>
      </c>
      <c r="D14" s="1248" t="s">
        <v>829</v>
      </c>
      <c r="E14" s="1249" t="s">
        <v>830</v>
      </c>
      <c r="F14" s="1124">
        <v>230</v>
      </c>
      <c r="G14" s="729"/>
      <c r="H14" s="95"/>
    </row>
    <row r="15" spans="1:10" ht="19.25" customHeight="1" x14ac:dyDescent="0.35">
      <c r="A15" s="1604"/>
      <c r="B15" s="1588">
        <f>IF(E15&lt;&gt;"",(LOOKUP(2,1/($B$7:B14&lt;&gt;""),$B$7:B14)+1),"")</f>
        <v>187</v>
      </c>
      <c r="C15" s="1247" t="s">
        <v>5</v>
      </c>
      <c r="D15" s="1248" t="s">
        <v>831</v>
      </c>
      <c r="E15" s="1249" t="s">
        <v>830</v>
      </c>
      <c r="F15" s="1124">
        <v>20</v>
      </c>
      <c r="G15" s="729"/>
      <c r="H15" s="95"/>
      <c r="I15" s="838"/>
      <c r="J15" s="838"/>
    </row>
    <row r="16" spans="1:10" ht="19.25" customHeight="1" x14ac:dyDescent="0.35">
      <c r="A16" s="1604"/>
      <c r="B16" s="1588">
        <f>IF(E16&lt;&gt;"",(LOOKUP(2,1/($B$7:B15&lt;&gt;""),$B$7:B15)+1),"")</f>
        <v>188</v>
      </c>
      <c r="C16" s="1247" t="s">
        <v>6</v>
      </c>
      <c r="D16" s="1248" t="s">
        <v>832</v>
      </c>
      <c r="E16" s="1249" t="s">
        <v>14</v>
      </c>
      <c r="F16" s="1124">
        <v>1</v>
      </c>
      <c r="G16" s="729"/>
      <c r="H16" s="95"/>
      <c r="I16" s="838"/>
      <c r="J16" s="838"/>
    </row>
    <row r="17" spans="1:8" ht="19.25" customHeight="1" x14ac:dyDescent="0.35">
      <c r="A17" s="1604"/>
      <c r="B17" s="1588">
        <f>IF(E17&lt;&gt;"",(LOOKUP(2,1/($B$7:B16&lt;&gt;""),$B$7:B16)+1),"")</f>
        <v>189</v>
      </c>
      <c r="C17" s="1247" t="s">
        <v>7</v>
      </c>
      <c r="D17" s="1248" t="s">
        <v>833</v>
      </c>
      <c r="E17" s="1249" t="s">
        <v>17</v>
      </c>
      <c r="F17" s="1250">
        <v>150</v>
      </c>
      <c r="G17" s="729"/>
      <c r="H17" s="95"/>
    </row>
    <row r="18" spans="1:8" ht="19.25" customHeight="1" x14ac:dyDescent="0.35">
      <c r="A18" s="1604"/>
      <c r="B18" s="1588">
        <f>IF(E18&lt;&gt;"",(LOOKUP(2,1/($B$7:B17&lt;&gt;""),$B$7:B17)+1),"")</f>
        <v>190</v>
      </c>
      <c r="C18" s="1247" t="s">
        <v>8</v>
      </c>
      <c r="D18" s="1248" t="s">
        <v>834</v>
      </c>
      <c r="E18" s="1249" t="s">
        <v>0</v>
      </c>
      <c r="F18" s="1250">
        <v>500</v>
      </c>
      <c r="G18" s="729"/>
      <c r="H18" s="95"/>
    </row>
    <row r="19" spans="1:8" ht="19.25" customHeight="1" x14ac:dyDescent="0.35">
      <c r="A19" s="1604"/>
      <c r="B19" s="1588">
        <f>IF(E19&lt;&gt;"",(LOOKUP(2,1/($B$7:B18&lt;&gt;""),$B$7:B18)+1),"")</f>
        <v>191</v>
      </c>
      <c r="C19" s="1247" t="s">
        <v>50</v>
      </c>
      <c r="D19" s="1248" t="s">
        <v>835</v>
      </c>
      <c r="E19" s="1249" t="s">
        <v>0</v>
      </c>
      <c r="F19" s="1250">
        <v>500</v>
      </c>
      <c r="G19" s="729"/>
      <c r="H19" s="95"/>
    </row>
    <row r="20" spans="1:8" ht="19.25" customHeight="1" x14ac:dyDescent="0.35">
      <c r="A20" s="1603"/>
      <c r="B20" s="1587" t="s">
        <v>763</v>
      </c>
      <c r="C20" s="1111" t="s">
        <v>379</v>
      </c>
      <c r="D20" s="1112" t="s">
        <v>836</v>
      </c>
      <c r="E20" s="1242"/>
      <c r="F20" s="1242"/>
      <c r="G20" s="1242"/>
      <c r="H20" s="1246"/>
    </row>
    <row r="21" spans="1:8" ht="19.25" customHeight="1" x14ac:dyDescent="0.35">
      <c r="A21" s="1604"/>
      <c r="B21" s="1588">
        <f>IF(E21&lt;&gt;"",(LOOKUP(2,1/($B$7:B19&lt;&gt;""),$B$7:B19)+1),"")</f>
        <v>192</v>
      </c>
      <c r="C21" s="1247" t="s">
        <v>1</v>
      </c>
      <c r="D21" s="1251" t="s">
        <v>837</v>
      </c>
      <c r="E21" s="1252" t="s">
        <v>0</v>
      </c>
      <c r="F21" s="1250">
        <v>1810</v>
      </c>
      <c r="G21" s="729"/>
      <c r="H21" s="95"/>
    </row>
    <row r="22" spans="1:8" ht="19.25" customHeight="1" x14ac:dyDescent="0.35">
      <c r="A22" s="1604"/>
      <c r="B22" s="1588">
        <f>IF(E22&lt;&gt;"",(LOOKUP(2,1/($B$7:B21&lt;&gt;""),$B$7:B21)+1),"")</f>
        <v>193</v>
      </c>
      <c r="C22" s="1247" t="s">
        <v>2</v>
      </c>
      <c r="D22" s="1251" t="s">
        <v>838</v>
      </c>
      <c r="E22" s="1252" t="s">
        <v>17</v>
      </c>
      <c r="F22" s="1250">
        <v>925</v>
      </c>
      <c r="G22" s="729"/>
      <c r="H22" s="95"/>
    </row>
    <row r="23" spans="1:8" ht="30" customHeight="1" x14ac:dyDescent="0.35">
      <c r="A23" s="1604"/>
      <c r="B23" s="1588">
        <f>IF(E23&lt;&gt;"",(LOOKUP(2,1/($B$7:B22&lt;&gt;""),$B$7:B22)+1),"")</f>
        <v>194</v>
      </c>
      <c r="C23" s="1247" t="s">
        <v>3</v>
      </c>
      <c r="D23" s="1251" t="s">
        <v>41</v>
      </c>
      <c r="E23" s="1252" t="s">
        <v>17</v>
      </c>
      <c r="F23" s="1250">
        <v>20</v>
      </c>
      <c r="G23" s="729"/>
      <c r="H23" s="95"/>
    </row>
    <row r="24" spans="1:8" s="160" customFormat="1" ht="17.25" customHeight="1" x14ac:dyDescent="0.35">
      <c r="A24" s="1662"/>
      <c r="B24" s="1662"/>
      <c r="C24" s="1662"/>
      <c r="D24" s="1662"/>
      <c r="E24" s="1662"/>
      <c r="F24" s="1662"/>
      <c r="G24" s="1662"/>
      <c r="H24" s="1662"/>
    </row>
    <row r="25" spans="1:8" ht="30" customHeight="1" x14ac:dyDescent="0.35">
      <c r="A25" s="1604"/>
      <c r="B25" s="1588">
        <f>IF(E25&lt;&gt;"",(LOOKUP(2,1/($B$7:B23&lt;&gt;""),$B$7:B23)+1),"")</f>
        <v>195</v>
      </c>
      <c r="C25" s="1247" t="s">
        <v>4</v>
      </c>
      <c r="D25" s="1251" t="s">
        <v>40</v>
      </c>
      <c r="E25" s="1252" t="s">
        <v>17</v>
      </c>
      <c r="F25" s="1250">
        <v>20</v>
      </c>
      <c r="G25" s="729"/>
      <c r="H25" s="95"/>
    </row>
    <row r="26" spans="1:8" ht="19.899999999999999" customHeight="1" x14ac:dyDescent="0.35">
      <c r="A26" s="1604"/>
      <c r="B26" s="1588">
        <f>IF(E26&lt;&gt;"",(LOOKUP(2,1/($B$7:B25&lt;&gt;""),$B$7:B25)+1),"")</f>
        <v>196</v>
      </c>
      <c r="C26" s="1247" t="s">
        <v>5</v>
      </c>
      <c r="D26" s="1251" t="s">
        <v>839</v>
      </c>
      <c r="E26" s="1252" t="s">
        <v>17</v>
      </c>
      <c r="F26" s="1250">
        <v>10</v>
      </c>
      <c r="G26" s="729"/>
      <c r="H26" s="95"/>
    </row>
    <row r="27" spans="1:8" s="738" customFormat="1" ht="30" customHeight="1" x14ac:dyDescent="0.35">
      <c r="A27" s="1604"/>
      <c r="B27" s="1588">
        <f>IF(E27&lt;&gt;"",(LOOKUP(2,1/($B$7:B26&lt;&gt;""),$B$7:B26)+1),"")</f>
        <v>197</v>
      </c>
      <c r="C27" s="1247" t="s">
        <v>6</v>
      </c>
      <c r="D27" s="1251" t="s">
        <v>39</v>
      </c>
      <c r="E27" s="1252" t="s">
        <v>0</v>
      </c>
      <c r="F27" s="1250">
        <v>75</v>
      </c>
      <c r="G27" s="729"/>
      <c r="H27" s="95"/>
    </row>
    <row r="28" spans="1:8" ht="30" customHeight="1" x14ac:dyDescent="0.35">
      <c r="A28" s="1604"/>
      <c r="B28" s="1588">
        <f>IF(E28&lt;&gt;"",(LOOKUP(2,1/($B$7:B27&lt;&gt;""),$B$7:B27)+1),"")</f>
        <v>198</v>
      </c>
      <c r="C28" s="1247" t="s">
        <v>7</v>
      </c>
      <c r="D28" s="1251" t="s">
        <v>38</v>
      </c>
      <c r="E28" s="1252" t="s">
        <v>17</v>
      </c>
      <c r="F28" s="1250">
        <v>10</v>
      </c>
      <c r="G28" s="729"/>
      <c r="H28" s="95"/>
    </row>
    <row r="29" spans="1:8" ht="19.899999999999999" customHeight="1" x14ac:dyDescent="0.35">
      <c r="A29" s="1604"/>
      <c r="B29" s="1588">
        <f>IF(E29&lt;&gt;"",(LOOKUP(2,1/($B$7:B28&lt;&gt;""),$B$7:B28)+1),"")</f>
        <v>199</v>
      </c>
      <c r="C29" s="1247" t="s">
        <v>8</v>
      </c>
      <c r="D29" s="1251" t="s">
        <v>840</v>
      </c>
      <c r="E29" s="1252" t="s">
        <v>17</v>
      </c>
      <c r="F29" s="1250">
        <v>462</v>
      </c>
      <c r="G29" s="729"/>
      <c r="H29" s="95"/>
    </row>
    <row r="30" spans="1:8" ht="19.899999999999999" customHeight="1" x14ac:dyDescent="0.35">
      <c r="A30" s="1604"/>
      <c r="B30" s="1588">
        <f>IF(E30&lt;&gt;"",(LOOKUP(2,1/($B$7:B29&lt;&gt;""),$B$7:B29)+1),"")</f>
        <v>200</v>
      </c>
      <c r="C30" s="1247" t="s">
        <v>50</v>
      </c>
      <c r="D30" s="1251" t="s">
        <v>37</v>
      </c>
      <c r="E30" s="1252" t="s">
        <v>17</v>
      </c>
      <c r="F30" s="1250">
        <v>105</v>
      </c>
      <c r="G30" s="729"/>
      <c r="H30" s="95"/>
    </row>
    <row r="31" spans="1:8" ht="30" customHeight="1" x14ac:dyDescent="0.35">
      <c r="A31" s="1604"/>
      <c r="B31" s="1588">
        <f>IF(E31&lt;&gt;"",(LOOKUP(2,1/($B$7:B30&lt;&gt;""),$B$7:B30)+1),"")</f>
        <v>201</v>
      </c>
      <c r="C31" s="1247" t="s">
        <v>9</v>
      </c>
      <c r="D31" s="1251" t="s">
        <v>841</v>
      </c>
      <c r="E31" s="1252" t="s">
        <v>17</v>
      </c>
      <c r="F31" s="1250">
        <v>6</v>
      </c>
      <c r="G31" s="729"/>
      <c r="H31" s="95"/>
    </row>
    <row r="32" spans="1:8" ht="19.899999999999999" customHeight="1" x14ac:dyDescent="0.35">
      <c r="A32" s="1603"/>
      <c r="B32" s="1587" t="s">
        <v>763</v>
      </c>
      <c r="C32" s="1111" t="s">
        <v>519</v>
      </c>
      <c r="D32" s="1112" t="s">
        <v>842</v>
      </c>
      <c r="E32" s="1242"/>
      <c r="F32" s="1242"/>
      <c r="G32" s="1242"/>
      <c r="H32" s="1242"/>
    </row>
    <row r="33" spans="1:10" ht="19.899999999999999" customHeight="1" x14ac:dyDescent="0.35">
      <c r="A33" s="1603"/>
      <c r="B33" s="1587" t="s">
        <v>763</v>
      </c>
      <c r="C33" s="1111" t="s">
        <v>843</v>
      </c>
      <c r="D33" s="1112" t="s">
        <v>1245</v>
      </c>
      <c r="E33" s="1242"/>
      <c r="F33" s="1242"/>
      <c r="G33" s="1242"/>
      <c r="H33" s="1242"/>
    </row>
    <row r="34" spans="1:10" ht="19.899999999999999" customHeight="1" x14ac:dyDescent="0.35">
      <c r="A34" s="1604"/>
      <c r="B34" s="1588">
        <f>IF(E34&lt;&gt;"",(LOOKUP(2,1/($B$7:B33&lt;&gt;""),$B$7:B33)+1),"")</f>
        <v>202</v>
      </c>
      <c r="C34" s="1247" t="s">
        <v>1</v>
      </c>
      <c r="D34" s="1251" t="s">
        <v>844</v>
      </c>
      <c r="E34" s="1252" t="s">
        <v>17</v>
      </c>
      <c r="F34" s="1124">
        <v>5</v>
      </c>
      <c r="G34" s="729"/>
      <c r="H34" s="94"/>
    </row>
    <row r="35" spans="1:10" ht="19.899999999999999" customHeight="1" x14ac:dyDescent="0.35">
      <c r="A35" s="1604"/>
      <c r="B35" s="1588">
        <f>IF(E35&lt;&gt;"",(LOOKUP(2,1/($B$7:B34&lt;&gt;""),$B$7:B34)+1),"")</f>
        <v>203</v>
      </c>
      <c r="C35" s="1247" t="s">
        <v>2</v>
      </c>
      <c r="D35" s="1251" t="s">
        <v>845</v>
      </c>
      <c r="E35" s="1252" t="s">
        <v>17</v>
      </c>
      <c r="F35" s="1124">
        <v>7</v>
      </c>
      <c r="G35" s="729"/>
      <c r="H35" s="94"/>
    </row>
    <row r="36" spans="1:10" ht="19.899999999999999" customHeight="1" x14ac:dyDescent="0.35">
      <c r="A36" s="1604"/>
      <c r="B36" s="1588">
        <f>IF(E36&lt;&gt;"",(LOOKUP(2,1/($B$7:B35&lt;&gt;""),$B$7:B35)+1),"")</f>
        <v>204</v>
      </c>
      <c r="C36" s="1247" t="s">
        <v>3</v>
      </c>
      <c r="D36" s="1251" t="s">
        <v>846</v>
      </c>
      <c r="E36" s="1252" t="s">
        <v>17</v>
      </c>
      <c r="F36" s="1250">
        <v>1</v>
      </c>
      <c r="G36" s="729"/>
      <c r="H36" s="94"/>
    </row>
    <row r="37" spans="1:10" ht="19.899999999999999" customHeight="1" x14ac:dyDescent="0.35">
      <c r="A37" s="1604"/>
      <c r="B37" s="1588">
        <f>IF(E37&lt;&gt;"",(LOOKUP(2,1/($B$7:B36&lt;&gt;""),$B$7:B36)+1),"")</f>
        <v>205</v>
      </c>
      <c r="C37" s="1247" t="s">
        <v>4</v>
      </c>
      <c r="D37" s="1251" t="s">
        <v>847</v>
      </c>
      <c r="E37" s="1252" t="s">
        <v>17</v>
      </c>
      <c r="F37" s="1250">
        <v>1</v>
      </c>
      <c r="G37" s="729"/>
      <c r="H37" s="94"/>
    </row>
    <row r="38" spans="1:10" ht="19.899999999999999" customHeight="1" x14ac:dyDescent="0.35">
      <c r="A38" s="1604"/>
      <c r="B38" s="1588">
        <f>IF(E38&lt;&gt;"",(LOOKUP(2,1/($B$7:B37&lt;&gt;""),$B$7:B37)+1),"")</f>
        <v>206</v>
      </c>
      <c r="C38" s="1247" t="s">
        <v>5</v>
      </c>
      <c r="D38" s="1251" t="s">
        <v>848</v>
      </c>
      <c r="E38" s="1252" t="s">
        <v>17</v>
      </c>
      <c r="F38" s="1250">
        <v>1</v>
      </c>
      <c r="G38" s="729"/>
      <c r="H38" s="94"/>
    </row>
    <row r="39" spans="1:10" ht="19.899999999999999" customHeight="1" x14ac:dyDescent="0.35">
      <c r="A39" s="1604"/>
      <c r="B39" s="1588">
        <f>IF(E39&lt;&gt;"",(LOOKUP(2,1/($B$7:B38&lt;&gt;""),$B$7:B38)+1),"")</f>
        <v>207</v>
      </c>
      <c r="C39" s="1247" t="s">
        <v>6</v>
      </c>
      <c r="D39" s="1251" t="s">
        <v>849</v>
      </c>
      <c r="E39" s="1252" t="s">
        <v>17</v>
      </c>
      <c r="F39" s="1250">
        <v>2</v>
      </c>
      <c r="G39" s="729"/>
      <c r="H39" s="94"/>
    </row>
    <row r="40" spans="1:10" ht="19.899999999999999" customHeight="1" x14ac:dyDescent="0.35">
      <c r="A40" s="1604"/>
      <c r="B40" s="1588">
        <f>IF(E40&lt;&gt;"",(LOOKUP(2,1/($B$7:B39&lt;&gt;""),$B$7:B39)+1),"")</f>
        <v>208</v>
      </c>
      <c r="C40" s="1247" t="s">
        <v>7</v>
      </c>
      <c r="D40" s="1251" t="s">
        <v>850</v>
      </c>
      <c r="E40" s="1252" t="s">
        <v>17</v>
      </c>
      <c r="F40" s="1250">
        <v>2</v>
      </c>
      <c r="G40" s="729"/>
      <c r="H40" s="94"/>
    </row>
    <row r="41" spans="1:10" ht="19.899999999999999" customHeight="1" x14ac:dyDescent="0.35">
      <c r="A41" s="1604"/>
      <c r="B41" s="1588">
        <f>IF(E41&lt;&gt;"",(LOOKUP(2,1/($B$7:B40&lt;&gt;""),$B$7:B40)+1),"")</f>
        <v>209</v>
      </c>
      <c r="C41" s="1247" t="s">
        <v>8</v>
      </c>
      <c r="D41" s="1251" t="s">
        <v>851</v>
      </c>
      <c r="E41" s="1252" t="s">
        <v>17</v>
      </c>
      <c r="F41" s="1250">
        <v>3</v>
      </c>
      <c r="G41" s="729"/>
      <c r="H41" s="94"/>
      <c r="J41" s="119"/>
    </row>
    <row r="42" spans="1:10" s="160" customFormat="1" ht="17.25" customHeight="1" x14ac:dyDescent="0.35">
      <c r="A42" s="1662"/>
      <c r="B42" s="1662"/>
      <c r="C42" s="1662"/>
      <c r="D42" s="1662"/>
      <c r="E42" s="1662"/>
      <c r="F42" s="1662"/>
      <c r="G42" s="1662"/>
      <c r="H42" s="1662"/>
    </row>
    <row r="43" spans="1:10" ht="20.65" customHeight="1" x14ac:dyDescent="0.35">
      <c r="A43" s="1604"/>
      <c r="B43" s="1588">
        <f>IF(E43&lt;&gt;"",(LOOKUP(2,1/($B$7:B41&lt;&gt;""),$B$7:B41)+1),"")</f>
        <v>210</v>
      </c>
      <c r="C43" s="1247" t="s">
        <v>50</v>
      </c>
      <c r="D43" s="1251" t="s">
        <v>852</v>
      </c>
      <c r="E43" s="1252" t="s">
        <v>17</v>
      </c>
      <c r="F43" s="1250">
        <v>3</v>
      </c>
      <c r="G43" s="729"/>
      <c r="H43" s="94"/>
    </row>
    <row r="44" spans="1:10" ht="18.75" customHeight="1" x14ac:dyDescent="0.35">
      <c r="A44" s="1604"/>
      <c r="B44" s="1588">
        <f>IF(E44&lt;&gt;"",(LOOKUP(2,1/($B$7:B43&lt;&gt;""),$B$7:B43)+1),"")</f>
        <v>211</v>
      </c>
      <c r="C44" s="1247" t="s">
        <v>9</v>
      </c>
      <c r="D44" s="1251" t="s">
        <v>853</v>
      </c>
      <c r="E44" s="1252" t="s">
        <v>17</v>
      </c>
      <c r="F44" s="1250">
        <v>6</v>
      </c>
      <c r="G44" s="729"/>
      <c r="H44" s="94"/>
    </row>
    <row r="45" spans="1:10" ht="20.65" customHeight="1" x14ac:dyDescent="0.35">
      <c r="A45" s="1604"/>
      <c r="B45" s="1588">
        <f>IF(E45&lt;&gt;"",(LOOKUP(2,1/($B$7:B44&lt;&gt;""),$B$7:B44)+1),"")</f>
        <v>212</v>
      </c>
      <c r="C45" s="1247" t="s">
        <v>59</v>
      </c>
      <c r="D45" s="1251" t="s">
        <v>854</v>
      </c>
      <c r="E45" s="1252" t="s">
        <v>17</v>
      </c>
      <c r="F45" s="1250">
        <v>6</v>
      </c>
      <c r="G45" s="729"/>
      <c r="H45" s="94"/>
    </row>
    <row r="46" spans="1:10" ht="18" customHeight="1" x14ac:dyDescent="0.35">
      <c r="A46" s="1603"/>
      <c r="B46" s="1587" t="s">
        <v>763</v>
      </c>
      <c r="C46" s="1111" t="s">
        <v>855</v>
      </c>
      <c r="D46" s="1112" t="s">
        <v>1331</v>
      </c>
      <c r="E46" s="1242"/>
      <c r="F46" s="1242"/>
      <c r="G46" s="1242"/>
      <c r="H46" s="1246"/>
    </row>
    <row r="47" spans="1:10" ht="20.65" customHeight="1" x14ac:dyDescent="0.35">
      <c r="A47" s="1604"/>
      <c r="B47" s="1588">
        <f>B45+1</f>
        <v>213</v>
      </c>
      <c r="C47" s="1247" t="s">
        <v>1</v>
      </c>
      <c r="D47" s="1251" t="s">
        <v>844</v>
      </c>
      <c r="E47" s="1252" t="s">
        <v>17</v>
      </c>
      <c r="F47" s="1143">
        <v>1</v>
      </c>
      <c r="G47" s="729"/>
      <c r="H47" s="94"/>
    </row>
    <row r="48" spans="1:10" ht="20.65" customHeight="1" x14ac:dyDescent="0.35">
      <c r="A48" s="1604"/>
      <c r="B48" s="1588">
        <f>+B47+1</f>
        <v>214</v>
      </c>
      <c r="C48" s="1247" t="s">
        <v>2</v>
      </c>
      <c r="D48" s="1251" t="s">
        <v>845</v>
      </c>
      <c r="E48" s="1252" t="s">
        <v>17</v>
      </c>
      <c r="F48" s="1253">
        <v>1</v>
      </c>
      <c r="G48" s="729"/>
      <c r="H48" s="94"/>
    </row>
    <row r="49" spans="1:8" ht="20.65" customHeight="1" x14ac:dyDescent="0.35">
      <c r="A49" s="1604"/>
      <c r="B49" s="1588">
        <f>IF(E49&lt;&gt;"",(LOOKUP(2,1/($B$7:B48&lt;&gt;""),$B$7:B48)+1),"")</f>
        <v>215</v>
      </c>
      <c r="C49" s="1247" t="s">
        <v>3</v>
      </c>
      <c r="D49" s="1251" t="s">
        <v>846</v>
      </c>
      <c r="E49" s="1252" t="s">
        <v>17</v>
      </c>
      <c r="F49" s="1253">
        <v>1</v>
      </c>
      <c r="G49" s="729"/>
      <c r="H49" s="94"/>
    </row>
    <row r="50" spans="1:8" ht="20.65" customHeight="1" x14ac:dyDescent="0.35">
      <c r="A50" s="1604"/>
      <c r="B50" s="1588">
        <f>IF(E50&lt;&gt;"",(LOOKUP(2,1/($B$7:B49&lt;&gt;""),$B$7:B49)+1),"")</f>
        <v>216</v>
      </c>
      <c r="C50" s="1247" t="s">
        <v>4</v>
      </c>
      <c r="D50" s="1251" t="s">
        <v>847</v>
      </c>
      <c r="E50" s="1252" t="s">
        <v>17</v>
      </c>
      <c r="F50" s="1253">
        <v>1</v>
      </c>
      <c r="G50" s="729"/>
      <c r="H50" s="94"/>
    </row>
    <row r="51" spans="1:8" ht="20.65" customHeight="1" x14ac:dyDescent="0.35">
      <c r="A51" s="1604"/>
      <c r="B51" s="1588">
        <f>IF(E51&lt;&gt;"",(LOOKUP(2,1/($B$7:B50&lt;&gt;""),$B$7:B50)+1),"")</f>
        <v>217</v>
      </c>
      <c r="C51" s="1247" t="s">
        <v>5</v>
      </c>
      <c r="D51" s="1251" t="s">
        <v>848</v>
      </c>
      <c r="E51" s="1252" t="s">
        <v>17</v>
      </c>
      <c r="F51" s="1253">
        <v>1</v>
      </c>
      <c r="G51" s="729"/>
      <c r="H51" s="94"/>
    </row>
    <row r="52" spans="1:8" ht="20.65" customHeight="1" x14ac:dyDescent="0.35">
      <c r="A52" s="1604"/>
      <c r="B52" s="1588">
        <f>IF(E52&lt;&gt;"",(LOOKUP(2,1/($B$7:B51&lt;&gt;""),$B$7:B51)+1),"")</f>
        <v>218</v>
      </c>
      <c r="C52" s="1247" t="s">
        <v>6</v>
      </c>
      <c r="D52" s="1251" t="s">
        <v>849</v>
      </c>
      <c r="E52" s="1252" t="s">
        <v>17</v>
      </c>
      <c r="F52" s="1253">
        <v>1</v>
      </c>
      <c r="G52" s="729"/>
      <c r="H52" s="94"/>
    </row>
    <row r="53" spans="1:8" ht="20.65" customHeight="1" x14ac:dyDescent="0.35">
      <c r="A53" s="1604"/>
      <c r="B53" s="1588">
        <f>IF(E53&lt;&gt;"",(LOOKUP(2,1/($B$7:B52&lt;&gt;""),$B$7:B52)+1),"")</f>
        <v>219</v>
      </c>
      <c r="C53" s="1247" t="s">
        <v>7</v>
      </c>
      <c r="D53" s="1251" t="s">
        <v>850</v>
      </c>
      <c r="E53" s="1252" t="s">
        <v>17</v>
      </c>
      <c r="F53" s="1253">
        <v>1</v>
      </c>
      <c r="G53" s="729"/>
      <c r="H53" s="94"/>
    </row>
    <row r="54" spans="1:8" ht="20.65" customHeight="1" x14ac:dyDescent="0.35">
      <c r="A54" s="1604"/>
      <c r="B54" s="1588">
        <f>IF(E54&lt;&gt;"",(LOOKUP(2,1/($B$7:B53&lt;&gt;""),$B$7:B53)+1),"")</f>
        <v>220</v>
      </c>
      <c r="C54" s="1247" t="s">
        <v>8</v>
      </c>
      <c r="D54" s="1251" t="s">
        <v>851</v>
      </c>
      <c r="E54" s="1252" t="s">
        <v>17</v>
      </c>
      <c r="F54" s="1253">
        <v>1</v>
      </c>
      <c r="G54" s="729"/>
      <c r="H54" s="94"/>
    </row>
    <row r="55" spans="1:8" ht="20.65" customHeight="1" x14ac:dyDescent="0.35">
      <c r="A55" s="1604"/>
      <c r="B55" s="1588">
        <f>IF(E55&lt;&gt;"",(LOOKUP(2,1/($B$7:B54&lt;&gt;""),$B$7:B54)+1),"")</f>
        <v>221</v>
      </c>
      <c r="C55" s="1247" t="s">
        <v>50</v>
      </c>
      <c r="D55" s="1251" t="s">
        <v>852</v>
      </c>
      <c r="E55" s="1252" t="s">
        <v>17</v>
      </c>
      <c r="F55" s="1253">
        <v>1</v>
      </c>
      <c r="G55" s="729"/>
      <c r="H55" s="94"/>
    </row>
    <row r="56" spans="1:8" ht="20.65" customHeight="1" x14ac:dyDescent="0.35">
      <c r="A56" s="1604"/>
      <c r="B56" s="1588">
        <f>IF(E56&lt;&gt;"",(LOOKUP(2,1/($B$7:B55&lt;&gt;""),$B$7:B55)+1),"")</f>
        <v>222</v>
      </c>
      <c r="C56" s="1247" t="s">
        <v>9</v>
      </c>
      <c r="D56" s="1251" t="s">
        <v>853</v>
      </c>
      <c r="E56" s="1252" t="s">
        <v>17</v>
      </c>
      <c r="F56" s="1253">
        <v>2</v>
      </c>
      <c r="G56" s="729"/>
      <c r="H56" s="94"/>
    </row>
    <row r="57" spans="1:8" ht="20.65" customHeight="1" x14ac:dyDescent="0.35">
      <c r="A57" s="1604"/>
      <c r="B57" s="1588">
        <f>IF(E57&lt;&gt;"",(LOOKUP(2,1/($B$7:B56&lt;&gt;""),$B$7:B56)+1),"")</f>
        <v>223</v>
      </c>
      <c r="C57" s="1247" t="s">
        <v>59</v>
      </c>
      <c r="D57" s="1251" t="s">
        <v>854</v>
      </c>
      <c r="E57" s="1252" t="s">
        <v>17</v>
      </c>
      <c r="F57" s="1253">
        <v>2</v>
      </c>
      <c r="G57" s="729"/>
      <c r="H57" s="94"/>
    </row>
    <row r="58" spans="1:8" ht="15" customHeight="1" x14ac:dyDescent="0.35">
      <c r="A58" s="1603"/>
      <c r="B58" s="1587" t="s">
        <v>763</v>
      </c>
      <c r="C58" s="1111" t="s">
        <v>856</v>
      </c>
      <c r="D58" s="1112" t="s">
        <v>1332</v>
      </c>
      <c r="E58" s="1242"/>
      <c r="F58" s="1242"/>
      <c r="G58" s="1242"/>
      <c r="H58" s="1246"/>
    </row>
    <row r="59" spans="1:8" ht="20.65" customHeight="1" x14ac:dyDescent="0.35">
      <c r="A59" s="1604"/>
      <c r="B59" s="1588">
        <f>IF(E59&lt;&gt;"",(LOOKUP(2,1/($B$7:B58&lt;&gt;""),$B$7:B58)+1),"")</f>
        <v>224</v>
      </c>
      <c r="C59" s="1247" t="s">
        <v>1</v>
      </c>
      <c r="D59" s="1251" t="s">
        <v>844</v>
      </c>
      <c r="E59" s="1252" t="s">
        <v>17</v>
      </c>
      <c r="F59" s="1253">
        <v>1</v>
      </c>
      <c r="G59" s="729"/>
      <c r="H59" s="94"/>
    </row>
    <row r="60" spans="1:8" ht="20.65" customHeight="1" x14ac:dyDescent="0.35">
      <c r="A60" s="1604"/>
      <c r="B60" s="1588">
        <f>IF(E60&lt;&gt;"",(LOOKUP(2,1/($B$7:B59&lt;&gt;""),$B$7:B59)+1),"")</f>
        <v>225</v>
      </c>
      <c r="C60" s="1247" t="s">
        <v>2</v>
      </c>
      <c r="D60" s="1251" t="s">
        <v>845</v>
      </c>
      <c r="E60" s="1252" t="s">
        <v>17</v>
      </c>
      <c r="F60" s="1253">
        <v>2</v>
      </c>
      <c r="G60" s="729"/>
      <c r="H60" s="94"/>
    </row>
    <row r="61" spans="1:8" ht="20.65" customHeight="1" x14ac:dyDescent="0.35">
      <c r="A61" s="1604"/>
      <c r="B61" s="1588">
        <f>IF(E61&lt;&gt;"",(LOOKUP(2,1/($B$7:B60&lt;&gt;""),$B$7:B60)+1),"")</f>
        <v>226</v>
      </c>
      <c r="C61" s="1247" t="s">
        <v>3</v>
      </c>
      <c r="D61" s="1251" t="s">
        <v>846</v>
      </c>
      <c r="E61" s="1252" t="s">
        <v>17</v>
      </c>
      <c r="F61" s="1253">
        <v>1</v>
      </c>
      <c r="G61" s="729"/>
      <c r="H61" s="94"/>
    </row>
    <row r="62" spans="1:8" s="160" customFormat="1" ht="17.25" customHeight="1" x14ac:dyDescent="0.35">
      <c r="A62" s="1662"/>
      <c r="B62" s="1662"/>
      <c r="C62" s="1662"/>
      <c r="D62" s="1662"/>
      <c r="E62" s="1662"/>
      <c r="F62" s="1662"/>
      <c r="G62" s="1662"/>
      <c r="H62" s="1662"/>
    </row>
    <row r="63" spans="1:8" ht="20.65" customHeight="1" x14ac:dyDescent="0.35">
      <c r="A63" s="1604"/>
      <c r="B63" s="1588">
        <f>IF(E63&lt;&gt;"",(LOOKUP(2,1/($B$7:B61&lt;&gt;""),$B$7:B61)+1),"")</f>
        <v>227</v>
      </c>
      <c r="C63" s="1247" t="s">
        <v>4</v>
      </c>
      <c r="D63" s="1251" t="s">
        <v>847</v>
      </c>
      <c r="E63" s="1252" t="s">
        <v>17</v>
      </c>
      <c r="F63" s="1253">
        <v>1</v>
      </c>
      <c r="G63" s="729"/>
      <c r="H63" s="94"/>
    </row>
    <row r="64" spans="1:8" ht="20.65" customHeight="1" x14ac:dyDescent="0.35">
      <c r="A64" s="1604"/>
      <c r="B64" s="1588">
        <f>IF(E64&lt;&gt;"",(LOOKUP(2,1/($B$7:B63&lt;&gt;""),$B$7:B63)+1),"")</f>
        <v>228</v>
      </c>
      <c r="C64" s="1247" t="s">
        <v>5</v>
      </c>
      <c r="D64" s="1251" t="s">
        <v>848</v>
      </c>
      <c r="E64" s="1252" t="s">
        <v>17</v>
      </c>
      <c r="F64" s="1253">
        <v>1</v>
      </c>
      <c r="G64" s="729"/>
      <c r="H64" s="94"/>
    </row>
    <row r="65" spans="1:8" ht="20.65" customHeight="1" x14ac:dyDescent="0.35">
      <c r="A65" s="1604"/>
      <c r="B65" s="1588">
        <f>IF(E65&lt;&gt;"",(LOOKUP(2,1/($B$7:B64&lt;&gt;""),$B$7:B64)+1),"")</f>
        <v>229</v>
      </c>
      <c r="C65" s="1247" t="s">
        <v>6</v>
      </c>
      <c r="D65" s="1251" t="s">
        <v>849</v>
      </c>
      <c r="E65" s="1252" t="s">
        <v>17</v>
      </c>
      <c r="F65" s="1253">
        <v>1</v>
      </c>
      <c r="G65" s="729"/>
      <c r="H65" s="94"/>
    </row>
    <row r="66" spans="1:8" ht="20.65" customHeight="1" x14ac:dyDescent="0.35">
      <c r="A66" s="1604"/>
      <c r="B66" s="1588">
        <f>IF(E66&lt;&gt;"",(LOOKUP(2,1/($B$7:B65&lt;&gt;""),$B$7:B65)+1),"")</f>
        <v>230</v>
      </c>
      <c r="C66" s="1247" t="s">
        <v>7</v>
      </c>
      <c r="D66" s="1251" t="s">
        <v>850</v>
      </c>
      <c r="E66" s="1252" t="s">
        <v>17</v>
      </c>
      <c r="F66" s="1253">
        <v>1</v>
      </c>
      <c r="G66" s="729"/>
      <c r="H66" s="94"/>
    </row>
    <row r="67" spans="1:8" ht="20.65" customHeight="1" x14ac:dyDescent="0.35">
      <c r="A67" s="1604"/>
      <c r="B67" s="1588">
        <f>IF(E67&lt;&gt;"",(LOOKUP(2,1/($B$7:B66&lt;&gt;""),$B$7:B66)+1),"")</f>
        <v>231</v>
      </c>
      <c r="C67" s="1247" t="s">
        <v>8</v>
      </c>
      <c r="D67" s="1251" t="s">
        <v>851</v>
      </c>
      <c r="E67" s="1252" t="s">
        <v>17</v>
      </c>
      <c r="F67" s="1253">
        <v>3</v>
      </c>
      <c r="G67" s="729"/>
      <c r="H67" s="94"/>
    </row>
    <row r="68" spans="1:8" ht="20.65" customHeight="1" x14ac:dyDescent="0.35">
      <c r="A68" s="1604"/>
      <c r="B68" s="1588">
        <f>IF(E68&lt;&gt;"",(LOOKUP(2,1/($B$7:B67&lt;&gt;""),$B$7:B67)+1),"")</f>
        <v>232</v>
      </c>
      <c r="C68" s="1247" t="s">
        <v>50</v>
      </c>
      <c r="D68" s="1251" t="s">
        <v>852</v>
      </c>
      <c r="E68" s="1252" t="s">
        <v>17</v>
      </c>
      <c r="F68" s="1253">
        <v>4</v>
      </c>
      <c r="G68" s="729"/>
      <c r="H68" s="94"/>
    </row>
    <row r="69" spans="1:8" ht="20.65" customHeight="1" x14ac:dyDescent="0.35">
      <c r="A69" s="1604"/>
      <c r="B69" s="1588">
        <f>IF(E69&lt;&gt;"",(LOOKUP(2,1/($B$7:B68&lt;&gt;""),$B$7:B68)+1),"")</f>
        <v>233</v>
      </c>
      <c r="C69" s="1247" t="s">
        <v>9</v>
      </c>
      <c r="D69" s="1251" t="s">
        <v>853</v>
      </c>
      <c r="E69" s="1252" t="s">
        <v>17</v>
      </c>
      <c r="F69" s="1253">
        <v>3</v>
      </c>
      <c r="G69" s="729"/>
      <c r="H69" s="94"/>
    </row>
    <row r="70" spans="1:8" ht="20.65" customHeight="1" x14ac:dyDescent="0.35">
      <c r="A70" s="1604"/>
      <c r="B70" s="1588">
        <f>IF(E70&lt;&gt;"",(LOOKUP(2,1/($B$7:B69&lt;&gt;""),$B$7:B69)+1),"")</f>
        <v>234</v>
      </c>
      <c r="C70" s="1247" t="s">
        <v>59</v>
      </c>
      <c r="D70" s="1251" t="s">
        <v>854</v>
      </c>
      <c r="E70" s="1252" t="s">
        <v>17</v>
      </c>
      <c r="F70" s="1253">
        <v>3</v>
      </c>
      <c r="G70" s="729"/>
      <c r="H70" s="94"/>
    </row>
    <row r="71" spans="1:8" ht="17.25" customHeight="1" x14ac:dyDescent="0.35">
      <c r="A71" s="1603"/>
      <c r="B71" s="1587" t="s">
        <v>763</v>
      </c>
      <c r="C71" s="1111" t="s">
        <v>857</v>
      </c>
      <c r="D71" s="1112" t="s">
        <v>1333</v>
      </c>
      <c r="E71" s="1242"/>
      <c r="F71" s="1242"/>
      <c r="G71" s="1242"/>
      <c r="H71" s="1246"/>
    </row>
    <row r="72" spans="1:8" s="738" customFormat="1" ht="20.65" customHeight="1" x14ac:dyDescent="0.35">
      <c r="A72" s="1604"/>
      <c r="B72" s="1588">
        <f>IF(E72&lt;&gt;"",(LOOKUP(2,1/($B$7:B71&lt;&gt;""),$B$7:B71)+1),"")</f>
        <v>235</v>
      </c>
      <c r="C72" s="1247" t="s">
        <v>1</v>
      </c>
      <c r="D72" s="1251" t="s">
        <v>844</v>
      </c>
      <c r="E72" s="1252" t="s">
        <v>17</v>
      </c>
      <c r="F72" s="1253">
        <v>1</v>
      </c>
      <c r="G72" s="729"/>
      <c r="H72" s="94"/>
    </row>
    <row r="73" spans="1:8" s="738" customFormat="1" ht="20.65" customHeight="1" x14ac:dyDescent="0.35">
      <c r="A73" s="1604"/>
      <c r="B73" s="1588">
        <f>IF(E73&lt;&gt;"",(LOOKUP(2,1/($B$7:B72&lt;&gt;""),$B$7:B72)+1),"")</f>
        <v>236</v>
      </c>
      <c r="C73" s="1247" t="s">
        <v>2</v>
      </c>
      <c r="D73" s="1251" t="s">
        <v>845</v>
      </c>
      <c r="E73" s="1252" t="s">
        <v>17</v>
      </c>
      <c r="F73" s="1253">
        <v>1</v>
      </c>
      <c r="G73" s="729"/>
      <c r="H73" s="94"/>
    </row>
    <row r="74" spans="1:8" ht="17.25" customHeight="1" x14ac:dyDescent="0.35">
      <c r="A74" s="1604"/>
      <c r="B74" s="1588">
        <f>IF(E74&lt;&gt;"",(LOOKUP(2,1/($B$7:B73&lt;&gt;""),$B$7:B73)+1),"")</f>
        <v>237</v>
      </c>
      <c r="C74" s="1247" t="s">
        <v>3</v>
      </c>
      <c r="D74" s="1251" t="s">
        <v>846</v>
      </c>
      <c r="E74" s="1252" t="s">
        <v>17</v>
      </c>
      <c r="F74" s="1253">
        <v>1</v>
      </c>
      <c r="G74" s="729"/>
      <c r="H74" s="94"/>
    </row>
    <row r="75" spans="1:8" ht="20.65" customHeight="1" x14ac:dyDescent="0.35">
      <c r="A75" s="1604"/>
      <c r="B75" s="1588">
        <f>IF(E75&lt;&gt;"",(LOOKUP(2,1/($B$7:B74&lt;&gt;""),$B$7:B74)+1),"")</f>
        <v>238</v>
      </c>
      <c r="C75" s="1247" t="s">
        <v>4</v>
      </c>
      <c r="D75" s="1251" t="s">
        <v>847</v>
      </c>
      <c r="E75" s="1252" t="s">
        <v>17</v>
      </c>
      <c r="F75" s="1253">
        <v>1</v>
      </c>
      <c r="G75" s="729"/>
      <c r="H75" s="94"/>
    </row>
    <row r="76" spans="1:8" ht="20.65" customHeight="1" x14ac:dyDescent="0.35">
      <c r="A76" s="1604"/>
      <c r="B76" s="1588">
        <f>IF(E76&lt;&gt;"",(LOOKUP(2,1/($B$7:B75&lt;&gt;""),$B$7:B75)+1),"")</f>
        <v>239</v>
      </c>
      <c r="C76" s="1247" t="s">
        <v>5</v>
      </c>
      <c r="D76" s="1251" t="s">
        <v>848</v>
      </c>
      <c r="E76" s="1252" t="s">
        <v>17</v>
      </c>
      <c r="F76" s="1253">
        <v>1</v>
      </c>
      <c r="G76" s="729"/>
      <c r="H76" s="94"/>
    </row>
    <row r="77" spans="1:8" ht="20.65" customHeight="1" x14ac:dyDescent="0.35">
      <c r="A77" s="1604"/>
      <c r="B77" s="1588">
        <f>IF(E77&lt;&gt;"",(LOOKUP(2,1/($B$7:B76&lt;&gt;""),$B$7:B76)+1),"")</f>
        <v>240</v>
      </c>
      <c r="C77" s="1247" t="s">
        <v>6</v>
      </c>
      <c r="D77" s="1251" t="s">
        <v>849</v>
      </c>
      <c r="E77" s="1252" t="s">
        <v>17</v>
      </c>
      <c r="F77" s="1253">
        <v>1</v>
      </c>
      <c r="G77" s="729"/>
      <c r="H77" s="94"/>
    </row>
    <row r="78" spans="1:8" ht="20.65" customHeight="1" x14ac:dyDescent="0.35">
      <c r="A78" s="1604"/>
      <c r="B78" s="1588">
        <f>IF(E78&lt;&gt;"",(LOOKUP(2,1/($B$7:B77&lt;&gt;""),$B$7:B77)+1),"")</f>
        <v>241</v>
      </c>
      <c r="C78" s="1247" t="s">
        <v>7</v>
      </c>
      <c r="D78" s="1251" t="s">
        <v>850</v>
      </c>
      <c r="E78" s="1252" t="s">
        <v>17</v>
      </c>
      <c r="F78" s="1253">
        <v>1</v>
      </c>
      <c r="G78" s="729"/>
      <c r="H78" s="94"/>
    </row>
    <row r="79" spans="1:8" ht="20.65" customHeight="1" x14ac:dyDescent="0.35">
      <c r="A79" s="1604"/>
      <c r="B79" s="1588">
        <f>IF(E79&lt;&gt;"",(LOOKUP(2,1/($B$7:B78&lt;&gt;""),$B$7:B78)+1),"")</f>
        <v>242</v>
      </c>
      <c r="C79" s="1247" t="s">
        <v>8</v>
      </c>
      <c r="D79" s="1251" t="s">
        <v>851</v>
      </c>
      <c r="E79" s="1252" t="s">
        <v>17</v>
      </c>
      <c r="F79" s="1253">
        <v>2</v>
      </c>
      <c r="G79" s="729"/>
      <c r="H79" s="94"/>
    </row>
    <row r="80" spans="1:8" ht="20.65" customHeight="1" x14ac:dyDescent="0.35">
      <c r="A80" s="1604"/>
      <c r="B80" s="1588">
        <f>IF(E80&lt;&gt;"",(LOOKUP(2,1/($B$7:B79&lt;&gt;""),$B$7:B79)+1),"")</f>
        <v>243</v>
      </c>
      <c r="C80" s="1247" t="s">
        <v>50</v>
      </c>
      <c r="D80" s="1251" t="s">
        <v>852</v>
      </c>
      <c r="E80" s="1252" t="s">
        <v>17</v>
      </c>
      <c r="F80" s="1253">
        <v>1</v>
      </c>
      <c r="G80" s="729"/>
      <c r="H80" s="94"/>
    </row>
    <row r="81" spans="1:8" ht="20.65" customHeight="1" x14ac:dyDescent="0.35">
      <c r="A81" s="1604"/>
      <c r="B81" s="1588">
        <f>IF(E81&lt;&gt;"",(LOOKUP(2,1/($B$7:B80&lt;&gt;""),$B$7:B80)+1),"")</f>
        <v>244</v>
      </c>
      <c r="C81" s="1247" t="s">
        <v>9</v>
      </c>
      <c r="D81" s="1251" t="s">
        <v>853</v>
      </c>
      <c r="E81" s="1252" t="s">
        <v>17</v>
      </c>
      <c r="F81" s="1253">
        <v>3</v>
      </c>
      <c r="G81" s="729"/>
      <c r="H81" s="94"/>
    </row>
    <row r="82" spans="1:8" s="160" customFormat="1" ht="17.25" customHeight="1" x14ac:dyDescent="0.35">
      <c r="A82" s="1662"/>
      <c r="B82" s="1662"/>
      <c r="C82" s="1662"/>
      <c r="D82" s="1662"/>
      <c r="E82" s="1662"/>
      <c r="F82" s="1662"/>
      <c r="G82" s="1662"/>
      <c r="H82" s="1662"/>
    </row>
    <row r="83" spans="1:8" ht="20.65" customHeight="1" x14ac:dyDescent="0.35">
      <c r="A83" s="1604"/>
      <c r="B83" s="1588">
        <f>IF(E83&lt;&gt;"",(LOOKUP(2,1/($B$7:B81&lt;&gt;""),$B$7:B81)+1),"")</f>
        <v>245</v>
      </c>
      <c r="C83" s="1247" t="s">
        <v>59</v>
      </c>
      <c r="D83" s="1251" t="s">
        <v>854</v>
      </c>
      <c r="E83" s="1252" t="s">
        <v>17</v>
      </c>
      <c r="F83" s="1253">
        <v>3</v>
      </c>
      <c r="G83" s="729"/>
      <c r="H83" s="94"/>
    </row>
    <row r="84" spans="1:8" ht="20.65" customHeight="1" x14ac:dyDescent="0.35">
      <c r="A84" s="1603"/>
      <c r="B84" s="1587" t="s">
        <v>763</v>
      </c>
      <c r="C84" s="1111" t="s">
        <v>858</v>
      </c>
      <c r="D84" s="1112" t="s">
        <v>1246</v>
      </c>
      <c r="E84" s="1242"/>
      <c r="F84" s="1242"/>
      <c r="G84" s="1242"/>
      <c r="H84" s="1246"/>
    </row>
    <row r="85" spans="1:8" ht="20.65" customHeight="1" x14ac:dyDescent="0.35">
      <c r="A85" s="1604"/>
      <c r="B85" s="1588">
        <f>IF(E85&lt;&gt;"",(LOOKUP(2,1/($B$7:B84&lt;&gt;""),$B$7:B84)+1),"")</f>
        <v>246</v>
      </c>
      <c r="C85" s="1247" t="s">
        <v>1</v>
      </c>
      <c r="D85" s="1251" t="s">
        <v>844</v>
      </c>
      <c r="E85" s="1252" t="s">
        <v>17</v>
      </c>
      <c r="F85" s="1254">
        <v>5</v>
      </c>
      <c r="G85" s="729"/>
      <c r="H85" s="94"/>
    </row>
    <row r="86" spans="1:8" ht="20.65" customHeight="1" x14ac:dyDescent="0.35">
      <c r="A86" s="1604"/>
      <c r="B86" s="1588">
        <f>IF(E86&lt;&gt;"",(LOOKUP(2,1/($B$7:B85&lt;&gt;""),$B$7:B85)+1),"")</f>
        <v>247</v>
      </c>
      <c r="C86" s="1247" t="s">
        <v>2</v>
      </c>
      <c r="D86" s="1251" t="s">
        <v>845</v>
      </c>
      <c r="E86" s="1252" t="s">
        <v>17</v>
      </c>
      <c r="F86" s="1254">
        <v>4</v>
      </c>
      <c r="G86" s="729"/>
      <c r="H86" s="94"/>
    </row>
    <row r="87" spans="1:8" ht="20.65" customHeight="1" x14ac:dyDescent="0.35">
      <c r="A87" s="1604"/>
      <c r="B87" s="1588">
        <f>IF(E87&lt;&gt;"",(LOOKUP(2,1/($B$7:B86&lt;&gt;""),$B$7:B86)+1),"")</f>
        <v>248</v>
      </c>
      <c r="C87" s="1247" t="s">
        <v>3</v>
      </c>
      <c r="D87" s="1251" t="s">
        <v>846</v>
      </c>
      <c r="E87" s="1252" t="s">
        <v>17</v>
      </c>
      <c r="F87" s="1254">
        <v>2</v>
      </c>
      <c r="G87" s="729"/>
      <c r="H87" s="94"/>
    </row>
    <row r="88" spans="1:8" ht="20.65" customHeight="1" x14ac:dyDescent="0.35">
      <c r="A88" s="1604"/>
      <c r="B88" s="1588">
        <f>IF(E88&lt;&gt;"",(LOOKUP(2,1/($B$7:B87&lt;&gt;""),$B$7:B87)+1),"")</f>
        <v>249</v>
      </c>
      <c r="C88" s="1247" t="s">
        <v>4</v>
      </c>
      <c r="D88" s="1251" t="s">
        <v>847</v>
      </c>
      <c r="E88" s="1252" t="s">
        <v>17</v>
      </c>
      <c r="F88" s="1254">
        <v>2</v>
      </c>
      <c r="G88" s="729"/>
      <c r="H88" s="94"/>
    </row>
    <row r="89" spans="1:8" ht="20.65" customHeight="1" x14ac:dyDescent="0.35">
      <c r="A89" s="1604"/>
      <c r="B89" s="1588">
        <f>IF(E89&lt;&gt;"",(LOOKUP(2,1/($B$7:B88&lt;&gt;""),$B$7:B88)+1),"")</f>
        <v>250</v>
      </c>
      <c r="C89" s="1247" t="s">
        <v>5</v>
      </c>
      <c r="D89" s="1251" t="s">
        <v>848</v>
      </c>
      <c r="E89" s="1252" t="s">
        <v>17</v>
      </c>
      <c r="F89" s="1254">
        <v>12</v>
      </c>
      <c r="G89" s="729"/>
      <c r="H89" s="94"/>
    </row>
    <row r="90" spans="1:8" ht="20.65" customHeight="1" x14ac:dyDescent="0.35">
      <c r="A90" s="1604"/>
      <c r="B90" s="1588">
        <f>IF(E90&lt;&gt;"",(LOOKUP(2,1/($B$7:B89&lt;&gt;""),$B$7:B89)+1),"")</f>
        <v>251</v>
      </c>
      <c r="C90" s="1247" t="s">
        <v>6</v>
      </c>
      <c r="D90" s="1251" t="s">
        <v>849</v>
      </c>
      <c r="E90" s="1252" t="s">
        <v>17</v>
      </c>
      <c r="F90" s="1254">
        <v>20</v>
      </c>
      <c r="G90" s="729"/>
      <c r="H90" s="94"/>
    </row>
    <row r="91" spans="1:8" ht="20.65" customHeight="1" x14ac:dyDescent="0.35">
      <c r="A91" s="1604"/>
      <c r="B91" s="1588">
        <f>IF(E91&lt;&gt;"",(LOOKUP(2,1/($B$7:B90&lt;&gt;""),$B$7:B90)+1),"")</f>
        <v>252</v>
      </c>
      <c r="C91" s="1247" t="s">
        <v>7</v>
      </c>
      <c r="D91" s="1251" t="s">
        <v>850</v>
      </c>
      <c r="E91" s="1252" t="s">
        <v>17</v>
      </c>
      <c r="F91" s="1254">
        <v>20</v>
      </c>
      <c r="G91" s="729"/>
      <c r="H91" s="94"/>
    </row>
    <row r="92" spans="1:8" ht="20.65" customHeight="1" x14ac:dyDescent="0.35">
      <c r="A92" s="1604"/>
      <c r="B92" s="1588">
        <f>IF(E92&lt;&gt;"",(LOOKUP(2,1/($B$7:B91&lt;&gt;""),$B$7:B91)+1),"")</f>
        <v>253</v>
      </c>
      <c r="C92" s="1247" t="s">
        <v>8</v>
      </c>
      <c r="D92" s="1251" t="s">
        <v>851</v>
      </c>
      <c r="E92" s="1252" t="s">
        <v>17</v>
      </c>
      <c r="F92" s="1254">
        <v>25</v>
      </c>
      <c r="G92" s="729"/>
      <c r="H92" s="94"/>
    </row>
    <row r="93" spans="1:8" ht="20.65" customHeight="1" x14ac:dyDescent="0.35">
      <c r="A93" s="1604"/>
      <c r="B93" s="1588">
        <f>IF(E93&lt;&gt;"",(LOOKUP(2,1/($B$7:B92&lt;&gt;""),$B$7:B92)+1),"")</f>
        <v>254</v>
      </c>
      <c r="C93" s="1247" t="s">
        <v>50</v>
      </c>
      <c r="D93" s="1251" t="s">
        <v>852</v>
      </c>
      <c r="E93" s="1252" t="s">
        <v>17</v>
      </c>
      <c r="F93" s="1254">
        <v>25</v>
      </c>
      <c r="G93" s="729"/>
      <c r="H93" s="94"/>
    </row>
    <row r="94" spans="1:8" ht="20.65" customHeight="1" x14ac:dyDescent="0.35">
      <c r="A94" s="1604"/>
      <c r="B94" s="1588">
        <f>IF(E94&lt;&gt;"",(LOOKUP(2,1/($B$7:B93&lt;&gt;""),$B$7:B93)+1),"")</f>
        <v>255</v>
      </c>
      <c r="C94" s="1247" t="s">
        <v>9</v>
      </c>
      <c r="D94" s="1251" t="s">
        <v>853</v>
      </c>
      <c r="E94" s="1252" t="s">
        <v>17</v>
      </c>
      <c r="F94" s="1254">
        <v>18</v>
      </c>
      <c r="G94" s="729"/>
      <c r="H94" s="94"/>
    </row>
    <row r="95" spans="1:8" ht="20.65" customHeight="1" x14ac:dyDescent="0.35">
      <c r="A95" s="1604"/>
      <c r="B95" s="1588">
        <f>IF(E95&lt;&gt;"",(LOOKUP(2,1/($B$7:B94&lt;&gt;""),$B$7:B94)+1),"")</f>
        <v>256</v>
      </c>
      <c r="C95" s="1247" t="s">
        <v>59</v>
      </c>
      <c r="D95" s="1251" t="s">
        <v>854</v>
      </c>
      <c r="E95" s="1252" t="s">
        <v>17</v>
      </c>
      <c r="F95" s="1254">
        <v>18</v>
      </c>
      <c r="G95" s="729"/>
      <c r="H95" s="94"/>
    </row>
    <row r="96" spans="1:8" ht="17.25" customHeight="1" x14ac:dyDescent="0.35">
      <c r="A96" s="1603"/>
      <c r="B96" s="1587" t="s">
        <v>763</v>
      </c>
      <c r="C96" s="1111" t="s">
        <v>859</v>
      </c>
      <c r="D96" s="1112" t="s">
        <v>1334</v>
      </c>
      <c r="E96" s="1242"/>
      <c r="F96" s="1242"/>
      <c r="G96" s="1242"/>
      <c r="H96" s="1246"/>
    </row>
    <row r="97" spans="1:8" ht="20.65" customHeight="1" x14ac:dyDescent="0.35">
      <c r="A97" s="1604"/>
      <c r="B97" s="1588">
        <f>+B95+1</f>
        <v>257</v>
      </c>
      <c r="C97" s="1247" t="s">
        <v>1</v>
      </c>
      <c r="D97" s="1251" t="s">
        <v>844</v>
      </c>
      <c r="E97" s="1252" t="s">
        <v>17</v>
      </c>
      <c r="F97" s="1254">
        <v>1</v>
      </c>
      <c r="G97" s="729"/>
      <c r="H97" s="94"/>
    </row>
    <row r="98" spans="1:8" ht="20.65" customHeight="1" x14ac:dyDescent="0.35">
      <c r="A98" s="1604"/>
      <c r="B98" s="1588">
        <f>IF(E98&lt;&gt;"",(LOOKUP(2,1/($B$7:B97&lt;&gt;""),$B$7:B97)+1),"")</f>
        <v>258</v>
      </c>
      <c r="C98" s="1247" t="s">
        <v>2</v>
      </c>
      <c r="D98" s="1251" t="s">
        <v>845</v>
      </c>
      <c r="E98" s="1252" t="s">
        <v>17</v>
      </c>
      <c r="F98" s="1254">
        <v>1</v>
      </c>
      <c r="G98" s="729"/>
      <c r="H98" s="94"/>
    </row>
    <row r="99" spans="1:8" ht="15.75" customHeight="1" x14ac:dyDescent="0.35">
      <c r="A99" s="1604"/>
      <c r="B99" s="1588">
        <f>IF(E99&lt;&gt;"",(LOOKUP(2,1/($B$7:B98&lt;&gt;""),$B$7:B98)+1),"")</f>
        <v>259</v>
      </c>
      <c r="C99" s="1247" t="s">
        <v>3</v>
      </c>
      <c r="D99" s="1251" t="s">
        <v>846</v>
      </c>
      <c r="E99" s="1252" t="s">
        <v>17</v>
      </c>
      <c r="F99" s="1254">
        <v>1</v>
      </c>
      <c r="G99" s="729"/>
      <c r="H99" s="94"/>
    </row>
    <row r="100" spans="1:8" ht="17.25" customHeight="1" x14ac:dyDescent="0.35">
      <c r="A100" s="1604"/>
      <c r="B100" s="1588">
        <f>IF(E100&lt;&gt;"",(LOOKUP(2,1/($B$7:B99&lt;&gt;""),$B$7:B99)+1),"")</f>
        <v>260</v>
      </c>
      <c r="C100" s="1247" t="s">
        <v>4</v>
      </c>
      <c r="D100" s="1251" t="s">
        <v>847</v>
      </c>
      <c r="E100" s="1252" t="s">
        <v>17</v>
      </c>
      <c r="F100" s="1254">
        <v>1</v>
      </c>
      <c r="G100" s="729"/>
      <c r="H100" s="94"/>
    </row>
    <row r="101" spans="1:8" ht="20.65" customHeight="1" x14ac:dyDescent="0.35">
      <c r="A101" s="1604"/>
      <c r="B101" s="1588">
        <f>IF(E101&lt;&gt;"",(LOOKUP(2,1/($B$7:B100&lt;&gt;""),$B$7:B100)+1),"")</f>
        <v>261</v>
      </c>
      <c r="C101" s="1247" t="s">
        <v>5</v>
      </c>
      <c r="D101" s="1251" t="s">
        <v>848</v>
      </c>
      <c r="E101" s="1252" t="s">
        <v>17</v>
      </c>
      <c r="F101" s="1254">
        <v>1</v>
      </c>
      <c r="G101" s="729"/>
      <c r="H101" s="94"/>
    </row>
    <row r="102" spans="1:8" s="160" customFormat="1" ht="17.25" customHeight="1" x14ac:dyDescent="0.35">
      <c r="A102" s="1662"/>
      <c r="B102" s="1662"/>
      <c r="C102" s="1662"/>
      <c r="D102" s="1662"/>
      <c r="E102" s="1662"/>
      <c r="F102" s="1662"/>
      <c r="G102" s="1662"/>
      <c r="H102" s="1662"/>
    </row>
    <row r="103" spans="1:8" ht="20.65" customHeight="1" x14ac:dyDescent="0.35">
      <c r="A103" s="1604"/>
      <c r="B103" s="1588">
        <f>IF(E103&lt;&gt;"",(LOOKUP(2,1/($B$7:B101&lt;&gt;""),$B$7:B101)+1),"")</f>
        <v>262</v>
      </c>
      <c r="C103" s="1247" t="s">
        <v>6</v>
      </c>
      <c r="D103" s="1251" t="s">
        <v>849</v>
      </c>
      <c r="E103" s="1252" t="s">
        <v>17</v>
      </c>
      <c r="F103" s="1254">
        <v>1</v>
      </c>
      <c r="G103" s="729"/>
      <c r="H103" s="94"/>
    </row>
    <row r="104" spans="1:8" ht="20.65" customHeight="1" x14ac:dyDescent="0.35">
      <c r="A104" s="1604"/>
      <c r="B104" s="1588">
        <f>IF(E104&lt;&gt;"",(LOOKUP(2,1/($B$7:B103&lt;&gt;""),$B$7:B103)+1),"")</f>
        <v>263</v>
      </c>
      <c r="C104" s="1247" t="s">
        <v>7</v>
      </c>
      <c r="D104" s="1251" t="s">
        <v>850</v>
      </c>
      <c r="E104" s="1252" t="s">
        <v>17</v>
      </c>
      <c r="F104" s="1254">
        <v>1</v>
      </c>
      <c r="G104" s="729"/>
      <c r="H104" s="94"/>
    </row>
    <row r="105" spans="1:8" ht="20.65" customHeight="1" x14ac:dyDescent="0.35">
      <c r="A105" s="1604"/>
      <c r="B105" s="1588">
        <f>IF(E105&lt;&gt;"",(LOOKUP(2,1/($B$7:B104&lt;&gt;""),$B$7:B104)+1),"")</f>
        <v>264</v>
      </c>
      <c r="C105" s="1247" t="s">
        <v>8</v>
      </c>
      <c r="D105" s="1251" t="s">
        <v>851</v>
      </c>
      <c r="E105" s="1252" t="s">
        <v>17</v>
      </c>
      <c r="F105" s="1254">
        <v>1</v>
      </c>
      <c r="G105" s="729"/>
      <c r="H105" s="94"/>
    </row>
    <row r="106" spans="1:8" ht="20.65" customHeight="1" x14ac:dyDescent="0.35">
      <c r="A106" s="1604"/>
      <c r="B106" s="1588">
        <f>IF(E106&lt;&gt;"",(LOOKUP(2,1/($B$7:B105&lt;&gt;""),$B$7:B105)+1),"")</f>
        <v>265</v>
      </c>
      <c r="C106" s="1247" t="s">
        <v>50</v>
      </c>
      <c r="D106" s="1251" t="s">
        <v>852</v>
      </c>
      <c r="E106" s="1252" t="s">
        <v>17</v>
      </c>
      <c r="F106" s="1254">
        <v>1</v>
      </c>
      <c r="G106" s="729"/>
      <c r="H106" s="94"/>
    </row>
    <row r="107" spans="1:8" ht="20.65" customHeight="1" x14ac:dyDescent="0.35">
      <c r="A107" s="1604"/>
      <c r="B107" s="1588">
        <f>IF(E107&lt;&gt;"",(LOOKUP(2,1/($B$7:B106&lt;&gt;""),$B$7:B106)+1),"")</f>
        <v>266</v>
      </c>
      <c r="C107" s="1247" t="s">
        <v>9</v>
      </c>
      <c r="D107" s="1251" t="s">
        <v>853</v>
      </c>
      <c r="E107" s="1252" t="s">
        <v>17</v>
      </c>
      <c r="F107" s="1254">
        <v>1</v>
      </c>
      <c r="G107" s="729"/>
      <c r="H107" s="94"/>
    </row>
    <row r="108" spans="1:8" ht="20.65" customHeight="1" x14ac:dyDescent="0.35">
      <c r="A108" s="1604"/>
      <c r="B108" s="1588">
        <f>IF(E108&lt;&gt;"",(LOOKUP(2,1/($B$7:B107&lt;&gt;""),$B$7:B107)+1),"")</f>
        <v>267</v>
      </c>
      <c r="C108" s="1247" t="s">
        <v>59</v>
      </c>
      <c r="D108" s="1251" t="s">
        <v>854</v>
      </c>
      <c r="E108" s="1252" t="s">
        <v>17</v>
      </c>
      <c r="F108" s="1254">
        <v>1</v>
      </c>
      <c r="G108" s="729"/>
      <c r="H108" s="94"/>
    </row>
    <row r="109" spans="1:8" ht="20.65" customHeight="1" x14ac:dyDescent="0.35">
      <c r="A109" s="1603"/>
      <c r="B109" s="1587" t="s">
        <v>763</v>
      </c>
      <c r="C109" s="1111" t="s">
        <v>1297</v>
      </c>
      <c r="D109" s="1112" t="s">
        <v>1573</v>
      </c>
      <c r="E109" s="1242"/>
      <c r="F109" s="1242"/>
      <c r="G109" s="1242"/>
      <c r="H109" s="1246"/>
    </row>
    <row r="110" spans="1:8" ht="20.65" customHeight="1" x14ac:dyDescent="0.35">
      <c r="A110" s="1605"/>
      <c r="B110" s="1589">
        <f>IF(E110&lt;&gt;"",(LOOKUP(2,1/($B$7:B109&lt;&gt;""),$B$7:B109)+1),"")</f>
        <v>268</v>
      </c>
      <c r="C110" s="1255" t="s">
        <v>1</v>
      </c>
      <c r="D110" s="1256" t="s">
        <v>844</v>
      </c>
      <c r="E110" s="1257" t="s">
        <v>17</v>
      </c>
      <c r="F110" s="1258">
        <v>1</v>
      </c>
      <c r="G110" s="1315"/>
      <c r="H110" s="93"/>
    </row>
    <row r="111" spans="1:8" ht="20.65" customHeight="1" x14ac:dyDescent="0.35">
      <c r="A111" s="1605"/>
      <c r="B111" s="1589">
        <f>IF(E111&lt;&gt;"",(LOOKUP(2,1/($B$7:B110&lt;&gt;""),$B$7:B110)+1),"")</f>
        <v>269</v>
      </c>
      <c r="C111" s="1255" t="s">
        <v>2</v>
      </c>
      <c r="D111" s="1256" t="s">
        <v>845</v>
      </c>
      <c r="E111" s="1257" t="s">
        <v>17</v>
      </c>
      <c r="F111" s="1258">
        <v>1</v>
      </c>
      <c r="G111" s="1315"/>
      <c r="H111" s="93"/>
    </row>
    <row r="112" spans="1:8" ht="20.65" customHeight="1" x14ac:dyDescent="0.35">
      <c r="A112" s="1604"/>
      <c r="B112" s="1588">
        <f>IF(E112&lt;&gt;"",(LOOKUP(2,1/($B$7:B111&lt;&gt;""),$B$7:B111)+1),"")</f>
        <v>270</v>
      </c>
      <c r="C112" s="1247" t="s">
        <v>3</v>
      </c>
      <c r="D112" s="1251" t="s">
        <v>846</v>
      </c>
      <c r="E112" s="1252" t="s">
        <v>17</v>
      </c>
      <c r="F112" s="1254">
        <v>1</v>
      </c>
      <c r="G112" s="729"/>
      <c r="H112" s="94"/>
    </row>
    <row r="113" spans="1:8" ht="20.65" customHeight="1" x14ac:dyDescent="0.35">
      <c r="A113" s="1604"/>
      <c r="B113" s="1588">
        <f>IF(E113&lt;&gt;"",(LOOKUP(2,1/($B$7:B112&lt;&gt;""),$B$7:B112)+1),"")</f>
        <v>271</v>
      </c>
      <c r="C113" s="1247" t="s">
        <v>4</v>
      </c>
      <c r="D113" s="1251" t="s">
        <v>847</v>
      </c>
      <c r="E113" s="1252" t="s">
        <v>17</v>
      </c>
      <c r="F113" s="1254">
        <v>1</v>
      </c>
      <c r="G113" s="729"/>
      <c r="H113" s="94"/>
    </row>
    <row r="114" spans="1:8" ht="20.65" customHeight="1" x14ac:dyDescent="0.35">
      <c r="A114" s="1604"/>
      <c r="B114" s="1588">
        <f>IF(E114&lt;&gt;"",(LOOKUP(2,1/($B$7:B113&lt;&gt;""),$B$7:B113)+1),"")</f>
        <v>272</v>
      </c>
      <c r="C114" s="1247" t="s">
        <v>5</v>
      </c>
      <c r="D114" s="1251" t="s">
        <v>848</v>
      </c>
      <c r="E114" s="1252" t="s">
        <v>17</v>
      </c>
      <c r="F114" s="1254">
        <v>1</v>
      </c>
      <c r="G114" s="729"/>
      <c r="H114" s="94"/>
    </row>
    <row r="115" spans="1:8" ht="20.65" customHeight="1" x14ac:dyDescent="0.35">
      <c r="A115" s="1604"/>
      <c r="B115" s="1588">
        <f>IF(E115&lt;&gt;"",(LOOKUP(2,1/($B$7:B114&lt;&gt;""),$B$7:B114)+1),"")</f>
        <v>273</v>
      </c>
      <c r="C115" s="1247" t="s">
        <v>6</v>
      </c>
      <c r="D115" s="1251" t="s">
        <v>849</v>
      </c>
      <c r="E115" s="1252" t="s">
        <v>17</v>
      </c>
      <c r="F115" s="1254">
        <v>1</v>
      </c>
      <c r="G115" s="729"/>
      <c r="H115" s="94"/>
    </row>
    <row r="116" spans="1:8" ht="20.65" customHeight="1" x14ac:dyDescent="0.35">
      <c r="A116" s="1604"/>
      <c r="B116" s="1588">
        <f>IF(E116&lt;&gt;"",(LOOKUP(2,1/($B$7:B115&lt;&gt;""),$B$7:B115)+1),"")</f>
        <v>274</v>
      </c>
      <c r="C116" s="1247" t="s">
        <v>7</v>
      </c>
      <c r="D116" s="1251" t="s">
        <v>850</v>
      </c>
      <c r="E116" s="1252" t="s">
        <v>17</v>
      </c>
      <c r="F116" s="1254">
        <v>1</v>
      </c>
      <c r="G116" s="729"/>
      <c r="H116" s="94"/>
    </row>
    <row r="117" spans="1:8" ht="20.65" customHeight="1" x14ac:dyDescent="0.35">
      <c r="A117" s="1604"/>
      <c r="B117" s="1588">
        <f>IF(E117&lt;&gt;"",(LOOKUP(2,1/($B$7:B116&lt;&gt;""),$B$7:B116)+1),"")</f>
        <v>275</v>
      </c>
      <c r="C117" s="1247" t="s">
        <v>8</v>
      </c>
      <c r="D117" s="1251" t="s">
        <v>851</v>
      </c>
      <c r="E117" s="1252" t="s">
        <v>17</v>
      </c>
      <c r="F117" s="1254">
        <v>1</v>
      </c>
      <c r="G117" s="729"/>
      <c r="H117" s="94"/>
    </row>
    <row r="118" spans="1:8" ht="20.65" customHeight="1" x14ac:dyDescent="0.35">
      <c r="A118" s="1604"/>
      <c r="B118" s="1588">
        <f>IF(E118&lt;&gt;"",(LOOKUP(2,1/($B$7:B117&lt;&gt;""),$B$7:B117)+1),"")</f>
        <v>276</v>
      </c>
      <c r="C118" s="1247" t="s">
        <v>50</v>
      </c>
      <c r="D118" s="1251" t="s">
        <v>852</v>
      </c>
      <c r="E118" s="1252" t="s">
        <v>17</v>
      </c>
      <c r="F118" s="1254">
        <v>1</v>
      </c>
      <c r="G118" s="729"/>
      <c r="H118" s="94"/>
    </row>
    <row r="119" spans="1:8" ht="20.65" customHeight="1" x14ac:dyDescent="0.35">
      <c r="A119" s="1604"/>
      <c r="B119" s="1588">
        <f>IF(E119&lt;&gt;"",(LOOKUP(2,1/($B$7:B118&lt;&gt;""),$B$7:B118)+1),"")</f>
        <v>277</v>
      </c>
      <c r="C119" s="1247" t="s">
        <v>9</v>
      </c>
      <c r="D119" s="1251" t="s">
        <v>853</v>
      </c>
      <c r="E119" s="1252" t="s">
        <v>17</v>
      </c>
      <c r="F119" s="1254">
        <v>1</v>
      </c>
      <c r="G119" s="729"/>
      <c r="H119" s="94"/>
    </row>
    <row r="120" spans="1:8" ht="20.65" customHeight="1" x14ac:dyDescent="0.35">
      <c r="A120" s="1604"/>
      <c r="B120" s="1588">
        <f>IF(E120&lt;&gt;"",(LOOKUP(2,1/($B$7:B119&lt;&gt;""),$B$7:B119)+1),"")</f>
        <v>278</v>
      </c>
      <c r="C120" s="1247" t="s">
        <v>59</v>
      </c>
      <c r="D120" s="1251" t="s">
        <v>854</v>
      </c>
      <c r="E120" s="1252" t="s">
        <v>17</v>
      </c>
      <c r="F120" s="1254">
        <v>1</v>
      </c>
      <c r="G120" s="729"/>
      <c r="H120" s="94"/>
    </row>
    <row r="121" spans="1:8" s="160" customFormat="1" ht="17.25" customHeight="1" x14ac:dyDescent="0.35">
      <c r="A121" s="1662"/>
      <c r="B121" s="1662"/>
      <c r="C121" s="1662"/>
      <c r="D121" s="1662"/>
      <c r="E121" s="1662"/>
      <c r="F121" s="1662"/>
      <c r="G121" s="1662"/>
      <c r="H121" s="1662"/>
    </row>
    <row r="122" spans="1:8" ht="23.65" customHeight="1" x14ac:dyDescent="0.35">
      <c r="A122" s="1606"/>
      <c r="B122" s="1590" t="s">
        <v>763</v>
      </c>
      <c r="C122" s="1259" t="s">
        <v>1298</v>
      </c>
      <c r="D122" s="1260" t="s">
        <v>860</v>
      </c>
      <c r="E122" s="1261"/>
      <c r="F122" s="1261"/>
      <c r="G122" s="1261"/>
      <c r="H122" s="1262"/>
    </row>
    <row r="123" spans="1:8" ht="33" customHeight="1" x14ac:dyDescent="0.35">
      <c r="A123" s="1607"/>
      <c r="B123" s="1591">
        <f>IF(E123&lt;&gt;"",(LOOKUP(2,1/($B$7:B120&lt;&gt;""),$B$7:B120)+1),"")</f>
        <v>279</v>
      </c>
      <c r="C123" s="1263" t="s">
        <v>1</v>
      </c>
      <c r="D123" s="1264" t="s">
        <v>1247</v>
      </c>
      <c r="E123" s="1265" t="s">
        <v>17</v>
      </c>
      <c r="F123" s="1266">
        <v>2</v>
      </c>
      <c r="G123" s="839"/>
      <c r="H123" s="81"/>
    </row>
    <row r="124" spans="1:8" ht="33" customHeight="1" x14ac:dyDescent="0.35">
      <c r="A124" s="1607"/>
      <c r="B124" s="1591">
        <f>IF(E124&lt;&gt;"",(LOOKUP(2,1/($B$7:B123&lt;&gt;""),$B$7:B123)+1),"")</f>
        <v>280</v>
      </c>
      <c r="C124" s="1263" t="s">
        <v>2</v>
      </c>
      <c r="D124" s="1264" t="s">
        <v>1248</v>
      </c>
      <c r="E124" s="1265" t="s">
        <v>17</v>
      </c>
      <c r="F124" s="1266">
        <v>2</v>
      </c>
      <c r="G124" s="839"/>
      <c r="H124" s="81"/>
    </row>
    <row r="125" spans="1:8" ht="33" customHeight="1" x14ac:dyDescent="0.35">
      <c r="A125" s="1607"/>
      <c r="B125" s="1591">
        <f>IF(E125&lt;&gt;"",(LOOKUP(2,1/($B$7:B124&lt;&gt;""),$B$7:B124)+1),"")</f>
        <v>281</v>
      </c>
      <c r="C125" s="1263" t="s">
        <v>3</v>
      </c>
      <c r="D125" s="1264" t="s">
        <v>1249</v>
      </c>
      <c r="E125" s="1265" t="s">
        <v>17</v>
      </c>
      <c r="F125" s="1266">
        <v>1</v>
      </c>
      <c r="G125" s="839"/>
      <c r="H125" s="81"/>
    </row>
    <row r="126" spans="1:8" ht="33" customHeight="1" x14ac:dyDescent="0.35">
      <c r="A126" s="1607"/>
      <c r="B126" s="1591">
        <f>IF(E126&lt;&gt;"",(LOOKUP(2,1/($B$7:B125&lt;&gt;""),$B$7:B125)+1),"")</f>
        <v>282</v>
      </c>
      <c r="C126" s="1263" t="s">
        <v>4</v>
      </c>
      <c r="D126" s="1264" t="s">
        <v>1250</v>
      </c>
      <c r="E126" s="1265" t="s">
        <v>17</v>
      </c>
      <c r="F126" s="1266">
        <v>1</v>
      </c>
      <c r="G126" s="839"/>
      <c r="H126" s="81"/>
    </row>
    <row r="127" spans="1:8" ht="30" customHeight="1" x14ac:dyDescent="0.35">
      <c r="A127" s="1608"/>
      <c r="B127" s="1592" t="s">
        <v>763</v>
      </c>
      <c r="C127" s="1267" t="s">
        <v>590</v>
      </c>
      <c r="D127" s="1156" t="s">
        <v>861</v>
      </c>
      <c r="E127" s="1268"/>
      <c r="F127" s="1268"/>
      <c r="G127" s="1268"/>
      <c r="H127" s="1269"/>
    </row>
    <row r="128" spans="1:8" ht="33" customHeight="1" x14ac:dyDescent="0.35">
      <c r="A128" s="1603"/>
      <c r="B128" s="1587"/>
      <c r="C128" s="1111" t="s">
        <v>862</v>
      </c>
      <c r="D128" s="1112" t="s">
        <v>1487</v>
      </c>
      <c r="E128" s="1242"/>
      <c r="F128" s="1242"/>
      <c r="G128" s="1242"/>
      <c r="H128" s="1270"/>
    </row>
    <row r="129" spans="1:8" ht="21" customHeight="1" x14ac:dyDescent="0.35">
      <c r="A129" s="1609"/>
      <c r="B129" s="1588">
        <f>IF(E129&lt;&gt;"",(LOOKUP(2,1/($B$7:B127&lt;&gt;""),$B$7:B127)+1),"")</f>
        <v>283</v>
      </c>
      <c r="C129" s="1271" t="s">
        <v>1</v>
      </c>
      <c r="D129" s="1272" t="s">
        <v>863</v>
      </c>
      <c r="E129" s="1273" t="s">
        <v>17</v>
      </c>
      <c r="F129" s="1124">
        <v>1</v>
      </c>
      <c r="G129" s="930"/>
      <c r="H129" s="94"/>
    </row>
    <row r="130" spans="1:8" ht="21" customHeight="1" x14ac:dyDescent="0.35">
      <c r="A130" s="1609"/>
      <c r="B130" s="1588">
        <f>IF(E130&lt;&gt;"",(LOOKUP(2,1/($B$7:B129&lt;&gt;""),$B$7:B129)+1),"")</f>
        <v>284</v>
      </c>
      <c r="C130" s="1271" t="s">
        <v>2</v>
      </c>
      <c r="D130" s="1272" t="s">
        <v>864</v>
      </c>
      <c r="E130" s="1273" t="s">
        <v>17</v>
      </c>
      <c r="F130" s="1124">
        <v>21</v>
      </c>
      <c r="G130" s="930"/>
      <c r="H130" s="94"/>
    </row>
    <row r="131" spans="1:8" ht="21" customHeight="1" x14ac:dyDescent="0.35">
      <c r="A131" s="1609"/>
      <c r="B131" s="1588">
        <f>IF(E131&lt;&gt;"",(LOOKUP(2,1/($B$7:B130&lt;&gt;""),$B$7:B130)+1),"")</f>
        <v>285</v>
      </c>
      <c r="C131" s="1271" t="s">
        <v>3</v>
      </c>
      <c r="D131" s="1272" t="s">
        <v>865</v>
      </c>
      <c r="E131" s="1273" t="s">
        <v>17</v>
      </c>
      <c r="F131" s="1124">
        <v>3</v>
      </c>
      <c r="G131" s="930"/>
      <c r="H131" s="94"/>
    </row>
    <row r="132" spans="1:8" ht="21" customHeight="1" x14ac:dyDescent="0.35">
      <c r="A132" s="1609"/>
      <c r="B132" s="1588">
        <f>IF(E132&lt;&gt;"",(LOOKUP(2,1/($B$7:B131&lt;&gt;""),$B$7:B131)+1),"")</f>
        <v>286</v>
      </c>
      <c r="C132" s="1271" t="s">
        <v>4</v>
      </c>
      <c r="D132" s="1272" t="s">
        <v>866</v>
      </c>
      <c r="E132" s="1273" t="s">
        <v>17</v>
      </c>
      <c r="F132" s="1124">
        <v>1</v>
      </c>
      <c r="G132" s="930"/>
      <c r="H132" s="94"/>
    </row>
    <row r="133" spans="1:8" ht="21" customHeight="1" x14ac:dyDescent="0.35">
      <c r="A133" s="1609"/>
      <c r="B133" s="1588">
        <f>IF(E133&lt;&gt;"",(LOOKUP(2,1/($B$7:B132&lt;&gt;""),$B$7:B132)+1),"")</f>
        <v>287</v>
      </c>
      <c r="C133" s="1247" t="s">
        <v>5</v>
      </c>
      <c r="D133" s="1272" t="s">
        <v>867</v>
      </c>
      <c r="E133" s="1273" t="s">
        <v>17</v>
      </c>
      <c r="F133" s="1124">
        <v>3</v>
      </c>
      <c r="G133" s="930"/>
      <c r="H133" s="94"/>
    </row>
    <row r="134" spans="1:8" ht="21" customHeight="1" x14ac:dyDescent="0.35">
      <c r="A134" s="1609"/>
      <c r="B134" s="1588">
        <f>IF(E134&lt;&gt;"",(LOOKUP(2,1/($B$7:B133&lt;&gt;""),$B$7:B133)+1),"")</f>
        <v>288</v>
      </c>
      <c r="C134" s="1247" t="s">
        <v>6</v>
      </c>
      <c r="D134" s="1272" t="s">
        <v>868</v>
      </c>
      <c r="E134" s="1273" t="s">
        <v>17</v>
      </c>
      <c r="F134" s="1124">
        <v>2</v>
      </c>
      <c r="G134" s="930"/>
      <c r="H134" s="94"/>
    </row>
    <row r="135" spans="1:8" ht="21" customHeight="1" x14ac:dyDescent="0.35">
      <c r="A135" s="1609"/>
      <c r="B135" s="1588">
        <f>IF(E135&lt;&gt;"",(LOOKUP(2,1/($B$7:B134&lt;&gt;""),$B$7:B134)+1),"")</f>
        <v>289</v>
      </c>
      <c r="C135" s="1247" t="s">
        <v>7</v>
      </c>
      <c r="D135" s="1272" t="s">
        <v>869</v>
      </c>
      <c r="E135" s="1273" t="s">
        <v>17</v>
      </c>
      <c r="F135" s="1124">
        <v>1</v>
      </c>
      <c r="G135" s="930"/>
      <c r="H135" s="94"/>
    </row>
    <row r="136" spans="1:8" ht="21" customHeight="1" x14ac:dyDescent="0.35">
      <c r="A136" s="1609"/>
      <c r="B136" s="1588">
        <f>IF(E136&lt;&gt;"",(LOOKUP(2,1/($B$7:B135&lt;&gt;""),$B$7:B135)+1),"")</f>
        <v>290</v>
      </c>
      <c r="C136" s="1247" t="s">
        <v>8</v>
      </c>
      <c r="D136" s="1272" t="s">
        <v>870</v>
      </c>
      <c r="E136" s="1273" t="s">
        <v>17</v>
      </c>
      <c r="F136" s="1124">
        <v>14</v>
      </c>
      <c r="G136" s="930"/>
      <c r="H136" s="94"/>
    </row>
    <row r="137" spans="1:8" s="160" customFormat="1" ht="17.25" customHeight="1" x14ac:dyDescent="0.35">
      <c r="A137" s="1662"/>
      <c r="B137" s="1662"/>
      <c r="C137" s="1662"/>
      <c r="D137" s="1662"/>
      <c r="E137" s="1662"/>
      <c r="F137" s="1662"/>
      <c r="G137" s="1662"/>
      <c r="H137" s="1662"/>
    </row>
    <row r="138" spans="1:8" ht="21" customHeight="1" x14ac:dyDescent="0.35">
      <c r="A138" s="1609"/>
      <c r="B138" s="1588">
        <f>IF(E138&lt;&gt;"",(LOOKUP(2,1/($B$7:B136&lt;&gt;""),$B$7:B136)+1),"")</f>
        <v>291</v>
      </c>
      <c r="C138" s="1271" t="s">
        <v>50</v>
      </c>
      <c r="D138" s="1272" t="s">
        <v>871</v>
      </c>
      <c r="E138" s="1273" t="s">
        <v>17</v>
      </c>
      <c r="F138" s="1124">
        <v>2</v>
      </c>
      <c r="G138" s="930"/>
      <c r="H138" s="94"/>
    </row>
    <row r="139" spans="1:8" ht="21" customHeight="1" x14ac:dyDescent="0.35">
      <c r="A139" s="1609"/>
      <c r="B139" s="1588">
        <f>IF(E139&lt;&gt;"",(LOOKUP(2,1/($B$7:B138&lt;&gt;""),$B$7:B138)+1),"")</f>
        <v>292</v>
      </c>
      <c r="C139" s="1271" t="s">
        <v>9</v>
      </c>
      <c r="D139" s="1272" t="s">
        <v>872</v>
      </c>
      <c r="E139" s="1273" t="s">
        <v>17</v>
      </c>
      <c r="F139" s="1124">
        <v>7</v>
      </c>
      <c r="G139" s="930"/>
      <c r="H139" s="94"/>
    </row>
    <row r="140" spans="1:8" ht="21" customHeight="1" x14ac:dyDescent="0.35">
      <c r="A140" s="1609"/>
      <c r="B140" s="1588">
        <f>IF(E140&lt;&gt;"",(LOOKUP(2,1/($B$7:B139&lt;&gt;""),$B$7:B139)+1),"")</f>
        <v>293</v>
      </c>
      <c r="C140" s="1271" t="s">
        <v>59</v>
      </c>
      <c r="D140" s="1272" t="s">
        <v>873</v>
      </c>
      <c r="E140" s="1273" t="s">
        <v>17</v>
      </c>
      <c r="F140" s="1124">
        <v>3</v>
      </c>
      <c r="G140" s="930"/>
      <c r="H140" s="94"/>
    </row>
    <row r="141" spans="1:8" ht="21" customHeight="1" x14ac:dyDescent="0.35">
      <c r="A141" s="1609"/>
      <c r="B141" s="1588">
        <f>IF(E141&lt;&gt;"",(LOOKUP(2,1/($B$7:B140&lt;&gt;""),$B$7:B140)+1),"")</f>
        <v>294</v>
      </c>
      <c r="C141" s="1271" t="s">
        <v>64</v>
      </c>
      <c r="D141" s="1272" t="s">
        <v>874</v>
      </c>
      <c r="E141" s="1273" t="s">
        <v>17</v>
      </c>
      <c r="F141" s="1124">
        <v>102</v>
      </c>
      <c r="G141" s="930"/>
      <c r="H141" s="94"/>
    </row>
    <row r="142" spans="1:8" ht="21" customHeight="1" x14ac:dyDescent="0.35">
      <c r="A142" s="1609"/>
      <c r="B142" s="1588">
        <f>IF(E142&lt;&gt;"",(LOOKUP(2,1/($B$7:B141&lt;&gt;""),$B$7:B141)+1),"")</f>
        <v>295</v>
      </c>
      <c r="C142" s="1271" t="s">
        <v>68</v>
      </c>
      <c r="D142" s="1272" t="s">
        <v>875</v>
      </c>
      <c r="E142" s="1273" t="s">
        <v>17</v>
      </c>
      <c r="F142" s="1124">
        <v>10</v>
      </c>
      <c r="G142" s="930"/>
      <c r="H142" s="94"/>
    </row>
    <row r="143" spans="1:8" s="738" customFormat="1" ht="33" customHeight="1" x14ac:dyDescent="0.35">
      <c r="A143" s="1608"/>
      <c r="B143" s="1592"/>
      <c r="C143" s="1267" t="s">
        <v>876</v>
      </c>
      <c r="D143" s="1156" t="s">
        <v>1488</v>
      </c>
      <c r="E143" s="1268"/>
      <c r="F143" s="1268"/>
      <c r="G143" s="1268"/>
      <c r="H143" s="1269"/>
    </row>
    <row r="144" spans="1:8" ht="21" customHeight="1" x14ac:dyDescent="0.35">
      <c r="A144" s="1609"/>
      <c r="B144" s="1588">
        <f>IF(E144&lt;&gt;"",(LOOKUP(2,1/($B$7:B142&lt;&gt;""),$B$7:B139)+1),"")</f>
        <v>296</v>
      </c>
      <c r="C144" s="1247" t="s">
        <v>1</v>
      </c>
      <c r="D144" s="1272" t="s">
        <v>877</v>
      </c>
      <c r="E144" s="1273" t="s">
        <v>17</v>
      </c>
      <c r="F144" s="1124">
        <v>1</v>
      </c>
      <c r="G144" s="931"/>
      <c r="H144" s="94"/>
    </row>
    <row r="145" spans="1:8" ht="21" customHeight="1" x14ac:dyDescent="0.35">
      <c r="A145" s="1609"/>
      <c r="B145" s="1588">
        <f>+B144+1</f>
        <v>297</v>
      </c>
      <c r="C145" s="1271" t="s">
        <v>2</v>
      </c>
      <c r="D145" s="1272" t="s">
        <v>878</v>
      </c>
      <c r="E145" s="1273" t="s">
        <v>17</v>
      </c>
      <c r="F145" s="1124">
        <v>4</v>
      </c>
      <c r="G145" s="931"/>
      <c r="H145" s="94"/>
    </row>
    <row r="146" spans="1:8" ht="21" customHeight="1" x14ac:dyDescent="0.35">
      <c r="A146" s="1609"/>
      <c r="B146" s="1588">
        <f>IF(E146&lt;&gt;"",(LOOKUP(2,1/($B$7:B145&lt;&gt;""),$B$7:B141)+1),"")</f>
        <v>298</v>
      </c>
      <c r="C146" s="1247" t="s">
        <v>3</v>
      </c>
      <c r="D146" s="1272" t="s">
        <v>879</v>
      </c>
      <c r="E146" s="1273" t="s">
        <v>17</v>
      </c>
      <c r="F146" s="1124">
        <v>1</v>
      </c>
      <c r="G146" s="932"/>
      <c r="H146" s="94"/>
    </row>
    <row r="147" spans="1:8" ht="20.65" customHeight="1" x14ac:dyDescent="0.35">
      <c r="A147" s="1609"/>
      <c r="B147" s="1588">
        <f>IF(E147&lt;&gt;"",(LOOKUP(2,1/($B$7:B146&lt;&gt;""),$B$7:B142)+1),"")</f>
        <v>299</v>
      </c>
      <c r="C147" s="1271" t="s">
        <v>4</v>
      </c>
      <c r="D147" s="1272" t="s">
        <v>880</v>
      </c>
      <c r="E147" s="1273" t="s">
        <v>17</v>
      </c>
      <c r="F147" s="1124">
        <v>1</v>
      </c>
      <c r="G147" s="933"/>
      <c r="H147" s="94"/>
    </row>
    <row r="148" spans="1:8" ht="21" customHeight="1" x14ac:dyDescent="0.35">
      <c r="A148" s="1609"/>
      <c r="B148" s="1588">
        <f>+B147+1</f>
        <v>300</v>
      </c>
      <c r="C148" s="1247" t="s">
        <v>5</v>
      </c>
      <c r="D148" s="1272" t="s">
        <v>881</v>
      </c>
      <c r="E148" s="1273" t="s">
        <v>17</v>
      </c>
      <c r="F148" s="1124">
        <v>2</v>
      </c>
      <c r="G148" s="933"/>
      <c r="H148" s="94"/>
    </row>
    <row r="149" spans="1:8" ht="21" customHeight="1" x14ac:dyDescent="0.35">
      <c r="A149" s="1609"/>
      <c r="B149" s="1588">
        <f>+B148+1</f>
        <v>301</v>
      </c>
      <c r="C149" s="1247" t="s">
        <v>6</v>
      </c>
      <c r="D149" s="1272" t="s">
        <v>882</v>
      </c>
      <c r="E149" s="1273" t="s">
        <v>17</v>
      </c>
      <c r="F149" s="1124">
        <v>1</v>
      </c>
      <c r="G149" s="933"/>
      <c r="H149" s="94"/>
    </row>
    <row r="150" spans="1:8" s="738" customFormat="1" ht="33" customHeight="1" x14ac:dyDescent="0.35">
      <c r="A150" s="1608"/>
      <c r="B150" s="1592"/>
      <c r="C150" s="1267" t="s">
        <v>883</v>
      </c>
      <c r="D150" s="1156" t="s">
        <v>884</v>
      </c>
      <c r="E150" s="1268"/>
      <c r="F150" s="1268"/>
      <c r="G150" s="1268"/>
      <c r="H150" s="1269"/>
    </row>
    <row r="151" spans="1:8" ht="20.65" customHeight="1" x14ac:dyDescent="0.35">
      <c r="A151" s="1609"/>
      <c r="B151" s="1588">
        <f>IF(E151&lt;&gt;"",(LOOKUP(2,1/($B$7:B149&lt;&gt;""),$B$7:B146)+1),"")</f>
        <v>302</v>
      </c>
      <c r="C151" s="1247" t="s">
        <v>1</v>
      </c>
      <c r="D151" s="1272" t="s">
        <v>1251</v>
      </c>
      <c r="E151" s="1273" t="s">
        <v>17</v>
      </c>
      <c r="F151" s="1124">
        <v>2</v>
      </c>
      <c r="G151" s="934"/>
      <c r="H151" s="94"/>
    </row>
    <row r="152" spans="1:8" ht="21" customHeight="1" x14ac:dyDescent="0.35">
      <c r="A152" s="1609"/>
      <c r="B152" s="1588">
        <f>+B151+1</f>
        <v>303</v>
      </c>
      <c r="C152" s="1271" t="s">
        <v>2</v>
      </c>
      <c r="D152" s="1272" t="s">
        <v>1252</v>
      </c>
      <c r="E152" s="1273" t="s">
        <v>17</v>
      </c>
      <c r="F152" s="1124">
        <v>2</v>
      </c>
      <c r="G152" s="934"/>
      <c r="H152" s="94"/>
    </row>
    <row r="153" spans="1:8" ht="21" customHeight="1" x14ac:dyDescent="0.35">
      <c r="A153" s="1609"/>
      <c r="B153" s="1588">
        <f>IF(E153&lt;&gt;"",(LOOKUP(2,1/($B$7:B152&lt;&gt;""),$B$7:B148)+1),"")</f>
        <v>304</v>
      </c>
      <c r="C153" s="1247" t="s">
        <v>3</v>
      </c>
      <c r="D153" s="1272" t="s">
        <v>1253</v>
      </c>
      <c r="E153" s="1273" t="s">
        <v>17</v>
      </c>
      <c r="F153" s="1124">
        <v>1</v>
      </c>
      <c r="G153" s="934"/>
      <c r="H153" s="94"/>
    </row>
    <row r="154" spans="1:8" ht="21" customHeight="1" x14ac:dyDescent="0.35">
      <c r="A154" s="1609"/>
      <c r="B154" s="1588">
        <f>+B153+1</f>
        <v>305</v>
      </c>
      <c r="C154" s="1271" t="s">
        <v>4</v>
      </c>
      <c r="D154" s="1272" t="s">
        <v>1254</v>
      </c>
      <c r="E154" s="1273" t="s">
        <v>17</v>
      </c>
      <c r="F154" s="1124">
        <v>1</v>
      </c>
      <c r="G154" s="934"/>
      <c r="H154" s="94"/>
    </row>
    <row r="155" spans="1:8" s="160" customFormat="1" ht="17.25" customHeight="1" x14ac:dyDescent="0.35">
      <c r="A155" s="1662"/>
      <c r="B155" s="1662"/>
      <c r="C155" s="1662"/>
      <c r="D155" s="1662"/>
      <c r="E155" s="1662"/>
      <c r="F155" s="1662"/>
      <c r="G155" s="1662"/>
      <c r="H155" s="1662"/>
    </row>
    <row r="156" spans="1:8" ht="21" customHeight="1" x14ac:dyDescent="0.35">
      <c r="A156" s="1603"/>
      <c r="B156" s="1587" t="s">
        <v>763</v>
      </c>
      <c r="C156" s="1111" t="s">
        <v>591</v>
      </c>
      <c r="D156" s="1112" t="s">
        <v>885</v>
      </c>
      <c r="E156" s="1242"/>
      <c r="F156" s="1242"/>
      <c r="G156" s="1242"/>
      <c r="H156" s="1246"/>
    </row>
    <row r="157" spans="1:8" ht="22.5" customHeight="1" x14ac:dyDescent="0.35">
      <c r="A157" s="1609"/>
      <c r="B157" s="1588">
        <f>IF(E157&lt;&gt;"",(LOOKUP(2,1/($B$7:B154&lt;&gt;""),$B$7:B145)+1),"")</f>
        <v>306</v>
      </c>
      <c r="C157" s="1271" t="s">
        <v>1</v>
      </c>
      <c r="D157" s="1274" t="s">
        <v>886</v>
      </c>
      <c r="E157" s="1275" t="s">
        <v>17</v>
      </c>
      <c r="F157" s="1124">
        <v>186</v>
      </c>
      <c r="G157" s="732"/>
      <c r="H157" s="95"/>
    </row>
    <row r="158" spans="1:8" ht="22.5" customHeight="1" x14ac:dyDescent="0.35">
      <c r="A158" s="1609"/>
      <c r="B158" s="1588">
        <f>IF(E158&lt;&gt;"",(LOOKUP(2,1/($B$7:B157&lt;&gt;""),$B$7:B157)+1),"")</f>
        <v>307</v>
      </c>
      <c r="C158" s="1271" t="s">
        <v>2</v>
      </c>
      <c r="D158" s="1272" t="s">
        <v>887</v>
      </c>
      <c r="E158" s="1275" t="s">
        <v>17</v>
      </c>
      <c r="F158" s="1124">
        <v>186</v>
      </c>
      <c r="G158" s="732"/>
      <c r="H158" s="95"/>
    </row>
    <row r="159" spans="1:8" ht="31.5" customHeight="1" x14ac:dyDescent="0.35">
      <c r="A159" s="1609"/>
      <c r="B159" s="1588">
        <f>IF(E159&lt;&gt;"",(LOOKUP(2,1/($B$7:B158&lt;&gt;""),$B$7:B158)+1),"")</f>
        <v>308</v>
      </c>
      <c r="C159" s="1271" t="s">
        <v>3</v>
      </c>
      <c r="D159" s="1274" t="s">
        <v>888</v>
      </c>
      <c r="E159" s="1275" t="s">
        <v>17</v>
      </c>
      <c r="F159" s="1124">
        <v>186</v>
      </c>
      <c r="G159" s="732"/>
      <c r="H159" s="95"/>
    </row>
    <row r="160" spans="1:8" ht="22.5" customHeight="1" x14ac:dyDescent="0.35">
      <c r="A160" s="1603"/>
      <c r="B160" s="1587" t="s">
        <v>763</v>
      </c>
      <c r="C160" s="1111" t="s">
        <v>592</v>
      </c>
      <c r="D160" s="1277" t="s">
        <v>971</v>
      </c>
      <c r="E160" s="1242"/>
      <c r="F160" s="1242"/>
      <c r="G160" s="1242"/>
      <c r="H160" s="1246"/>
    </row>
    <row r="161" spans="1:11" ht="22.5" customHeight="1" x14ac:dyDescent="0.35">
      <c r="A161" s="1609"/>
      <c r="B161" s="1588">
        <f>IF(E161&lt;&gt;"",(LOOKUP(2,1/($B$7:B160&lt;&gt;""),$B$7:B160)+1),"")</f>
        <v>309</v>
      </c>
      <c r="C161" s="1271" t="s">
        <v>1</v>
      </c>
      <c r="D161" s="1274" t="s">
        <v>889</v>
      </c>
      <c r="E161" s="1275" t="s">
        <v>17</v>
      </c>
      <c r="F161" s="1124">
        <v>80</v>
      </c>
      <c r="G161" s="732"/>
      <c r="H161" s="95"/>
    </row>
    <row r="162" spans="1:11" ht="22.5" customHeight="1" x14ac:dyDescent="0.35">
      <c r="A162" s="1609"/>
      <c r="B162" s="1588">
        <f>IF(E162&lt;&gt;"",(LOOKUP(2,1/($B$7:B161&lt;&gt;""),$B$7:B161)+1),"")</f>
        <v>310</v>
      </c>
      <c r="C162" s="1271" t="s">
        <v>2</v>
      </c>
      <c r="D162" s="1274" t="s">
        <v>890</v>
      </c>
      <c r="E162" s="1275" t="s">
        <v>17</v>
      </c>
      <c r="F162" s="1124">
        <v>10</v>
      </c>
      <c r="G162" s="732"/>
      <c r="H162" s="95"/>
    </row>
    <row r="163" spans="1:11" ht="31.5" customHeight="1" x14ac:dyDescent="0.35">
      <c r="A163" s="1571"/>
      <c r="B163" s="1593">
        <f>B162+1</f>
        <v>311</v>
      </c>
      <c r="C163" s="1278" t="s">
        <v>3</v>
      </c>
      <c r="D163" s="1274" t="s">
        <v>994</v>
      </c>
      <c r="E163" s="1279" t="s">
        <v>17</v>
      </c>
      <c r="F163" s="1280">
        <v>2</v>
      </c>
      <c r="G163" s="876"/>
      <c r="H163" s="877"/>
      <c r="I163" s="119"/>
      <c r="J163" s="119"/>
      <c r="K163" s="838"/>
    </row>
    <row r="164" spans="1:11" ht="31.5" customHeight="1" x14ac:dyDescent="0.35">
      <c r="A164" s="1602"/>
      <c r="B164" s="1594"/>
      <c r="C164" s="1111" t="s">
        <v>891</v>
      </c>
      <c r="D164" s="1112" t="s">
        <v>892</v>
      </c>
      <c r="E164" s="1281"/>
      <c r="F164" s="1281"/>
      <c r="G164" s="1281"/>
      <c r="H164" s="1282"/>
    </row>
    <row r="165" spans="1:11" ht="22.5" customHeight="1" x14ac:dyDescent="0.35">
      <c r="A165" s="1609"/>
      <c r="B165" s="1588">
        <f>B163+1</f>
        <v>312</v>
      </c>
      <c r="C165" s="1271" t="s">
        <v>1</v>
      </c>
      <c r="D165" s="1283" t="s">
        <v>893</v>
      </c>
      <c r="E165" s="1284" t="s">
        <v>14</v>
      </c>
      <c r="F165" s="1124">
        <v>1</v>
      </c>
      <c r="G165" s="732"/>
      <c r="H165" s="95"/>
    </row>
    <row r="166" spans="1:11" ht="22.5" customHeight="1" x14ac:dyDescent="0.35">
      <c r="A166" s="1609"/>
      <c r="B166" s="1588">
        <f>B165+1</f>
        <v>313</v>
      </c>
      <c r="C166" s="1271" t="s">
        <v>2</v>
      </c>
      <c r="D166" s="1283" t="s">
        <v>894</v>
      </c>
      <c r="E166" s="1284" t="s">
        <v>14</v>
      </c>
      <c r="F166" s="1124">
        <v>1</v>
      </c>
      <c r="G166" s="732"/>
      <c r="H166" s="95"/>
    </row>
    <row r="167" spans="1:11" ht="22.5" customHeight="1" x14ac:dyDescent="0.35">
      <c r="A167" s="1609"/>
      <c r="B167" s="1588">
        <f>B166+1</f>
        <v>314</v>
      </c>
      <c r="C167" s="1271" t="s">
        <v>3</v>
      </c>
      <c r="D167" s="1283" t="s">
        <v>895</v>
      </c>
      <c r="E167" s="1284" t="s">
        <v>14</v>
      </c>
      <c r="F167" s="1124">
        <v>1</v>
      </c>
      <c r="G167" s="732"/>
      <c r="H167" s="95"/>
    </row>
    <row r="168" spans="1:11" ht="22.5" customHeight="1" x14ac:dyDescent="0.35">
      <c r="A168" s="1603"/>
      <c r="B168" s="1587" t="s">
        <v>763</v>
      </c>
      <c r="C168" s="1111" t="s">
        <v>896</v>
      </c>
      <c r="D168" s="1112" t="s">
        <v>897</v>
      </c>
      <c r="E168" s="1242"/>
      <c r="F168" s="1242"/>
      <c r="G168" s="1242"/>
      <c r="H168" s="1246"/>
    </row>
    <row r="169" spans="1:11" ht="22.5" customHeight="1" x14ac:dyDescent="0.35">
      <c r="A169" s="1609"/>
      <c r="B169" s="1588">
        <f>IF(E169&lt;&gt;"",(LOOKUP(2,1/($B$7:B167&lt;&gt;""),$B$7:B167)+1),"")</f>
        <v>315</v>
      </c>
      <c r="C169" s="1271" t="s">
        <v>1</v>
      </c>
      <c r="D169" s="1272" t="s">
        <v>898</v>
      </c>
      <c r="E169" s="1275" t="s">
        <v>0</v>
      </c>
      <c r="F169" s="1124">
        <v>70000</v>
      </c>
      <c r="G169" s="732"/>
      <c r="H169" s="95"/>
    </row>
    <row r="170" spans="1:11" ht="22.5" customHeight="1" x14ac:dyDescent="0.35">
      <c r="A170" s="1609"/>
      <c r="B170" s="1588">
        <f>+B169+1</f>
        <v>316</v>
      </c>
      <c r="C170" s="1271" t="s">
        <v>2</v>
      </c>
      <c r="D170" s="1274" t="s">
        <v>899</v>
      </c>
      <c r="E170" s="1275" t="s">
        <v>17</v>
      </c>
      <c r="F170" s="1124">
        <v>570</v>
      </c>
      <c r="G170" s="935"/>
      <c r="H170" s="95"/>
    </row>
    <row r="171" spans="1:11" ht="22.5" customHeight="1" x14ac:dyDescent="0.35">
      <c r="A171" s="1609"/>
      <c r="B171" s="1588">
        <f>IF(E171&lt;&gt;"",(LOOKUP(2,1/($B$7:B170&lt;&gt;""),$B$7:B170)+1),"")</f>
        <v>317</v>
      </c>
      <c r="C171" s="1271" t="s">
        <v>4</v>
      </c>
      <c r="D171" s="1274" t="s">
        <v>900</v>
      </c>
      <c r="E171" s="1275" t="s">
        <v>17</v>
      </c>
      <c r="F171" s="1124">
        <v>192</v>
      </c>
      <c r="G171" s="935"/>
      <c r="H171" s="95"/>
    </row>
    <row r="172" spans="1:11" s="160" customFormat="1" ht="17.25" customHeight="1" x14ac:dyDescent="0.35">
      <c r="A172" s="1662"/>
      <c r="B172" s="1662"/>
      <c r="C172" s="1662"/>
      <c r="D172" s="1662"/>
      <c r="E172" s="1662"/>
      <c r="F172" s="1662"/>
      <c r="G172" s="1662"/>
      <c r="H172" s="1662"/>
    </row>
    <row r="173" spans="1:11" ht="22.5" customHeight="1" x14ac:dyDescent="0.35">
      <c r="A173" s="1609"/>
      <c r="B173" s="1588">
        <f>IF(E173&lt;&gt;"",(LOOKUP(2,1/($B$7:B171&lt;&gt;""),$B$7:B171)+1),"")</f>
        <v>318</v>
      </c>
      <c r="C173" s="1271" t="s">
        <v>5</v>
      </c>
      <c r="D173" s="1274" t="s">
        <v>901</v>
      </c>
      <c r="E173" s="1275" t="s">
        <v>17</v>
      </c>
      <c r="F173" s="1124">
        <v>1164</v>
      </c>
      <c r="G173" s="935"/>
      <c r="H173" s="95"/>
    </row>
    <row r="174" spans="1:11" ht="22.5" customHeight="1" x14ac:dyDescent="0.35">
      <c r="A174" s="1609"/>
      <c r="B174" s="1588">
        <f>IF(E174&lt;&gt;"",(LOOKUP(2,1/($B$7:B173&lt;&gt;""),$B$7:B173)+1),"")</f>
        <v>319</v>
      </c>
      <c r="C174" s="1271" t="s">
        <v>6</v>
      </c>
      <c r="D174" s="1274" t="s">
        <v>902</v>
      </c>
      <c r="E174" s="1275" t="s">
        <v>17</v>
      </c>
      <c r="F174" s="1124">
        <v>85</v>
      </c>
      <c r="G174" s="935"/>
      <c r="H174" s="95"/>
    </row>
    <row r="175" spans="1:11" ht="22.5" customHeight="1" x14ac:dyDescent="0.35">
      <c r="A175" s="1610"/>
      <c r="B175" s="1595">
        <f>IF(E175&lt;&gt;"",(LOOKUP(2,1/($B$7:B174&lt;&gt;""),$B$7:B174)+1),"")</f>
        <v>320</v>
      </c>
      <c r="C175" s="1285" t="s">
        <v>7</v>
      </c>
      <c r="D175" s="1286" t="s">
        <v>903</v>
      </c>
      <c r="E175" s="1287" t="s">
        <v>17</v>
      </c>
      <c r="F175" s="1288">
        <v>25</v>
      </c>
      <c r="G175" s="936"/>
      <c r="H175" s="92"/>
    </row>
    <row r="176" spans="1:11" ht="31.5" customHeight="1" x14ac:dyDescent="0.35">
      <c r="A176" s="1611"/>
      <c r="B176" s="1596" t="s">
        <v>763</v>
      </c>
      <c r="C176" s="1111" t="s">
        <v>949</v>
      </c>
      <c r="D176" s="1112" t="s">
        <v>950</v>
      </c>
      <c r="E176" s="1289"/>
      <c r="F176" s="1289"/>
      <c r="G176" s="1289"/>
      <c r="H176" s="1290"/>
    </row>
    <row r="177" spans="1:8" ht="22.5" customHeight="1" x14ac:dyDescent="0.35">
      <c r="A177" s="1609"/>
      <c r="B177" s="1588">
        <f>+B175+1</f>
        <v>321</v>
      </c>
      <c r="C177" s="1271" t="s">
        <v>1</v>
      </c>
      <c r="D177" s="1272" t="s">
        <v>951</v>
      </c>
      <c r="E177" s="1275" t="s">
        <v>0</v>
      </c>
      <c r="F177" s="1124">
        <v>4000</v>
      </c>
      <c r="G177" s="731"/>
      <c r="H177" s="94"/>
    </row>
    <row r="178" spans="1:8" ht="22.5" customHeight="1" x14ac:dyDescent="0.35">
      <c r="A178" s="1609"/>
      <c r="B178" s="1588">
        <f>IF(E178&lt;&gt;"",(LOOKUP(2,1/($B$7:B177&lt;&gt;""),$B$7:B177)+1),"")</f>
        <v>322</v>
      </c>
      <c r="C178" s="1271" t="s">
        <v>2</v>
      </c>
      <c r="D178" s="1274" t="s">
        <v>899</v>
      </c>
      <c r="E178" s="1275" t="s">
        <v>17</v>
      </c>
      <c r="F178" s="1124">
        <v>6</v>
      </c>
      <c r="G178" s="731"/>
      <c r="H178" s="94"/>
    </row>
    <row r="179" spans="1:8" ht="22.5" customHeight="1" x14ac:dyDescent="0.35">
      <c r="A179" s="1609"/>
      <c r="B179" s="1588">
        <f>IF(E179&lt;&gt;"",(LOOKUP(2,1/($B$7:B178&lt;&gt;""),$B$7:B178)+1),"")</f>
        <v>323</v>
      </c>
      <c r="C179" s="1271" t="s">
        <v>3</v>
      </c>
      <c r="D179" s="1274" t="s">
        <v>952</v>
      </c>
      <c r="E179" s="1275" t="s">
        <v>17</v>
      </c>
      <c r="F179" s="1124">
        <v>12</v>
      </c>
      <c r="G179" s="731"/>
      <c r="H179" s="94"/>
    </row>
    <row r="180" spans="1:8" ht="28.5" customHeight="1" x14ac:dyDescent="0.35">
      <c r="A180" s="1609"/>
      <c r="B180" s="1588">
        <f>IF(E180&lt;&gt;"",(LOOKUP(2,1/($B$7:B179&lt;&gt;""),$B$7:B179)+1),"")</f>
        <v>324</v>
      </c>
      <c r="C180" s="1271" t="s">
        <v>4</v>
      </c>
      <c r="D180" s="1274" t="s">
        <v>1518</v>
      </c>
      <c r="E180" s="1275" t="s">
        <v>17</v>
      </c>
      <c r="F180" s="1124">
        <v>12</v>
      </c>
      <c r="G180" s="731"/>
      <c r="H180" s="94"/>
    </row>
    <row r="181" spans="1:8" ht="22.5" customHeight="1" x14ac:dyDescent="0.35">
      <c r="A181" s="1609"/>
      <c r="B181" s="1588">
        <f>IF(E181&lt;&gt;"",(LOOKUP(2,1/($B$7:B180&lt;&gt;""),$B$7:B180)+1),"")</f>
        <v>325</v>
      </c>
      <c r="C181" s="1271" t="s">
        <v>5</v>
      </c>
      <c r="D181" s="1272" t="s">
        <v>901</v>
      </c>
      <c r="E181" s="1275" t="s">
        <v>17</v>
      </c>
      <c r="F181" s="1124">
        <v>72</v>
      </c>
      <c r="G181" s="731"/>
      <c r="H181" s="94"/>
    </row>
    <row r="182" spans="1:8" ht="22.5" customHeight="1" x14ac:dyDescent="0.35">
      <c r="A182" s="1609"/>
      <c r="B182" s="1588">
        <f>IF(E182&lt;&gt;"",(LOOKUP(2,1/($B$7:B181&lt;&gt;""),$B$7:B181)+1),"")</f>
        <v>326</v>
      </c>
      <c r="C182" s="1271" t="s">
        <v>6</v>
      </c>
      <c r="D182" s="1272" t="s">
        <v>902</v>
      </c>
      <c r="E182" s="1275" t="s">
        <v>17</v>
      </c>
      <c r="F182" s="1124">
        <v>12</v>
      </c>
      <c r="G182" s="936"/>
      <c r="H182" s="94"/>
    </row>
    <row r="183" spans="1:8" ht="31.5" customHeight="1" x14ac:dyDescent="0.35">
      <c r="A183" s="1603"/>
      <c r="B183" s="1587" t="s">
        <v>763</v>
      </c>
      <c r="C183" s="1111" t="s">
        <v>904</v>
      </c>
      <c r="D183" s="1112" t="s">
        <v>905</v>
      </c>
      <c r="E183" s="1242"/>
      <c r="F183" s="1242"/>
      <c r="G183" s="1289"/>
      <c r="H183" s="1246"/>
    </row>
    <row r="184" spans="1:8" ht="22.5" customHeight="1" x14ac:dyDescent="0.35">
      <c r="A184" s="1612"/>
      <c r="B184" s="1591">
        <f>IF(E184&lt;&gt;"",(LOOKUP(2,1/($B$7:B183&lt;&gt;""),$B$7:B183)+1),"")</f>
        <v>327</v>
      </c>
      <c r="C184" s="1292" t="s">
        <v>1</v>
      </c>
      <c r="D184" s="1293" t="s">
        <v>906</v>
      </c>
      <c r="E184" s="1294" t="s">
        <v>0</v>
      </c>
      <c r="F184" s="1295">
        <v>70000</v>
      </c>
      <c r="G184" s="937"/>
      <c r="H184" s="95"/>
    </row>
    <row r="185" spans="1:8" ht="22.5" customHeight="1" x14ac:dyDescent="0.35">
      <c r="A185" s="1612"/>
      <c r="B185" s="1591">
        <f>IF(E185&lt;&gt;"",(LOOKUP(2,1/($B$7:B184&lt;&gt;""),$B$7:B184)+1),"")</f>
        <v>328</v>
      </c>
      <c r="C185" s="1292" t="s">
        <v>2</v>
      </c>
      <c r="D185" s="1293" t="s">
        <v>907</v>
      </c>
      <c r="E185" s="1294" t="s">
        <v>17</v>
      </c>
      <c r="F185" s="1295">
        <v>162</v>
      </c>
      <c r="G185" s="937"/>
      <c r="H185" s="95"/>
    </row>
    <row r="186" spans="1:8" ht="22.5" customHeight="1" x14ac:dyDescent="0.35">
      <c r="A186" s="1612"/>
      <c r="B186" s="1591">
        <f>IF(E186&lt;&gt;"",(LOOKUP(2,1/($B$7:B185&lt;&gt;""),$B$7:B185)+1),"")</f>
        <v>329</v>
      </c>
      <c r="C186" s="1292" t="s">
        <v>3</v>
      </c>
      <c r="D186" s="1293" t="s">
        <v>908</v>
      </c>
      <c r="E186" s="1294" t="s">
        <v>17</v>
      </c>
      <c r="F186" s="1295">
        <v>36</v>
      </c>
      <c r="G186" s="1316"/>
      <c r="H186" s="95"/>
    </row>
    <row r="187" spans="1:8" ht="22.5" customHeight="1" x14ac:dyDescent="0.35">
      <c r="A187" s="1612"/>
      <c r="B187" s="1591">
        <f>IF(E187&lt;&gt;"",(LOOKUP(2,1/($B$7:B186&lt;&gt;""),$B$7:B186)+1),"")</f>
        <v>330</v>
      </c>
      <c r="C187" s="1292" t="s">
        <v>4</v>
      </c>
      <c r="D187" s="1293" t="s">
        <v>909</v>
      </c>
      <c r="E187" s="1294" t="s">
        <v>17</v>
      </c>
      <c r="F187" s="1295">
        <v>370</v>
      </c>
      <c r="G187" s="1316"/>
      <c r="H187" s="95"/>
    </row>
    <row r="188" spans="1:8" ht="22.5" customHeight="1" x14ac:dyDescent="0.35">
      <c r="A188" s="1613"/>
      <c r="B188" s="1597">
        <f>IF(E188&lt;&gt;"",(LOOKUP(2,1/($B$7:B187&lt;&gt;""),$B$7:B187)+1),"")</f>
        <v>331</v>
      </c>
      <c r="C188" s="1296" t="s">
        <v>5</v>
      </c>
      <c r="D188" s="1297" t="s">
        <v>910</v>
      </c>
      <c r="E188" s="1298" t="s">
        <v>17</v>
      </c>
      <c r="F188" s="1295">
        <v>15</v>
      </c>
      <c r="G188" s="1316"/>
      <c r="H188" s="81"/>
    </row>
    <row r="189" spans="1:8" s="160" customFormat="1" ht="17.25" customHeight="1" x14ac:dyDescent="0.35">
      <c r="A189" s="1662"/>
      <c r="B189" s="1662"/>
      <c r="C189" s="1662"/>
      <c r="D189" s="1662"/>
      <c r="E189" s="1662"/>
      <c r="F189" s="1662"/>
      <c r="G189" s="1662"/>
      <c r="H189" s="1662"/>
    </row>
    <row r="190" spans="1:8" ht="21" customHeight="1" x14ac:dyDescent="0.35">
      <c r="A190" s="1614"/>
      <c r="B190" s="1598" t="s">
        <v>763</v>
      </c>
      <c r="C190" s="1299" t="s">
        <v>911</v>
      </c>
      <c r="D190" s="1300" t="s">
        <v>912</v>
      </c>
      <c r="E190" s="1301"/>
      <c r="F190" s="728"/>
      <c r="G190" s="728"/>
      <c r="H190" s="1302"/>
    </row>
    <row r="191" spans="1:8" ht="21" customHeight="1" x14ac:dyDescent="0.35">
      <c r="A191" s="1603"/>
      <c r="B191" s="1587" t="s">
        <v>763</v>
      </c>
      <c r="C191" s="1111" t="s">
        <v>913</v>
      </c>
      <c r="D191" s="1112" t="s">
        <v>914</v>
      </c>
      <c r="E191" s="1242"/>
      <c r="F191" s="74"/>
      <c r="G191" s="74"/>
      <c r="H191" s="1246"/>
    </row>
    <row r="192" spans="1:8" ht="30" customHeight="1" x14ac:dyDescent="0.35">
      <c r="A192" s="1609"/>
      <c r="B192" s="1588">
        <f>IF(E192&lt;&gt;"",(LOOKUP(2,1/($B$7:B188&lt;&gt;""),$B$7:B188)+1),"")</f>
        <v>332</v>
      </c>
      <c r="C192" s="1271" t="s">
        <v>1</v>
      </c>
      <c r="D192" s="1303" t="s">
        <v>915</v>
      </c>
      <c r="E192" s="1275" t="s">
        <v>17</v>
      </c>
      <c r="F192" s="1124">
        <v>65</v>
      </c>
      <c r="G192" s="935"/>
      <c r="H192" s="95"/>
    </row>
    <row r="193" spans="1:8" ht="30" customHeight="1" x14ac:dyDescent="0.35">
      <c r="A193" s="1609"/>
      <c r="B193" s="1588">
        <f>IF(E193&lt;&gt;"",(LOOKUP(2,1/($B$7:B192&lt;&gt;""),$B$7:B192)+1),"")</f>
        <v>333</v>
      </c>
      <c r="C193" s="1271" t="s">
        <v>2</v>
      </c>
      <c r="D193" s="1304" t="s">
        <v>916</v>
      </c>
      <c r="E193" s="1275" t="s">
        <v>17</v>
      </c>
      <c r="F193" s="1124">
        <v>15</v>
      </c>
      <c r="G193" s="935"/>
      <c r="H193" s="95"/>
    </row>
    <row r="194" spans="1:8" ht="30" customHeight="1" x14ac:dyDescent="0.35">
      <c r="A194" s="1609"/>
      <c r="B194" s="1588">
        <f>IF(E194&lt;&gt;"",(LOOKUP(2,1/($B$7:B193&lt;&gt;""),$B$7:B193)+1),"")</f>
        <v>334</v>
      </c>
      <c r="C194" s="1271" t="s">
        <v>3</v>
      </c>
      <c r="D194" s="1304" t="s">
        <v>917</v>
      </c>
      <c r="E194" s="1275" t="s">
        <v>17</v>
      </c>
      <c r="F194" s="1124">
        <v>95</v>
      </c>
      <c r="G194" s="935"/>
      <c r="H194" s="95"/>
    </row>
    <row r="195" spans="1:8" ht="30" customHeight="1" x14ac:dyDescent="0.35">
      <c r="A195" s="1609"/>
      <c r="B195" s="1588">
        <f>IF(E195&lt;&gt;"",(LOOKUP(2,1/($B$7:B194&lt;&gt;""),$B$7:B194)+1),"")</f>
        <v>335</v>
      </c>
      <c r="C195" s="1271" t="s">
        <v>4</v>
      </c>
      <c r="D195" s="1303" t="s">
        <v>918</v>
      </c>
      <c r="E195" s="1275" t="s">
        <v>17</v>
      </c>
      <c r="F195" s="1124">
        <v>15</v>
      </c>
      <c r="G195" s="935"/>
      <c r="H195" s="95"/>
    </row>
    <row r="196" spans="1:8" ht="21" customHeight="1" x14ac:dyDescent="0.35">
      <c r="A196" s="1609"/>
      <c r="B196" s="1588">
        <f>IF(E196&lt;&gt;"",(LOOKUP(2,1/($B$7:B195&lt;&gt;""),$B$7:B195)+1),"")</f>
        <v>336</v>
      </c>
      <c r="C196" s="1271" t="s">
        <v>5</v>
      </c>
      <c r="D196" s="1305" t="s">
        <v>919</v>
      </c>
      <c r="E196" s="1275" t="s">
        <v>17</v>
      </c>
      <c r="F196" s="1124">
        <v>15</v>
      </c>
      <c r="G196" s="935"/>
      <c r="H196" s="95"/>
    </row>
    <row r="197" spans="1:8" ht="21" customHeight="1" x14ac:dyDescent="0.35">
      <c r="A197" s="1603"/>
      <c r="B197" s="1587" t="s">
        <v>763</v>
      </c>
      <c r="C197" s="1111" t="s">
        <v>920</v>
      </c>
      <c r="D197" s="1112" t="s">
        <v>921</v>
      </c>
      <c r="E197" s="1242"/>
      <c r="F197" s="1242"/>
      <c r="G197" s="1242"/>
      <c r="H197" s="1246"/>
    </row>
    <row r="198" spans="1:8" ht="30" customHeight="1" x14ac:dyDescent="0.35">
      <c r="A198" s="1609"/>
      <c r="B198" s="1588">
        <f>IF(E198&lt;&gt;"",(LOOKUP(2,1/($B$7:B197&lt;&gt;""),$B$7:B197)+1),"")</f>
        <v>337</v>
      </c>
      <c r="C198" s="1271" t="s">
        <v>1</v>
      </c>
      <c r="D198" s="1304" t="s">
        <v>922</v>
      </c>
      <c r="E198" s="1275" t="s">
        <v>17</v>
      </c>
      <c r="F198" s="1124">
        <v>28</v>
      </c>
      <c r="G198" s="935"/>
      <c r="H198" s="95"/>
    </row>
    <row r="199" spans="1:8" ht="36.4" customHeight="1" x14ac:dyDescent="0.35">
      <c r="A199" s="1609"/>
      <c r="B199" s="1588">
        <f>IF(E199&lt;&gt;"",(LOOKUP(2,1/($B$7:B198&lt;&gt;""),$B$7:B198)+1),"")</f>
        <v>338</v>
      </c>
      <c r="C199" s="1271" t="s">
        <v>2</v>
      </c>
      <c r="D199" s="1303" t="s">
        <v>923</v>
      </c>
      <c r="E199" s="1275" t="s">
        <v>17</v>
      </c>
      <c r="F199" s="1124">
        <v>10</v>
      </c>
      <c r="G199" s="935"/>
      <c r="H199" s="95"/>
    </row>
    <row r="200" spans="1:8" ht="21" customHeight="1" thickBot="1" x14ac:dyDescent="0.4">
      <c r="A200" s="1609"/>
      <c r="B200" s="1588">
        <f>IF(E200&lt;&gt;"",(LOOKUP(2,1/($B$7:B199&lt;&gt;""),$B$7:B199)+1),"")</f>
        <v>339</v>
      </c>
      <c r="C200" s="1271" t="s">
        <v>3</v>
      </c>
      <c r="D200" s="1305" t="s">
        <v>919</v>
      </c>
      <c r="E200" s="1275" t="s">
        <v>17</v>
      </c>
      <c r="F200" s="1124">
        <v>5</v>
      </c>
      <c r="G200" s="935"/>
      <c r="H200" s="92"/>
    </row>
    <row r="201" spans="1:8" s="118" customFormat="1" ht="22.5" customHeight="1" thickTop="1" x14ac:dyDescent="0.35">
      <c r="A201" s="1615"/>
      <c r="B201" s="1588" t="s">
        <v>763</v>
      </c>
      <c r="C201" s="1306" t="s">
        <v>23</v>
      </c>
      <c r="D201" s="1307" t="s">
        <v>1255</v>
      </c>
      <c r="E201" s="1308"/>
      <c r="F201" s="1309"/>
      <c r="G201" s="1310"/>
      <c r="H201" s="1317"/>
    </row>
    <row r="202" spans="1:8" ht="9.4" customHeight="1" x14ac:dyDescent="0.35">
      <c r="A202" s="1616"/>
      <c r="B202" s="1599"/>
      <c r="C202" s="1311"/>
      <c r="D202" s="1311"/>
      <c r="E202" s="1311"/>
      <c r="F202" s="1312"/>
      <c r="G202" s="1312"/>
      <c r="H202" s="1313"/>
    </row>
    <row r="203" spans="1:8" ht="22.5" customHeight="1" x14ac:dyDescent="0.35">
      <c r="A203" s="1617"/>
      <c r="B203" s="90"/>
      <c r="C203" s="89" t="s">
        <v>24</v>
      </c>
      <c r="D203" s="88" t="s">
        <v>1256</v>
      </c>
      <c r="E203" s="87"/>
      <c r="F203" s="74"/>
      <c r="G203" s="74"/>
      <c r="H203" s="1314"/>
    </row>
    <row r="204" spans="1:8" ht="22.5" customHeight="1" x14ac:dyDescent="0.35">
      <c r="A204" s="1618"/>
      <c r="B204" s="86"/>
      <c r="C204" s="85" t="s">
        <v>384</v>
      </c>
      <c r="D204" s="1112" t="s">
        <v>1227</v>
      </c>
      <c r="E204" s="87"/>
      <c r="F204" s="74"/>
      <c r="G204" s="74"/>
      <c r="H204" s="1314"/>
    </row>
    <row r="205" spans="1:8" ht="21" customHeight="1" x14ac:dyDescent="0.35">
      <c r="A205" s="1619"/>
      <c r="B205" s="1588">
        <f>IF(E205&lt;&gt;"",(LOOKUP(2,1/($B$7:B204&lt;&gt;""),$B$7:B204)+1),"")</f>
        <v>340</v>
      </c>
      <c r="C205" s="84" t="s">
        <v>1</v>
      </c>
      <c r="D205" s="83" t="s">
        <v>1582</v>
      </c>
      <c r="E205" s="82" t="s">
        <v>0</v>
      </c>
      <c r="F205" s="840">
        <v>178000</v>
      </c>
      <c r="G205" s="1236"/>
      <c r="H205" s="81"/>
    </row>
    <row r="206" spans="1:8" s="160" customFormat="1" ht="17.25" customHeight="1" x14ac:dyDescent="0.35">
      <c r="A206" s="1662"/>
      <c r="B206" s="1662"/>
      <c r="C206" s="1662"/>
      <c r="D206" s="1662"/>
      <c r="E206" s="1662"/>
      <c r="F206" s="1662"/>
      <c r="G206" s="1662"/>
      <c r="H206" s="1662"/>
    </row>
    <row r="207" spans="1:8" ht="41.25" customHeight="1" x14ac:dyDescent="0.35">
      <c r="A207" s="1620"/>
      <c r="B207" s="1600">
        <f>B205+1</f>
        <v>341</v>
      </c>
      <c r="C207" s="80" t="s">
        <v>2</v>
      </c>
      <c r="D207" s="83" t="s">
        <v>1257</v>
      </c>
      <c r="E207" s="82" t="s">
        <v>0</v>
      </c>
      <c r="F207" s="840">
        <v>178000</v>
      </c>
      <c r="G207" s="1236"/>
      <c r="H207" s="81"/>
    </row>
    <row r="208" spans="1:8" ht="31.5" customHeight="1" x14ac:dyDescent="0.35">
      <c r="A208" s="1619"/>
      <c r="B208" s="1600">
        <f>B207+1</f>
        <v>342</v>
      </c>
      <c r="C208" s="84" t="s">
        <v>3</v>
      </c>
      <c r="D208" s="79" t="s">
        <v>1258</v>
      </c>
      <c r="E208" s="78" t="s">
        <v>0</v>
      </c>
      <c r="F208" s="840">
        <v>178000</v>
      </c>
      <c r="G208" s="1237"/>
      <c r="H208" s="81"/>
    </row>
    <row r="209" spans="1:10" ht="22.5" customHeight="1" x14ac:dyDescent="0.35">
      <c r="A209" s="1620"/>
      <c r="B209" s="1600">
        <f>B208+1</f>
        <v>343</v>
      </c>
      <c r="C209" s="80" t="s">
        <v>4</v>
      </c>
      <c r="D209" s="77" t="s">
        <v>908</v>
      </c>
      <c r="E209" s="82" t="s">
        <v>17</v>
      </c>
      <c r="F209" s="840">
        <v>42</v>
      </c>
      <c r="G209" s="1236"/>
      <c r="H209" s="81"/>
    </row>
    <row r="210" spans="1:10" ht="22.5" customHeight="1" x14ac:dyDescent="0.35">
      <c r="A210" s="1620"/>
      <c r="B210" s="1600">
        <f>B209+1</f>
        <v>344</v>
      </c>
      <c r="C210" s="80" t="s">
        <v>5</v>
      </c>
      <c r="D210" s="77" t="s">
        <v>907</v>
      </c>
      <c r="E210" s="82" t="s">
        <v>17</v>
      </c>
      <c r="F210" s="840">
        <v>428</v>
      </c>
      <c r="G210" s="1236"/>
      <c r="H210" s="81"/>
    </row>
    <row r="211" spans="1:10" ht="22.5" customHeight="1" x14ac:dyDescent="0.35">
      <c r="A211" s="1620"/>
      <c r="B211" s="1600">
        <f>B210+1</f>
        <v>345</v>
      </c>
      <c r="C211" s="80" t="s">
        <v>6</v>
      </c>
      <c r="D211" s="77" t="s">
        <v>1259</v>
      </c>
      <c r="E211" s="82" t="s">
        <v>17</v>
      </c>
      <c r="F211" s="840">
        <v>950</v>
      </c>
      <c r="G211" s="1236"/>
      <c r="H211" s="81"/>
    </row>
    <row r="212" spans="1:10" ht="22.5" customHeight="1" thickBot="1" x14ac:dyDescent="0.4">
      <c r="A212" s="1619"/>
      <c r="B212" s="1600">
        <f>B211+1</f>
        <v>346</v>
      </c>
      <c r="C212" s="84" t="s">
        <v>7</v>
      </c>
      <c r="D212" s="83" t="s">
        <v>910</v>
      </c>
      <c r="E212" s="78" t="s">
        <v>17</v>
      </c>
      <c r="F212" s="840">
        <v>20</v>
      </c>
      <c r="G212" s="1236"/>
      <c r="H212" s="923"/>
      <c r="I212" s="119"/>
      <c r="J212" s="119"/>
    </row>
    <row r="213" spans="1:10" ht="22.5" customHeight="1" thickTop="1" x14ac:dyDescent="0.35">
      <c r="A213" s="1617"/>
      <c r="B213" s="90"/>
      <c r="C213" s="76" t="s">
        <v>24</v>
      </c>
      <c r="D213" s="75" t="s">
        <v>1241</v>
      </c>
      <c r="E213" s="74"/>
      <c r="F213" s="74"/>
      <c r="G213" s="74"/>
      <c r="H213" s="924"/>
    </row>
    <row r="214" spans="1:10" s="738" customFormat="1" ht="19.5" customHeight="1" x14ac:dyDescent="0.35">
      <c r="A214" s="1616"/>
      <c r="B214" s="1599"/>
      <c r="C214" s="1311"/>
      <c r="D214" s="1311"/>
      <c r="E214" s="1311"/>
      <c r="F214" s="1312"/>
      <c r="G214" s="1312"/>
      <c r="H214" s="1313"/>
    </row>
    <row r="215" spans="1:10" s="738" customFormat="1" ht="19.5" customHeight="1" x14ac:dyDescent="0.35">
      <c r="A215" s="1616"/>
      <c r="B215" s="1599"/>
      <c r="C215" s="1311"/>
      <c r="D215" s="1311"/>
      <c r="E215" s="1311"/>
      <c r="F215" s="1312"/>
      <c r="G215" s="1312"/>
      <c r="H215" s="1313"/>
    </row>
    <row r="216" spans="1:10" s="738" customFormat="1" ht="19.5" customHeight="1" x14ac:dyDescent="0.35">
      <c r="A216" s="1616"/>
      <c r="B216" s="1599"/>
      <c r="C216" s="1311"/>
      <c r="D216" s="1311"/>
      <c r="E216" s="1311"/>
      <c r="F216" s="1312"/>
      <c r="G216" s="1312"/>
      <c r="H216" s="1313"/>
    </row>
    <row r="217" spans="1:10" s="738" customFormat="1" ht="19.5" customHeight="1" x14ac:dyDescent="0.35">
      <c r="A217" s="1616"/>
      <c r="B217" s="1599"/>
      <c r="C217" s="1311"/>
      <c r="D217" s="1311"/>
      <c r="E217" s="1311"/>
      <c r="F217" s="1312"/>
      <c r="G217" s="1312"/>
      <c r="H217" s="1313"/>
    </row>
    <row r="218" spans="1:10" s="738" customFormat="1" ht="19.5" customHeight="1" x14ac:dyDescent="0.35">
      <c r="A218" s="1616"/>
      <c r="B218" s="1599"/>
      <c r="C218" s="1311"/>
      <c r="D218" s="1311"/>
      <c r="E218" s="1311"/>
      <c r="F218" s="1312"/>
      <c r="G218" s="1312"/>
      <c r="H218" s="1313"/>
    </row>
    <row r="219" spans="1:10" s="738" customFormat="1" ht="19.5" customHeight="1" x14ac:dyDescent="0.35">
      <c r="A219" s="1616"/>
      <c r="B219" s="1599"/>
      <c r="C219" s="1311"/>
      <c r="D219" s="1311"/>
      <c r="E219" s="1311"/>
      <c r="F219" s="1312"/>
      <c r="G219" s="1312"/>
      <c r="H219" s="1313"/>
    </row>
    <row r="220" spans="1:10" s="738" customFormat="1" ht="19.5" customHeight="1" x14ac:dyDescent="0.35">
      <c r="A220" s="1616"/>
      <c r="B220" s="1599"/>
      <c r="C220" s="1311"/>
      <c r="D220" s="1311"/>
      <c r="E220" s="1311"/>
      <c r="F220" s="1312"/>
      <c r="G220" s="1312"/>
      <c r="H220" s="1313"/>
    </row>
    <row r="221" spans="1:10" s="738" customFormat="1" ht="19.5" customHeight="1" x14ac:dyDescent="0.35">
      <c r="A221" s="1616"/>
      <c r="B221" s="1599"/>
      <c r="C221" s="1311"/>
      <c r="D221" s="1311"/>
      <c r="E221" s="1311"/>
      <c r="F221" s="1312"/>
      <c r="G221" s="1312"/>
      <c r="H221" s="1313"/>
    </row>
    <row r="222" spans="1:10" s="738" customFormat="1" ht="19.5" customHeight="1" x14ac:dyDescent="0.35">
      <c r="A222" s="1616"/>
      <c r="B222" s="1599"/>
      <c r="C222" s="1311"/>
      <c r="D222" s="1311"/>
      <c r="E222" s="1311"/>
      <c r="F222" s="1312"/>
      <c r="G222" s="1312"/>
      <c r="H222" s="1313"/>
    </row>
    <row r="223" spans="1:10" s="160" customFormat="1" ht="17.25" customHeight="1" x14ac:dyDescent="0.35">
      <c r="A223" s="1662"/>
      <c r="B223" s="1662"/>
      <c r="C223" s="1662"/>
      <c r="D223" s="1662"/>
      <c r="E223" s="1662"/>
      <c r="F223" s="1662"/>
      <c r="G223" s="1662"/>
      <c r="H223" s="1662"/>
    </row>
  </sheetData>
  <sheetProtection password="CC03" sheet="1" objects="1" scenarios="1"/>
  <mergeCells count="22">
    <mergeCell ref="A172:H172"/>
    <mergeCell ref="A189:H189"/>
    <mergeCell ref="A206:H206"/>
    <mergeCell ref="A223:H223"/>
    <mergeCell ref="A121:H121"/>
    <mergeCell ref="A137:H137"/>
    <mergeCell ref="A155:H155"/>
    <mergeCell ref="A62:H62"/>
    <mergeCell ref="A82:H82"/>
    <mergeCell ref="A102:H102"/>
    <mergeCell ref="A24:H24"/>
    <mergeCell ref="A42:H42"/>
    <mergeCell ref="A1:H1"/>
    <mergeCell ref="A2:H2"/>
    <mergeCell ref="A3:H3"/>
    <mergeCell ref="A4:H4"/>
    <mergeCell ref="A5:A6"/>
    <mergeCell ref="B5:B6"/>
    <mergeCell ref="C5:C6"/>
    <mergeCell ref="D5:D6"/>
    <mergeCell ref="E5:E6"/>
    <mergeCell ref="F5:F6"/>
  </mergeCells>
  <conditionalFormatting sqref="A201">
    <cfRule type="expression" dxfId="67" priority="177">
      <formula>AND($A201&lt;&gt;"",$E201="")</formula>
    </cfRule>
    <cfRule type="expression" dxfId="66" priority="180">
      <formula>AND($A201="",$E201&lt;&gt;"")</formula>
    </cfRule>
  </conditionalFormatting>
  <conditionalFormatting sqref="A201:H201">
    <cfRule type="expression" dxfId="65" priority="181">
      <formula>AND($E201="",$D201&lt;&gt;"")</formula>
    </cfRule>
  </conditionalFormatting>
  <conditionalFormatting sqref="B169:B171 B21:B23 B11:B19 B29:B31 B144:B149 B123:B126 B110:B120 B34:B41 B43:B44 B173:B175 B177:B182">
    <cfRule type="expression" dxfId="64" priority="175">
      <formula>AND($B11="",$E11&lt;&gt;"")</formula>
    </cfRule>
    <cfRule type="expression" dxfId="63" priority="176">
      <formula>AND($E11="",$D11&lt;&gt;"")</formula>
    </cfRule>
  </conditionalFormatting>
  <conditionalFormatting sqref="B45">
    <cfRule type="expression" dxfId="62" priority="165">
      <formula>AND($B45="",$E45&lt;&gt;"")</formula>
    </cfRule>
    <cfRule type="expression" dxfId="61" priority="166">
      <formula>AND($E45="",$D45&lt;&gt;"")</formula>
    </cfRule>
  </conditionalFormatting>
  <conditionalFormatting sqref="B49:B57 B74:B81 B83">
    <cfRule type="expression" dxfId="60" priority="167">
      <formula>AND($B49="",$E49&lt;&gt;"")</formula>
    </cfRule>
    <cfRule type="expression" dxfId="59" priority="168">
      <formula>AND($E49="",$D49&lt;&gt;"")</formula>
    </cfRule>
  </conditionalFormatting>
  <conditionalFormatting sqref="B59:B61 B63:B70">
    <cfRule type="expression" dxfId="58" priority="163">
      <formula>AND($B59="",$E59&lt;&gt;"")</formula>
    </cfRule>
    <cfRule type="expression" dxfId="57" priority="164">
      <formula>AND($E59="",$D59&lt;&gt;"")</formula>
    </cfRule>
  </conditionalFormatting>
  <conditionalFormatting sqref="B85:B95">
    <cfRule type="expression" dxfId="56" priority="161">
      <formula>AND($B85="",$E85&lt;&gt;"")</formula>
    </cfRule>
    <cfRule type="expression" dxfId="55" priority="162">
      <formula>AND($E85="",$D85&lt;&gt;"")</formula>
    </cfRule>
  </conditionalFormatting>
  <conditionalFormatting sqref="B97:B101 B103:B108">
    <cfRule type="expression" dxfId="54" priority="173">
      <formula>AND($B97="",$E97&lt;&gt;"")</formula>
    </cfRule>
    <cfRule type="expression" dxfId="53" priority="174">
      <formula>AND($E97="",$D97&lt;&gt;"")</formula>
    </cfRule>
  </conditionalFormatting>
  <conditionalFormatting sqref="B129:B136 B138:B142">
    <cfRule type="expression" dxfId="52" priority="159">
      <formula>AND($B129="",$E129&lt;&gt;"")</formula>
    </cfRule>
    <cfRule type="expression" dxfId="51" priority="160">
      <formula>AND($E129="",$D129&lt;&gt;"")</formula>
    </cfRule>
  </conditionalFormatting>
  <conditionalFormatting sqref="B157:B159">
    <cfRule type="expression" dxfId="50" priority="171">
      <formula>AND($B157="",$E157&lt;&gt;"")</formula>
    </cfRule>
    <cfRule type="expression" dxfId="49" priority="172">
      <formula>AND($E157="",$D157&lt;&gt;"")</formula>
    </cfRule>
  </conditionalFormatting>
  <conditionalFormatting sqref="B161:B163">
    <cfRule type="expression" dxfId="48" priority="169">
      <formula>AND($B161="",$E161&lt;&gt;"")</formula>
    </cfRule>
    <cfRule type="expression" dxfId="47" priority="170">
      <formula>AND($E161="",$D161&lt;&gt;"")</formula>
    </cfRule>
  </conditionalFormatting>
  <conditionalFormatting sqref="B165:B167">
    <cfRule type="expression" dxfId="46" priority="151">
      <formula>AND($B165="",$E165&lt;&gt;"")</formula>
    </cfRule>
    <cfRule type="expression" dxfId="45" priority="152">
      <formula>AND($E165="",$D165&lt;&gt;"")</formula>
    </cfRule>
  </conditionalFormatting>
  <conditionalFormatting sqref="B185:B188">
    <cfRule type="expression" dxfId="44" priority="157">
      <formula>AND($B185="",$E185&lt;&gt;"")</formula>
    </cfRule>
    <cfRule type="expression" dxfId="43" priority="158">
      <formula>AND($E185="",$D185&lt;&gt;"")</formula>
    </cfRule>
  </conditionalFormatting>
  <conditionalFormatting sqref="B193:B196">
    <cfRule type="expression" dxfId="42" priority="155">
      <formula>AND($B193="",$E193&lt;&gt;"")</formula>
    </cfRule>
    <cfRule type="expression" dxfId="41" priority="156">
      <formula>AND($E193="",$D193&lt;&gt;"")</formula>
    </cfRule>
  </conditionalFormatting>
  <conditionalFormatting sqref="B198:B200">
    <cfRule type="expression" dxfId="40" priority="154">
      <formula>AND($E198="",$D198&lt;&gt;"")</formula>
    </cfRule>
  </conditionalFormatting>
  <conditionalFormatting sqref="B198:B201">
    <cfRule type="expression" dxfId="39" priority="153">
      <formula>AND($B198="",$E198&lt;&gt;"")</formula>
    </cfRule>
  </conditionalFormatting>
  <conditionalFormatting sqref="D7">
    <cfRule type="expression" dxfId="38" priority="182">
      <formula>AND($E7="",$D7&lt;&gt;"")</formula>
    </cfRule>
  </conditionalFormatting>
  <conditionalFormatting sqref="E201">
    <cfRule type="expression" dxfId="37" priority="179">
      <formula>AND($E201="",$F201&lt;&gt;"")</formula>
    </cfRule>
  </conditionalFormatting>
  <conditionalFormatting sqref="F201">
    <cfRule type="expression" dxfId="36" priority="178">
      <formula>AND($F201="",$E201&lt;&gt;"")</formula>
    </cfRule>
  </conditionalFormatting>
  <conditionalFormatting sqref="B192">
    <cfRule type="expression" dxfId="35" priority="147">
      <formula>AND($B192="",$E192&lt;&gt;"")</formula>
    </cfRule>
    <cfRule type="expression" dxfId="34" priority="148">
      <formula>AND($E192="",$D192&lt;&gt;"")</formula>
    </cfRule>
  </conditionalFormatting>
  <conditionalFormatting sqref="B184">
    <cfRule type="expression" dxfId="33" priority="149">
      <formula>AND($B184="",$E184&lt;&gt;"")</formula>
    </cfRule>
    <cfRule type="expression" dxfId="32" priority="150">
      <formula>AND($E184="",$D184&lt;&gt;"")</formula>
    </cfRule>
  </conditionalFormatting>
  <conditionalFormatting sqref="B151:B154">
    <cfRule type="expression" dxfId="31" priority="145">
      <formula>AND($B151="",$E151&lt;&gt;"")</formula>
    </cfRule>
    <cfRule type="expression" dxfId="30" priority="146">
      <formula>AND($E151="",$D151&lt;&gt;"")</formula>
    </cfRule>
  </conditionalFormatting>
  <conditionalFormatting sqref="B25:B26">
    <cfRule type="expression" dxfId="29" priority="141">
      <formula>AND($B25="",$E25&lt;&gt;"")</formula>
    </cfRule>
    <cfRule type="expression" dxfId="28" priority="142">
      <formula>AND($E25="",$D25&lt;&gt;"")</formula>
    </cfRule>
  </conditionalFormatting>
  <conditionalFormatting sqref="B205">
    <cfRule type="expression" dxfId="27" priority="140">
      <formula>AND($E205="",$D205&lt;&gt;"")</formula>
    </cfRule>
  </conditionalFormatting>
  <conditionalFormatting sqref="B205">
    <cfRule type="expression" dxfId="26" priority="139">
      <formula>AND($B205="",$E205&lt;&gt;"")</formula>
    </cfRule>
  </conditionalFormatting>
  <conditionalFormatting sqref="B47:B48">
    <cfRule type="expression" dxfId="25" priority="127">
      <formula>AND($B47="",$E47&lt;&gt;"")</formula>
    </cfRule>
    <cfRule type="expression" dxfId="24" priority="128">
      <formula>AND($E47="",$D47&lt;&gt;"")</formula>
    </cfRule>
  </conditionalFormatting>
  <conditionalFormatting sqref="B27:B28">
    <cfRule type="expression" dxfId="23" priority="105">
      <formula>AND($B27="",$E27&lt;&gt;"")</formula>
    </cfRule>
    <cfRule type="expression" dxfId="22" priority="106">
      <formula>AND($E27="",$D27&lt;&gt;"")</formula>
    </cfRule>
  </conditionalFormatting>
  <conditionalFormatting sqref="B72:B73">
    <cfRule type="expression" dxfId="21" priority="95">
      <formula>AND($B72="",$E72&lt;&gt;"")</formula>
    </cfRule>
    <cfRule type="expression" dxfId="20" priority="96">
      <formula>AND($E72="",$D72&lt;&gt;"")</formula>
    </cfRule>
  </conditionalFormatting>
  <printOptions horizontalCentered="1"/>
  <pageMargins left="0.23622047244094491" right="0.23622047244094491" top="0.43307086614173229" bottom="0.47244094488188981" header="0.27559055118110237" footer="0.19685039370078741"/>
  <pageSetup orientation="landscape" r:id="rId1"/>
  <headerFooter scaleWithDoc="0" alignWithMargins="0">
    <oddFooter>&amp;C&amp;P/152</oddFooter>
  </headerFooter>
  <drawing r:id="rId2"/>
  <extLst>
    <ext xmlns:x14="http://schemas.microsoft.com/office/spreadsheetml/2009/9/main" uri="{78C0D931-6437-407d-A8EE-F0AAD7539E65}">
      <x14:conditionalFormattings>
        <x14:conditionalFormatting xmlns:xm="http://schemas.microsoft.com/office/excel/2006/main">
          <x14:cfRule type="expression" priority="331" id="{5DEAF447-CEFA-4AD4-829D-0213E712381C}">
            <xm:f>AND('LISTA 1B'!$B41="",'LISTA 1B'!$E41&lt;&gt;"")</xm:f>
            <x14:dxf>
              <fill>
                <patternFill>
                  <bgColor rgb="FFFF0000"/>
                </patternFill>
              </fill>
            </x14:dxf>
          </x14:cfRule>
          <x14:cfRule type="expression" priority="332" id="{A31223F2-BF62-4AC0-97D5-63EEEBFBEBF6}">
            <xm:f>AND('LISTA 1B'!$E41="",'LISTA 1B'!$D41&lt;&gt;"")</xm:f>
            <x14:dxf>
              <fill>
                <patternFill>
                  <bgColor theme="0" tint="-4.9989318521683403E-2"/>
                </patternFill>
              </fill>
            </x14:dxf>
          </x14:cfRule>
          <xm:sqref>B223 B206 B189 B172 B155 B137 B121 B102 B82 B62 B42</xm:sqref>
        </x14:conditionalFormatting>
        <x14:conditionalFormatting xmlns:xm="http://schemas.microsoft.com/office/excel/2006/main">
          <x14:cfRule type="expression" priority="355" id="{5DEAF447-CEFA-4AD4-829D-0213E712381C}">
            <xm:f>AND('LISTA 1B'!$B25="",'LISTA 1B'!$E25&lt;&gt;"")</xm:f>
            <x14:dxf>
              <fill>
                <patternFill>
                  <bgColor rgb="FFFF0000"/>
                </patternFill>
              </fill>
            </x14:dxf>
          </x14:cfRule>
          <x14:cfRule type="expression" priority="356" id="{A31223F2-BF62-4AC0-97D5-63EEEBFBEBF6}">
            <xm:f>AND('LISTA 1B'!$E25="",'LISTA 1B'!$D25&lt;&gt;"")</xm:f>
            <x14:dxf>
              <fill>
                <patternFill>
                  <bgColor theme="0" tint="-4.9989318521683403E-2"/>
                </patternFill>
              </fill>
            </x14:dxf>
          </x14:cfRule>
          <xm:sqref>B24</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25"/>
  <sheetViews>
    <sheetView showGridLines="0" view="pageBreakPreview" zoomScaleSheetLayoutView="100" workbookViewId="0">
      <selection activeCell="A2" sqref="A2:F2"/>
    </sheetView>
  </sheetViews>
  <sheetFormatPr baseColWidth="10" defaultColWidth="11.265625" defaultRowHeight="12.75" x14ac:dyDescent="0.35"/>
  <cols>
    <col min="1" max="1" width="7.265625" style="113" customWidth="1"/>
    <col min="2" max="2" width="59.265625" style="113" customWidth="1"/>
    <col min="3" max="3" width="12.265625" style="113" customWidth="1"/>
    <col min="4" max="4" width="12.265625" style="96" customWidth="1"/>
    <col min="5" max="5" width="10" style="96" customWidth="1"/>
    <col min="6" max="6" width="30.73046875" style="96" customWidth="1"/>
    <col min="7" max="7" width="11.265625" style="113"/>
    <col min="8" max="8" width="16.265625" style="113" bestFit="1" customWidth="1"/>
    <col min="9" max="9" width="15.265625" style="113" bestFit="1" customWidth="1"/>
    <col min="10" max="10" width="11.73046875" style="113" bestFit="1" customWidth="1"/>
    <col min="11" max="16384" width="11.265625" style="113"/>
  </cols>
  <sheetData>
    <row r="1" spans="1:10" ht="22.9" customHeight="1" x14ac:dyDescent="0.35">
      <c r="A1" s="1893" t="str">
        <f>+'LISTA 1B'!A1:K1</f>
        <v>LICITACIÓN PÚBLICA INTERNACIONAL ANDE N° 1817/2024 - MODALIDAD LEASING OPERATIVO</v>
      </c>
      <c r="B1" s="1894"/>
      <c r="C1" s="1894"/>
      <c r="D1" s="1894"/>
      <c r="E1" s="1894"/>
      <c r="F1" s="1895"/>
    </row>
    <row r="2" spans="1:10" ht="30" customHeight="1" x14ac:dyDescent="0.35">
      <c r="A2" s="1896" t="str">
        <f>+'LISTA 1B'!A2:K2</f>
        <v>PROYECTO DE CONSTRUCCIÓN E INTERCONEXIÓN DE LA SUBESTACIÓN CARMELO PERALTA</v>
      </c>
      <c r="B2" s="1926"/>
      <c r="C2" s="1926"/>
      <c r="D2" s="1926"/>
      <c r="E2" s="1926"/>
      <c r="F2" s="1898"/>
    </row>
    <row r="3" spans="1:10" ht="30" customHeight="1" x14ac:dyDescent="0.35">
      <c r="A3" s="1899" t="s">
        <v>1164</v>
      </c>
      <c r="B3" s="1937"/>
      <c r="C3" s="1937"/>
      <c r="D3" s="1937"/>
      <c r="E3" s="1937"/>
      <c r="F3" s="1901"/>
    </row>
    <row r="4" spans="1:10" ht="25.15" customHeight="1" x14ac:dyDescent="0.35">
      <c r="A4" s="1902" t="s">
        <v>1575</v>
      </c>
      <c r="B4" s="1903"/>
      <c r="C4" s="1903"/>
      <c r="D4" s="1903"/>
      <c r="E4" s="1903"/>
      <c r="F4" s="1904"/>
    </row>
    <row r="5" spans="1:10" x14ac:dyDescent="0.35">
      <c r="A5" s="1905" t="s">
        <v>29</v>
      </c>
      <c r="B5" s="1907" t="s">
        <v>28</v>
      </c>
      <c r="C5" s="1938"/>
      <c r="D5" s="1938"/>
      <c r="E5" s="1939"/>
      <c r="F5" s="1318" t="s">
        <v>19</v>
      </c>
    </row>
    <row r="6" spans="1:10" ht="20.25" x14ac:dyDescent="0.35">
      <c r="A6" s="1906"/>
      <c r="B6" s="1910"/>
      <c r="C6" s="1940"/>
      <c r="D6" s="1940"/>
      <c r="E6" s="1941"/>
      <c r="F6" s="1202" t="s">
        <v>408</v>
      </c>
    </row>
    <row r="7" spans="1:10" ht="14.25" customHeight="1" x14ac:dyDescent="0.35">
      <c r="A7" s="1319"/>
      <c r="B7" s="1320"/>
      <c r="C7" s="1204"/>
      <c r="D7" s="1204"/>
      <c r="E7" s="1321"/>
      <c r="F7" s="1225"/>
    </row>
    <row r="8" spans="1:10" ht="26.65" customHeight="1" x14ac:dyDescent="0.35">
      <c r="A8" s="1322" t="s">
        <v>23</v>
      </c>
      <c r="B8" s="1913" t="str">
        <f>'LISTA 2B'!D201</f>
        <v>SUBTOTAL OBRAS CONSTRUCCIÓN LT VMI-CPE 220 kV</v>
      </c>
      <c r="C8" s="1914"/>
      <c r="D8" s="1914"/>
      <c r="E8" s="1915"/>
      <c r="F8" s="71"/>
    </row>
    <row r="9" spans="1:10" ht="10.5" customHeight="1" x14ac:dyDescent="0.35">
      <c r="A9" s="1322"/>
      <c r="B9" s="1324"/>
      <c r="C9" s="1325"/>
      <c r="D9" s="1325"/>
      <c r="E9" s="1326"/>
      <c r="F9" s="1327"/>
    </row>
    <row r="10" spans="1:10" ht="26.65" customHeight="1" x14ac:dyDescent="0.35">
      <c r="A10" s="1322" t="s">
        <v>24</v>
      </c>
      <c r="B10" s="1913" t="str">
        <f>'LISTA 2B'!D213</f>
        <v>SUBTOTAL CAMBIO CABLE DE GUARDIA LT HOR-VMI 220 kV</v>
      </c>
      <c r="C10" s="1914"/>
      <c r="D10" s="1914"/>
      <c r="E10" s="1915"/>
      <c r="F10" s="71"/>
    </row>
    <row r="11" spans="1:10" ht="21" customHeight="1" x14ac:dyDescent="0.35">
      <c r="A11" s="1322"/>
      <c r="B11" s="1324"/>
      <c r="C11" s="1207"/>
      <c r="D11" s="1207"/>
      <c r="E11" s="1328"/>
      <c r="F11" s="1323"/>
    </row>
    <row r="12" spans="1:10" ht="12" customHeight="1" x14ac:dyDescent="0.35">
      <c r="A12" s="1322"/>
      <c r="B12" s="1329"/>
      <c r="C12" s="1330"/>
      <c r="D12" s="1330"/>
      <c r="E12" s="1331"/>
      <c r="F12" s="1230"/>
    </row>
    <row r="13" spans="1:10" s="68" customFormat="1" ht="21" customHeight="1" x14ac:dyDescent="0.35">
      <c r="A13" s="1332" t="s">
        <v>21</v>
      </c>
      <c r="B13" s="1944" t="s">
        <v>924</v>
      </c>
      <c r="C13" s="1945"/>
      <c r="D13" s="1945"/>
      <c r="E13" s="1946"/>
      <c r="F13" s="69"/>
      <c r="I13" s="113"/>
      <c r="J13" s="113"/>
    </row>
    <row r="14" spans="1:10" ht="21" customHeight="1" x14ac:dyDescent="0.35">
      <c r="A14" s="1333"/>
      <c r="B14" s="1947"/>
      <c r="C14" s="1948"/>
      <c r="D14" s="1948"/>
      <c r="E14" s="1948"/>
      <c r="F14" s="1334"/>
    </row>
    <row r="15" spans="1:10" s="791" customFormat="1" ht="43.5" customHeight="1" x14ac:dyDescent="0.35">
      <c r="A15" s="1216"/>
      <c r="B15" s="1934" t="s">
        <v>925</v>
      </c>
      <c r="C15" s="1935"/>
      <c r="D15" s="1935"/>
      <c r="E15" s="1935"/>
      <c r="F15" s="1936"/>
    </row>
    <row r="16" spans="1:10" s="791" customFormat="1" ht="43.5" customHeight="1" x14ac:dyDescent="0.35">
      <c r="A16" s="1216"/>
      <c r="B16" s="1934" t="s">
        <v>1361</v>
      </c>
      <c r="C16" s="1935"/>
      <c r="D16" s="1935"/>
      <c r="E16" s="1935"/>
      <c r="F16" s="1936"/>
    </row>
    <row r="17" spans="1:6" ht="16.5" customHeight="1" x14ac:dyDescent="0.35">
      <c r="A17" s="1212"/>
      <c r="B17" s="1335"/>
      <c r="C17" s="1336"/>
      <c r="D17" s="1336"/>
      <c r="E17" s="1336"/>
      <c r="F17" s="1334"/>
    </row>
    <row r="18" spans="1:6" s="791" customFormat="1" ht="73.900000000000006" customHeight="1" x14ac:dyDescent="0.35">
      <c r="A18" s="1216"/>
      <c r="B18" s="793" t="s">
        <v>432</v>
      </c>
      <c r="C18" s="1942" t="s">
        <v>432</v>
      </c>
      <c r="D18" s="1942"/>
      <c r="E18" s="1942"/>
      <c r="F18" s="1925"/>
    </row>
    <row r="19" spans="1:6" ht="16.5" customHeight="1" x14ac:dyDescent="0.35">
      <c r="A19" s="1212"/>
      <c r="B19" s="1337" t="s">
        <v>209</v>
      </c>
      <c r="C19" s="1943" t="s">
        <v>210</v>
      </c>
      <c r="D19" s="1943"/>
      <c r="E19" s="1943"/>
      <c r="F19" s="1892"/>
    </row>
    <row r="20" spans="1:6" ht="16.5" customHeight="1" x14ac:dyDescent="0.35">
      <c r="A20" s="1338"/>
      <c r="B20" s="1339"/>
      <c r="C20" s="1340"/>
      <c r="D20" s="1340"/>
      <c r="E20" s="1340"/>
      <c r="F20" s="1334"/>
    </row>
    <row r="21" spans="1:6" ht="13.15" x14ac:dyDescent="0.4">
      <c r="A21" s="1221" t="s">
        <v>433</v>
      </c>
      <c r="B21" s="1222"/>
      <c r="C21" s="1223"/>
      <c r="D21" s="1224"/>
      <c r="E21" s="1224"/>
      <c r="F21" s="1225"/>
    </row>
    <row r="22" spans="1:6" x14ac:dyDescent="0.35">
      <c r="A22" s="1226"/>
      <c r="B22" s="1341"/>
      <c r="C22" s="1342"/>
      <c r="D22" s="1343"/>
      <c r="E22" s="1343"/>
      <c r="F22" s="1230"/>
    </row>
    <row r="23" spans="1:6" ht="12.75" customHeight="1" x14ac:dyDescent="0.35">
      <c r="A23" s="1231"/>
      <c r="B23" s="1232"/>
      <c r="C23" s="1233"/>
      <c r="D23" s="1234"/>
      <c r="E23" s="1234"/>
      <c r="F23" s="1235"/>
    </row>
    <row r="24" spans="1:6" s="517" customFormat="1" ht="18.75" customHeight="1" x14ac:dyDescent="0.35">
      <c r="A24" s="1714"/>
      <c r="B24" s="1714"/>
      <c r="C24" s="1714"/>
      <c r="D24" s="1714"/>
      <c r="E24" s="1714"/>
      <c r="F24" s="1714"/>
    </row>
    <row r="25" spans="1:6" ht="13.5" x14ac:dyDescent="0.35">
      <c r="B25" s="59"/>
    </row>
  </sheetData>
  <sheetProtection password="CC03" sheet="1" objects="1" scenarios="1"/>
  <mergeCells count="15">
    <mergeCell ref="A24:F24"/>
    <mergeCell ref="B15:F15"/>
    <mergeCell ref="A1:F1"/>
    <mergeCell ref="A2:F2"/>
    <mergeCell ref="A3:F3"/>
    <mergeCell ref="A4:F4"/>
    <mergeCell ref="A5:A6"/>
    <mergeCell ref="B5:E6"/>
    <mergeCell ref="B16:F16"/>
    <mergeCell ref="C18:F18"/>
    <mergeCell ref="C19:F19"/>
    <mergeCell ref="B8:E8"/>
    <mergeCell ref="B10:E10"/>
    <mergeCell ref="B13:E13"/>
    <mergeCell ref="B14:E14"/>
  </mergeCells>
  <pageMargins left="0.47244094488188981" right="0.27559055118110237" top="0.43307086614173229" bottom="0.47244094488188981" header="1.1811023622047245" footer="0.19685039370078741"/>
  <pageSetup scale="97" orientation="landscape" r:id="rId1"/>
  <headerFooter>
    <oddFooter>&amp;C&amp;P/152</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M32"/>
  <sheetViews>
    <sheetView showGridLines="0" view="pageBreakPreview" zoomScaleSheetLayoutView="100" workbookViewId="0">
      <selection activeCell="D20" sqref="D20"/>
    </sheetView>
  </sheetViews>
  <sheetFormatPr baseColWidth="10" defaultColWidth="11.265625" defaultRowHeight="12.75" x14ac:dyDescent="0.35"/>
  <cols>
    <col min="1" max="1" width="12.73046875" style="113" customWidth="1"/>
    <col min="2" max="2" width="6.59765625" style="113" customWidth="1"/>
    <col min="3" max="3" width="7" style="113" customWidth="1"/>
    <col min="4" max="4" width="60" style="113" customWidth="1"/>
    <col min="5" max="5" width="7.73046875" style="113" customWidth="1"/>
    <col min="6" max="6" width="6" style="96" customWidth="1"/>
    <col min="7" max="7" width="16.265625" style="96" customWidth="1"/>
    <col min="8" max="8" width="16.59765625" style="96" customWidth="1"/>
    <col min="9" max="11" width="12.73046875" style="113" hidden="1" customWidth="1"/>
    <col min="12" max="12" width="0" style="113" hidden="1" customWidth="1"/>
    <col min="13" max="13" width="11.265625" style="113"/>
    <col min="14" max="14" width="14.73046875" style="113" bestFit="1" customWidth="1"/>
    <col min="15" max="15" width="13.86328125" style="113" bestFit="1" customWidth="1"/>
    <col min="16" max="16384" width="11.265625" style="113"/>
  </cols>
  <sheetData>
    <row r="1" spans="1:13" ht="22.9" customHeight="1" x14ac:dyDescent="0.35">
      <c r="A1" s="1893" t="str">
        <f>+'LISTA 1B'!A1:K1</f>
        <v>LICITACIÓN PÚBLICA INTERNACIONAL ANDE N° 1817/2024 - MODALIDAD LEASING OPERATIVO</v>
      </c>
      <c r="B1" s="1894"/>
      <c r="C1" s="1894"/>
      <c r="D1" s="1894"/>
      <c r="E1" s="1894"/>
      <c r="F1" s="1894"/>
      <c r="G1" s="1894"/>
      <c r="H1" s="1895"/>
      <c r="I1" s="37"/>
      <c r="J1" s="37"/>
      <c r="K1" s="38"/>
    </row>
    <row r="2" spans="1:13" ht="30" customHeight="1" x14ac:dyDescent="0.35">
      <c r="A2" s="1896" t="str">
        <f>+'LISTA 1B'!A2:K2</f>
        <v>PROYECTO DE CONSTRUCCIÓN E INTERCONEXIÓN DE LA SUBESTACIÓN CARMELO PERALTA</v>
      </c>
      <c r="B2" s="1926"/>
      <c r="C2" s="1926"/>
      <c r="D2" s="1926"/>
      <c r="E2" s="1926"/>
      <c r="F2" s="1926"/>
      <c r="G2" s="1926"/>
      <c r="H2" s="1898"/>
      <c r="K2" s="39"/>
    </row>
    <row r="3" spans="1:13" ht="30" customHeight="1" x14ac:dyDescent="0.35">
      <c r="A3" s="1927" t="s">
        <v>1164</v>
      </c>
      <c r="B3" s="1928"/>
      <c r="C3" s="1928"/>
      <c r="D3" s="1928"/>
      <c r="E3" s="1928"/>
      <c r="F3" s="1928"/>
      <c r="G3" s="1928"/>
      <c r="H3" s="1929"/>
      <c r="K3" s="39"/>
    </row>
    <row r="4" spans="1:13" ht="25.15" customHeight="1" thickBot="1" x14ac:dyDescent="0.4">
      <c r="A4" s="1902" t="s">
        <v>1336</v>
      </c>
      <c r="B4" s="1903"/>
      <c r="C4" s="1903"/>
      <c r="D4" s="1903"/>
      <c r="E4" s="1903"/>
      <c r="F4" s="1903"/>
      <c r="G4" s="1903"/>
      <c r="H4" s="1904"/>
      <c r="K4" s="39"/>
    </row>
    <row r="5" spans="1:13" ht="21" customHeight="1" x14ac:dyDescent="0.35">
      <c r="A5" s="1951" t="s">
        <v>107</v>
      </c>
      <c r="B5" s="1881" t="s">
        <v>100</v>
      </c>
      <c r="C5" s="1905" t="s">
        <v>29</v>
      </c>
      <c r="D5" s="1905" t="s">
        <v>11</v>
      </c>
      <c r="E5" s="1905" t="s">
        <v>12</v>
      </c>
      <c r="F5" s="1949" t="s">
        <v>13</v>
      </c>
      <c r="G5" s="1239" t="s">
        <v>18</v>
      </c>
      <c r="H5" s="1239" t="s">
        <v>19</v>
      </c>
      <c r="I5" s="40" t="s">
        <v>16</v>
      </c>
      <c r="J5" s="41" t="s">
        <v>15</v>
      </c>
      <c r="K5" s="42" t="s">
        <v>16</v>
      </c>
      <c r="L5" s="43" t="s">
        <v>15</v>
      </c>
    </row>
    <row r="6" spans="1:13" ht="26.25" customHeight="1" x14ac:dyDescent="0.35">
      <c r="A6" s="1952"/>
      <c r="B6" s="1930"/>
      <c r="C6" s="1906"/>
      <c r="D6" s="1906"/>
      <c r="E6" s="1906"/>
      <c r="F6" s="1950"/>
      <c r="G6" s="1202" t="s">
        <v>408</v>
      </c>
      <c r="H6" s="1202" t="s">
        <v>408</v>
      </c>
      <c r="I6" s="44"/>
      <c r="J6" s="45"/>
      <c r="K6" s="46"/>
      <c r="L6" s="47"/>
    </row>
    <row r="7" spans="1:13" s="58" customFormat="1" ht="24" customHeight="1" x14ac:dyDescent="0.35">
      <c r="A7" s="1622"/>
      <c r="B7" s="1623">
        <f>+'LISTA 2B'!B212+1</f>
        <v>347</v>
      </c>
      <c r="C7" s="1345" t="s">
        <v>25</v>
      </c>
      <c r="D7" s="1494" t="s">
        <v>926</v>
      </c>
      <c r="E7" s="1275" t="s">
        <v>14</v>
      </c>
      <c r="F7" s="1347">
        <v>1</v>
      </c>
      <c r="G7" s="120"/>
      <c r="H7" s="942"/>
      <c r="I7" s="48"/>
      <c r="J7" s="49"/>
      <c r="K7" s="49"/>
      <c r="L7" s="49"/>
      <c r="M7" s="50"/>
    </row>
    <row r="8" spans="1:13" s="58" customFormat="1" ht="18" customHeight="1" thickBot="1" x14ac:dyDescent="0.4">
      <c r="A8" s="1344"/>
      <c r="B8" s="1348"/>
      <c r="C8" s="1345"/>
      <c r="D8" s="1346"/>
      <c r="E8" s="1275"/>
      <c r="F8" s="1347"/>
      <c r="G8" s="1349"/>
      <c r="H8" s="1350"/>
      <c r="I8" s="48"/>
      <c r="J8" s="49"/>
      <c r="K8" s="49"/>
      <c r="L8" s="49"/>
      <c r="M8" s="50"/>
    </row>
    <row r="9" spans="1:13" s="58" customFormat="1" ht="29.25" customHeight="1" thickTop="1" x14ac:dyDescent="0.35">
      <c r="A9" s="1351"/>
      <c r="B9" s="1351"/>
      <c r="C9" s="1352" t="s">
        <v>25</v>
      </c>
      <c r="D9" s="1353" t="s">
        <v>927</v>
      </c>
      <c r="E9" s="1281"/>
      <c r="F9" s="1354"/>
      <c r="G9" s="1355"/>
      <c r="H9" s="925"/>
      <c r="I9" s="55"/>
      <c r="J9" s="56"/>
      <c r="K9" s="57"/>
      <c r="L9" s="57"/>
    </row>
    <row r="10" spans="1:13" s="54" customFormat="1" ht="18.75" customHeight="1" x14ac:dyDescent="0.35">
      <c r="A10" s="1356"/>
      <c r="B10" s="1356"/>
      <c r="C10" s="1357"/>
      <c r="D10" s="1358"/>
      <c r="E10" s="1284"/>
      <c r="F10" s="1359"/>
      <c r="G10" s="1360"/>
      <c r="H10" s="1361"/>
      <c r="I10" s="51"/>
      <c r="J10" s="52"/>
      <c r="K10" s="53"/>
      <c r="L10" s="53"/>
    </row>
    <row r="11" spans="1:13" s="54" customFormat="1" ht="18.75" customHeight="1" x14ac:dyDescent="0.35">
      <c r="A11" s="1356"/>
      <c r="B11" s="1356"/>
      <c r="C11" s="1357"/>
      <c r="D11" s="1358"/>
      <c r="E11" s="1284"/>
      <c r="F11" s="1359"/>
      <c r="G11" s="1360"/>
      <c r="H11" s="1361"/>
      <c r="I11" s="51"/>
      <c r="J11" s="52"/>
      <c r="K11" s="53"/>
      <c r="L11" s="53"/>
    </row>
    <row r="12" spans="1:13" s="674" customFormat="1" ht="18.75" customHeight="1" x14ac:dyDescent="0.35">
      <c r="A12" s="1356"/>
      <c r="B12" s="1356"/>
      <c r="C12" s="1357"/>
      <c r="D12" s="1358"/>
      <c r="E12" s="1284"/>
      <c r="F12" s="1359"/>
      <c r="G12" s="1360"/>
      <c r="H12" s="1361"/>
      <c r="I12" s="671"/>
      <c r="J12" s="672"/>
      <c r="K12" s="673"/>
      <c r="L12" s="673"/>
    </row>
    <row r="13" spans="1:13" s="674" customFormat="1" ht="18.75" customHeight="1" x14ac:dyDescent="0.35">
      <c r="A13" s="1356"/>
      <c r="B13" s="1356"/>
      <c r="C13" s="1357"/>
      <c r="D13" s="1358"/>
      <c r="E13" s="1284"/>
      <c r="F13" s="1359"/>
      <c r="G13" s="1360"/>
      <c r="H13" s="1361"/>
      <c r="I13" s="671"/>
      <c r="J13" s="672"/>
      <c r="K13" s="673"/>
      <c r="L13" s="673"/>
    </row>
    <row r="14" spans="1:13" s="674" customFormat="1" ht="18.75" customHeight="1" x14ac:dyDescent="0.35">
      <c r="A14" s="1356"/>
      <c r="B14" s="1356"/>
      <c r="C14" s="1357"/>
      <c r="D14" s="1358"/>
      <c r="E14" s="1284"/>
      <c r="F14" s="1359"/>
      <c r="G14" s="1360"/>
      <c r="H14" s="1361"/>
      <c r="I14" s="671"/>
      <c r="J14" s="672"/>
      <c r="K14" s="673"/>
      <c r="L14" s="673"/>
    </row>
    <row r="15" spans="1:13" s="54" customFormat="1" ht="18.75" customHeight="1" x14ac:dyDescent="0.35">
      <c r="A15" s="1356"/>
      <c r="B15" s="1356"/>
      <c r="C15" s="1357"/>
      <c r="D15" s="1358"/>
      <c r="E15" s="1284"/>
      <c r="F15" s="1359"/>
      <c r="G15" s="1360"/>
      <c r="H15" s="1361"/>
      <c r="I15" s="51"/>
      <c r="J15" s="52"/>
      <c r="K15" s="53"/>
      <c r="L15" s="53"/>
    </row>
    <row r="16" spans="1:13" s="54" customFormat="1" ht="18.75" customHeight="1" x14ac:dyDescent="0.35">
      <c r="A16" s="1356"/>
      <c r="B16" s="1356"/>
      <c r="C16" s="1357"/>
      <c r="D16" s="1358"/>
      <c r="E16" s="1284"/>
      <c r="F16" s="1359"/>
      <c r="G16" s="1360"/>
      <c r="H16" s="1361"/>
      <c r="I16" s="51"/>
      <c r="J16" s="52"/>
      <c r="K16" s="53"/>
      <c r="L16" s="53"/>
    </row>
    <row r="17" spans="1:12" s="54" customFormat="1" ht="18.75" customHeight="1" x14ac:dyDescent="0.35">
      <c r="A17" s="1356"/>
      <c r="B17" s="1356"/>
      <c r="C17" s="1357"/>
      <c r="D17" s="1358"/>
      <c r="E17" s="1284"/>
      <c r="F17" s="1359"/>
      <c r="G17" s="1360"/>
      <c r="H17" s="1361"/>
      <c r="I17" s="51"/>
      <c r="J17" s="52"/>
      <c r="K17" s="53"/>
      <c r="L17" s="53"/>
    </row>
    <row r="18" spans="1:12" s="54" customFormat="1" ht="18.75" customHeight="1" x14ac:dyDescent="0.35">
      <c r="A18" s="1356"/>
      <c r="B18" s="1356"/>
      <c r="C18" s="1357"/>
      <c r="D18" s="1358"/>
      <c r="E18" s="1284"/>
      <c r="F18" s="1359"/>
      <c r="G18" s="1360"/>
      <c r="H18" s="1361"/>
      <c r="I18" s="51"/>
      <c r="J18" s="52"/>
      <c r="K18" s="53"/>
      <c r="L18" s="53"/>
    </row>
    <row r="19" spans="1:12" s="54" customFormat="1" ht="18.75" customHeight="1" x14ac:dyDescent="0.35">
      <c r="A19" s="1356"/>
      <c r="B19" s="1356"/>
      <c r="C19" s="1357"/>
      <c r="D19" s="1358"/>
      <c r="E19" s="1284"/>
      <c r="F19" s="1359"/>
      <c r="G19" s="1360"/>
      <c r="H19" s="1361"/>
      <c r="I19" s="51"/>
      <c r="J19" s="52"/>
      <c r="K19" s="53"/>
      <c r="L19" s="53"/>
    </row>
    <row r="20" spans="1:12" s="54" customFormat="1" ht="18.75" customHeight="1" x14ac:dyDescent="0.35">
      <c r="A20" s="1356"/>
      <c r="B20" s="1356"/>
      <c r="C20" s="1357"/>
      <c r="D20" s="1358"/>
      <c r="E20" s="1284"/>
      <c r="F20" s="1359"/>
      <c r="G20" s="1360"/>
      <c r="H20" s="1361"/>
      <c r="I20" s="51"/>
      <c r="J20" s="52"/>
      <c r="K20" s="53"/>
      <c r="L20" s="53"/>
    </row>
    <row r="21" spans="1:12" s="54" customFormat="1" ht="18.75" customHeight="1" x14ac:dyDescent="0.35">
      <c r="A21" s="1356"/>
      <c r="B21" s="1356"/>
      <c r="C21" s="1357"/>
      <c r="D21" s="1358"/>
      <c r="E21" s="1284"/>
      <c r="F21" s="1359"/>
      <c r="G21" s="1360"/>
      <c r="H21" s="1361"/>
      <c r="I21" s="51"/>
      <c r="J21" s="52"/>
      <c r="K21" s="53"/>
      <c r="L21" s="53"/>
    </row>
    <row r="22" spans="1:12" s="54" customFormat="1" ht="18.75" customHeight="1" x14ac:dyDescent="0.35">
      <c r="A22" s="1356"/>
      <c r="B22" s="1356"/>
      <c r="C22" s="1357"/>
      <c r="D22" s="1358"/>
      <c r="E22" s="1284"/>
      <c r="F22" s="1359"/>
      <c r="G22" s="1360"/>
      <c r="H22" s="1361"/>
      <c r="I22" s="51"/>
      <c r="J22" s="52"/>
      <c r="K22" s="53"/>
      <c r="L22" s="53"/>
    </row>
    <row r="23" spans="1:12" s="54" customFormat="1" ht="18.75" customHeight="1" x14ac:dyDescent="0.35">
      <c r="A23" s="1356"/>
      <c r="B23" s="1356"/>
      <c r="C23" s="1357"/>
      <c r="D23" s="1358"/>
      <c r="E23" s="1284"/>
      <c r="F23" s="1359"/>
      <c r="G23" s="1360"/>
      <c r="H23" s="1361"/>
      <c r="I23" s="51"/>
      <c r="J23" s="52"/>
      <c r="K23" s="53"/>
      <c r="L23" s="53"/>
    </row>
    <row r="24" spans="1:12" s="54" customFormat="1" ht="18.75" customHeight="1" x14ac:dyDescent="0.35">
      <c r="A24" s="1356"/>
      <c r="B24" s="1356"/>
      <c r="C24" s="1357"/>
      <c r="D24" s="1358"/>
      <c r="E24" s="1284"/>
      <c r="F24" s="1359"/>
      <c r="G24" s="1360"/>
      <c r="H24" s="1361"/>
      <c r="I24" s="51"/>
      <c r="J24" s="52"/>
      <c r="K24" s="53"/>
      <c r="L24" s="53"/>
    </row>
    <row r="25" spans="1:12" s="54" customFormat="1" ht="18.75" customHeight="1" x14ac:dyDescent="0.35">
      <c r="A25" s="1356"/>
      <c r="B25" s="1356"/>
      <c r="C25" s="1357"/>
      <c r="D25" s="1358"/>
      <c r="E25" s="1284"/>
      <c r="F25" s="1359"/>
      <c r="G25" s="1360"/>
      <c r="H25" s="1361"/>
      <c r="I25" s="51"/>
      <c r="J25" s="52"/>
      <c r="K25" s="53"/>
      <c r="L25" s="53"/>
    </row>
    <row r="26" spans="1:12" s="54" customFormat="1" ht="18.75" customHeight="1" x14ac:dyDescent="0.35">
      <c r="A26" s="1356"/>
      <c r="B26" s="1356"/>
      <c r="C26" s="1357"/>
      <c r="D26" s="1358"/>
      <c r="E26" s="1284"/>
      <c r="F26" s="1359"/>
      <c r="G26" s="1360"/>
      <c r="H26" s="1361"/>
      <c r="I26" s="51"/>
      <c r="J26" s="52"/>
      <c r="K26" s="53"/>
      <c r="L26" s="53"/>
    </row>
    <row r="27" spans="1:12" s="160" customFormat="1" ht="18.75" customHeight="1" x14ac:dyDescent="0.35">
      <c r="A27" s="1662"/>
      <c r="B27" s="1662"/>
      <c r="C27" s="1662"/>
      <c r="D27" s="1662"/>
      <c r="E27" s="1662"/>
      <c r="F27" s="1662"/>
      <c r="G27" s="1662"/>
      <c r="H27" s="1662"/>
    </row>
    <row r="28" spans="1:12" s="58" customFormat="1" ht="16.5" customHeight="1" x14ac:dyDescent="0.35">
      <c r="A28" s="113"/>
      <c r="B28" s="113"/>
      <c r="C28" s="113"/>
      <c r="D28" s="113"/>
      <c r="E28" s="113"/>
      <c r="F28" s="96"/>
      <c r="G28" s="96"/>
      <c r="H28" s="96"/>
      <c r="I28" s="55"/>
      <c r="J28" s="56"/>
      <c r="K28" s="57"/>
      <c r="L28" s="57"/>
    </row>
    <row r="29" spans="1:12" s="58" customFormat="1" ht="16.5" customHeight="1" x14ac:dyDescent="0.35">
      <c r="A29" s="113"/>
      <c r="B29" s="113"/>
      <c r="C29" s="113"/>
      <c r="D29" s="113"/>
      <c r="E29" s="113"/>
      <c r="F29" s="96"/>
      <c r="G29" s="96"/>
      <c r="H29" s="96"/>
      <c r="I29" s="55"/>
      <c r="J29" s="56"/>
      <c r="K29" s="57"/>
      <c r="L29" s="57"/>
    </row>
    <row r="30" spans="1:12" s="58" customFormat="1" ht="16.5" customHeight="1" x14ac:dyDescent="0.35">
      <c r="A30" s="113"/>
      <c r="B30" s="113"/>
      <c r="C30" s="113"/>
      <c r="D30" s="113"/>
      <c r="E30" s="113"/>
      <c r="F30" s="96"/>
      <c r="G30" s="96"/>
      <c r="H30" s="96"/>
      <c r="I30" s="55"/>
      <c r="J30" s="56"/>
      <c r="K30" s="57"/>
      <c r="L30" s="57"/>
    </row>
    <row r="31" spans="1:12" ht="16.5" customHeight="1" x14ac:dyDescent="0.35"/>
    <row r="32" spans="1:12" ht="16.5" customHeight="1" x14ac:dyDescent="0.35"/>
  </sheetData>
  <sheetProtection password="CC03" sheet="1" objects="1" scenarios="1"/>
  <mergeCells count="11">
    <mergeCell ref="A27:H27"/>
    <mergeCell ref="A1:H1"/>
    <mergeCell ref="A2:H2"/>
    <mergeCell ref="A3:H3"/>
    <mergeCell ref="A4:H4"/>
    <mergeCell ref="B5:B6"/>
    <mergeCell ref="C5:C6"/>
    <mergeCell ref="D5:D6"/>
    <mergeCell ref="E5:E6"/>
    <mergeCell ref="F5:F6"/>
    <mergeCell ref="A5:A6"/>
  </mergeCells>
  <conditionalFormatting sqref="B7:B8">
    <cfRule type="expression" dxfId="17" priority="5">
      <formula>AND($B7="",$E7&lt;&gt;"")</formula>
    </cfRule>
    <cfRule type="expression" dxfId="16" priority="6">
      <formula>AND($E7="",$D7&lt;&gt;"")</formula>
    </cfRule>
  </conditionalFormatting>
  <pageMargins left="0.47244094488188981" right="0.27559055118110237" top="0.43307086614173229" bottom="0.47244094488188981" header="1.0629921259842521" footer="0.19685039370078741"/>
  <pageSetup scale="97" orientation="landscape" r:id="rId1"/>
  <headerFooter>
    <oddFooter>&amp;C&amp;P/152</oddFooter>
  </headerFooter>
  <extLst>
    <ext xmlns:x14="http://schemas.microsoft.com/office/spreadsheetml/2009/9/main" uri="{78C0D931-6437-407d-A8EE-F0AAD7539E65}">
      <x14:conditionalFormattings>
        <x14:conditionalFormatting xmlns:xm="http://schemas.microsoft.com/office/excel/2006/main">
          <x14:cfRule type="expression" priority="1" id="{C6AC7CCE-ADA7-4C8C-9C06-950E35264A4F}">
            <xm:f>AND('LISTA 1B'!$B31="",'LISTA 1B'!$E31&lt;&gt;"")</xm:f>
            <x14:dxf>
              <fill>
                <patternFill>
                  <bgColor rgb="FFFF0000"/>
                </patternFill>
              </fill>
            </x14:dxf>
          </x14:cfRule>
          <x14:cfRule type="expression" priority="2" id="{4B96BCA5-D8A2-45AA-99EE-8D6CBAC46A53}">
            <xm:f>AND('LISTA 1B'!$E31="",'LISTA 1B'!$D31&lt;&gt;"")</xm:f>
            <x14:dxf>
              <fill>
                <patternFill>
                  <bgColor theme="0" tint="-4.9989318521683403E-2"/>
                </patternFill>
              </fill>
            </x14:dxf>
          </x14:cfRule>
          <xm:sqref>B27</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23"/>
  <sheetViews>
    <sheetView showGridLines="0" view="pageBreakPreview" zoomScaleSheetLayoutView="100" workbookViewId="0">
      <selection activeCell="J12" sqref="J12"/>
    </sheetView>
  </sheetViews>
  <sheetFormatPr baseColWidth="10" defaultColWidth="11.265625" defaultRowHeight="12.75" x14ac:dyDescent="0.35"/>
  <cols>
    <col min="1" max="1" width="7.73046875" style="676" customWidth="1"/>
    <col min="2" max="2" width="60.86328125" style="676" customWidth="1"/>
    <col min="3" max="3" width="11.73046875" style="676" customWidth="1"/>
    <col min="4" max="4" width="11.73046875" style="677" customWidth="1"/>
    <col min="5" max="5" width="13.59765625" style="677" customWidth="1"/>
    <col min="6" max="6" width="30.73046875" style="677" customWidth="1"/>
    <col min="7" max="16384" width="11.265625" style="676"/>
  </cols>
  <sheetData>
    <row r="1" spans="1:8" ht="22.9" customHeight="1" x14ac:dyDescent="0.35">
      <c r="A1" s="1953" t="str">
        <f>+'LISTA 1B'!A1:K1</f>
        <v>LICITACIÓN PÚBLICA INTERNACIONAL ANDE N° 1817/2024 - MODALIDAD LEASING OPERATIVO</v>
      </c>
      <c r="B1" s="1954"/>
      <c r="C1" s="1954"/>
      <c r="D1" s="1954"/>
      <c r="E1" s="1954"/>
      <c r="F1" s="1955"/>
    </row>
    <row r="2" spans="1:8" ht="30" customHeight="1" x14ac:dyDescent="0.35">
      <c r="A2" s="1956" t="str">
        <f>+'LISTA 1B'!A2:K2</f>
        <v>PROYECTO DE CONSTRUCCIÓN E INTERCONEXIÓN DE LA SUBESTACIÓN CARMELO PERALTA</v>
      </c>
      <c r="B2" s="1957"/>
      <c r="C2" s="1957"/>
      <c r="D2" s="1957"/>
      <c r="E2" s="1957"/>
      <c r="F2" s="1958"/>
    </row>
    <row r="3" spans="1:8" ht="30" customHeight="1" x14ac:dyDescent="0.35">
      <c r="A3" s="1959" t="s">
        <v>1164</v>
      </c>
      <c r="B3" s="1960"/>
      <c r="C3" s="1960"/>
      <c r="D3" s="1960"/>
      <c r="E3" s="1960"/>
      <c r="F3" s="1961"/>
    </row>
    <row r="4" spans="1:8" ht="25.15" customHeight="1" x14ac:dyDescent="0.35">
      <c r="A4" s="1962" t="s">
        <v>1362</v>
      </c>
      <c r="B4" s="1963"/>
      <c r="C4" s="1963"/>
      <c r="D4" s="1963"/>
      <c r="E4" s="1963"/>
      <c r="F4" s="1964"/>
    </row>
    <row r="5" spans="1:8" x14ac:dyDescent="0.35">
      <c r="A5" s="1965" t="s">
        <v>29</v>
      </c>
      <c r="B5" s="1968" t="s">
        <v>28</v>
      </c>
      <c r="C5" s="1969"/>
      <c r="D5" s="1969"/>
      <c r="E5" s="1970"/>
      <c r="F5" s="1362" t="s">
        <v>19</v>
      </c>
    </row>
    <row r="6" spans="1:8" x14ac:dyDescent="0.35">
      <c r="A6" s="1966"/>
      <c r="B6" s="1971"/>
      <c r="C6" s="1972"/>
      <c r="D6" s="1972"/>
      <c r="E6" s="1973"/>
      <c r="F6" s="1363" t="s">
        <v>26</v>
      </c>
    </row>
    <row r="7" spans="1:8" x14ac:dyDescent="0.35">
      <c r="A7" s="1967"/>
      <c r="B7" s="1974"/>
      <c r="C7" s="1975"/>
      <c r="D7" s="1975"/>
      <c r="E7" s="1976"/>
      <c r="F7" s="1364" t="s">
        <v>27</v>
      </c>
    </row>
    <row r="8" spans="1:8" ht="22.5" customHeight="1" x14ac:dyDescent="0.35">
      <c r="A8" s="1985" t="s">
        <v>25</v>
      </c>
      <c r="B8" s="1988" t="str">
        <f>+'[3]LISTA 3B'!D10</f>
        <v xml:space="preserve">SUBTOTAL INGENIERÍA DE DETALLES DE LINEAS DE TRANSMISION 220 kV </v>
      </c>
      <c r="C8" s="1969"/>
      <c r="D8" s="1969"/>
      <c r="E8" s="1970"/>
      <c r="F8" s="1365"/>
    </row>
    <row r="9" spans="1:8" ht="29.25" customHeight="1" x14ac:dyDescent="0.35">
      <c r="A9" s="1986"/>
      <c r="B9" s="1989"/>
      <c r="C9" s="1972"/>
      <c r="D9" s="1972"/>
      <c r="E9" s="1973"/>
      <c r="F9" s="950"/>
      <c r="H9" s="678"/>
    </row>
    <row r="10" spans="1:8" ht="23.25" customHeight="1" x14ac:dyDescent="0.35">
      <c r="A10" s="1987"/>
      <c r="B10" s="1990"/>
      <c r="C10" s="1975"/>
      <c r="D10" s="1975"/>
      <c r="E10" s="1976"/>
      <c r="F10" s="1366"/>
    </row>
    <row r="11" spans="1:8" ht="22.5" customHeight="1" x14ac:dyDescent="0.35">
      <c r="A11" s="1367" t="s">
        <v>104</v>
      </c>
      <c r="B11" s="1991" t="s">
        <v>1309</v>
      </c>
      <c r="C11" s="1992"/>
      <c r="D11" s="1992"/>
      <c r="E11" s="1993"/>
      <c r="F11" s="679"/>
    </row>
    <row r="12" spans="1:8" ht="22.9" customHeight="1" x14ac:dyDescent="0.35">
      <c r="A12" s="1368"/>
      <c r="B12" s="1994"/>
      <c r="C12" s="1995"/>
      <c r="D12" s="1995"/>
      <c r="E12" s="1995"/>
      <c r="F12" s="1369"/>
    </row>
    <row r="13" spans="1:8" ht="22.9" customHeight="1" x14ac:dyDescent="0.35">
      <c r="A13" s="1370"/>
      <c r="B13" s="1994"/>
      <c r="C13" s="1995"/>
      <c r="D13" s="1995"/>
      <c r="E13" s="1996"/>
      <c r="F13" s="1371"/>
    </row>
    <row r="14" spans="1:8" s="795" customFormat="1" ht="48.4" customHeight="1" x14ac:dyDescent="0.35">
      <c r="A14" s="1372"/>
      <c r="B14" s="1978" t="s">
        <v>757</v>
      </c>
      <c r="C14" s="1979"/>
      <c r="D14" s="1979"/>
      <c r="E14" s="1979"/>
      <c r="F14" s="1980"/>
    </row>
    <row r="15" spans="1:8" s="795" customFormat="1" ht="48.4" customHeight="1" x14ac:dyDescent="0.35">
      <c r="A15" s="1372"/>
      <c r="B15" s="1978" t="s">
        <v>756</v>
      </c>
      <c r="C15" s="1979"/>
      <c r="D15" s="1979"/>
      <c r="E15" s="1979"/>
      <c r="F15" s="1980"/>
    </row>
    <row r="16" spans="1:8" ht="16.5" customHeight="1" x14ac:dyDescent="0.35">
      <c r="A16" s="1373"/>
      <c r="B16" s="1374"/>
      <c r="C16" s="1375"/>
      <c r="D16" s="1375"/>
      <c r="E16" s="1375"/>
      <c r="F16" s="1376"/>
    </row>
    <row r="17" spans="1:6" s="795" customFormat="1" ht="71.25" customHeight="1" x14ac:dyDescent="0.35">
      <c r="A17" s="1372"/>
      <c r="B17" s="794" t="s">
        <v>432</v>
      </c>
      <c r="C17" s="1981" t="s">
        <v>432</v>
      </c>
      <c r="D17" s="1981"/>
      <c r="E17" s="1981"/>
      <c r="F17" s="1982"/>
    </row>
    <row r="18" spans="1:6" ht="16.5" customHeight="1" x14ac:dyDescent="0.35">
      <c r="A18" s="1373"/>
      <c r="B18" s="1377" t="s">
        <v>209</v>
      </c>
      <c r="C18" s="1983" t="s">
        <v>210</v>
      </c>
      <c r="D18" s="1983"/>
      <c r="E18" s="1983"/>
      <c r="F18" s="1984"/>
    </row>
    <row r="19" spans="1:6" ht="16.5" customHeight="1" x14ac:dyDescent="0.35">
      <c r="A19" s="1373"/>
      <c r="B19" s="1374"/>
      <c r="C19" s="1375"/>
      <c r="D19" s="1375"/>
      <c r="E19" s="1375"/>
      <c r="F19" s="1376"/>
    </row>
    <row r="20" spans="1:6" ht="12.75" customHeight="1" x14ac:dyDescent="0.4">
      <c r="A20" s="1378" t="s">
        <v>433</v>
      </c>
      <c r="B20" s="1379"/>
      <c r="C20" s="1380"/>
      <c r="D20" s="1381"/>
      <c r="E20" s="1381"/>
      <c r="F20" s="1382"/>
    </row>
    <row r="21" spans="1:6" ht="12" customHeight="1" x14ac:dyDescent="0.35">
      <c r="A21" s="1383"/>
      <c r="B21" s="1384"/>
      <c r="C21" s="1385"/>
      <c r="D21" s="1386"/>
      <c r="E21" s="1386"/>
      <c r="F21" s="1387"/>
    </row>
    <row r="22" spans="1:6" x14ac:dyDescent="0.35">
      <c r="A22" s="1388"/>
      <c r="B22" s="1389"/>
      <c r="C22" s="1389"/>
      <c r="D22" s="1389"/>
      <c r="E22" s="1389"/>
      <c r="F22" s="1390"/>
    </row>
    <row r="23" spans="1:6" ht="19.149999999999999" customHeight="1" x14ac:dyDescent="0.35">
      <c r="A23" s="1977"/>
      <c r="B23" s="1977"/>
      <c r="C23" s="1977"/>
      <c r="D23" s="1977"/>
      <c r="E23" s="1977"/>
      <c r="F23" s="1977"/>
    </row>
  </sheetData>
  <sheetProtection password="CC03" sheet="1" objects="1" scenarios="1"/>
  <mergeCells count="16">
    <mergeCell ref="A23:F23"/>
    <mergeCell ref="B15:F15"/>
    <mergeCell ref="C17:F17"/>
    <mergeCell ref="C18:F18"/>
    <mergeCell ref="A8:A10"/>
    <mergeCell ref="B8:E10"/>
    <mergeCell ref="B11:E11"/>
    <mergeCell ref="B12:E12"/>
    <mergeCell ref="B13:E13"/>
    <mergeCell ref="B14:F14"/>
    <mergeCell ref="A1:F1"/>
    <mergeCell ref="A2:F2"/>
    <mergeCell ref="A3:F3"/>
    <mergeCell ref="A4:F4"/>
    <mergeCell ref="A5:A7"/>
    <mergeCell ref="B5:E7"/>
  </mergeCells>
  <printOptions horizontalCentered="1"/>
  <pageMargins left="0.23622047244094491" right="0.23622047244094491" top="0.43307086614173229" bottom="0.47244094488188981" header="0.27559055118110237" footer="0.19685039370078741"/>
  <pageSetup orientation="landscape" r:id="rId1"/>
  <headerFooter>
    <oddFooter>&amp;C&amp;P/152</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H74"/>
  <sheetViews>
    <sheetView showGridLines="0" showZeros="0" view="pageBreakPreview" zoomScaleSheetLayoutView="100" workbookViewId="0">
      <selection activeCell="D11" sqref="D11"/>
    </sheetView>
  </sheetViews>
  <sheetFormatPr baseColWidth="10" defaultColWidth="11.265625" defaultRowHeight="23.25" customHeight="1" x14ac:dyDescent="0.35"/>
  <cols>
    <col min="1" max="1" width="9.265625" style="68" customWidth="1"/>
    <col min="2" max="2" width="6" style="68" customWidth="1"/>
    <col min="3" max="3" width="6" style="35" customWidth="1"/>
    <col min="4" max="4" width="59.265625" style="68" customWidth="1"/>
    <col min="5" max="5" width="9.73046875" style="68" customWidth="1"/>
    <col min="6" max="6" width="8" style="68" customWidth="1"/>
    <col min="7" max="7" width="17.86328125" style="119" customWidth="1"/>
    <col min="8" max="8" width="17.73046875" style="119" customWidth="1"/>
    <col min="9" max="16384" width="11.265625" style="68"/>
  </cols>
  <sheetData>
    <row r="1" spans="1:8" ht="22.9" customHeight="1" x14ac:dyDescent="0.35">
      <c r="A1" s="1893" t="str">
        <f>+'LISTA 1B'!A1:K1</f>
        <v>LICITACIÓN PÚBLICA INTERNACIONAL ANDE N° 1817/2024 - MODALIDAD LEASING OPERATIVO</v>
      </c>
      <c r="B1" s="1894"/>
      <c r="C1" s="1894"/>
      <c r="D1" s="1894"/>
      <c r="E1" s="1894"/>
      <c r="F1" s="1894"/>
      <c r="G1" s="1894"/>
      <c r="H1" s="1895"/>
    </row>
    <row r="2" spans="1:8" ht="30" customHeight="1" x14ac:dyDescent="0.35">
      <c r="A2" s="1896" t="str">
        <f>+'LISTA 1B'!A2:K2</f>
        <v>PROYECTO DE CONSTRUCCIÓN E INTERCONEXIÓN DE LA SUBESTACIÓN CARMELO PERALTA</v>
      </c>
      <c r="B2" s="1926"/>
      <c r="C2" s="1926"/>
      <c r="D2" s="1926"/>
      <c r="E2" s="1926"/>
      <c r="F2" s="1926"/>
      <c r="G2" s="1926"/>
      <c r="H2" s="1898"/>
    </row>
    <row r="3" spans="1:8" ht="30" customHeight="1" x14ac:dyDescent="0.35">
      <c r="A3" s="1927" t="s">
        <v>1164</v>
      </c>
      <c r="B3" s="1928"/>
      <c r="C3" s="1928"/>
      <c r="D3" s="1928"/>
      <c r="E3" s="1928"/>
      <c r="F3" s="1928"/>
      <c r="G3" s="1928"/>
      <c r="H3" s="1929"/>
    </row>
    <row r="4" spans="1:8" ht="25.15" customHeight="1" x14ac:dyDescent="0.35">
      <c r="A4" s="1902" t="s">
        <v>1337</v>
      </c>
      <c r="B4" s="1903"/>
      <c r="C4" s="1903"/>
      <c r="D4" s="1903"/>
      <c r="E4" s="1903"/>
      <c r="F4" s="1903"/>
      <c r="G4" s="1903"/>
      <c r="H4" s="1904"/>
    </row>
    <row r="5" spans="1:8" ht="15.75" customHeight="1" x14ac:dyDescent="0.35">
      <c r="A5" s="1881" t="s">
        <v>107</v>
      </c>
      <c r="B5" s="1881" t="s">
        <v>100</v>
      </c>
      <c r="C5" s="1881" t="s">
        <v>29</v>
      </c>
      <c r="D5" s="1881" t="s">
        <v>11</v>
      </c>
      <c r="E5" s="1997" t="s">
        <v>12</v>
      </c>
      <c r="F5" s="1998" t="s">
        <v>13</v>
      </c>
      <c r="G5" s="1239" t="s">
        <v>18</v>
      </c>
      <c r="H5" s="1239" t="s">
        <v>19</v>
      </c>
    </row>
    <row r="6" spans="1:8" ht="20.25" customHeight="1" x14ac:dyDescent="0.35">
      <c r="A6" s="1930"/>
      <c r="B6" s="1930"/>
      <c r="C6" s="1930"/>
      <c r="D6" s="1930"/>
      <c r="E6" s="1997"/>
      <c r="F6" s="1998"/>
      <c r="G6" s="1202" t="s">
        <v>26</v>
      </c>
      <c r="H6" s="1202" t="s">
        <v>26</v>
      </c>
    </row>
    <row r="7" spans="1:8" ht="24" customHeight="1" x14ac:dyDescent="0.35">
      <c r="A7" s="1882"/>
      <c r="B7" s="1882"/>
      <c r="C7" s="1882"/>
      <c r="D7" s="1882"/>
      <c r="E7" s="1997"/>
      <c r="F7" s="1998"/>
      <c r="G7" s="1391" t="s">
        <v>27</v>
      </c>
      <c r="H7" s="1391" t="s">
        <v>27</v>
      </c>
    </row>
    <row r="8" spans="1:8" s="36" customFormat="1" ht="21" customHeight="1" x14ac:dyDescent="0.35">
      <c r="A8" s="1392"/>
      <c r="B8" s="1392"/>
      <c r="C8" s="1393">
        <v>4</v>
      </c>
      <c r="D8" s="1394" t="s">
        <v>1260</v>
      </c>
      <c r="E8" s="1395"/>
      <c r="F8" s="1395"/>
      <c r="G8" s="1396"/>
      <c r="H8" s="1396"/>
    </row>
    <row r="9" spans="1:8" s="36" customFormat="1" ht="21" customHeight="1" x14ac:dyDescent="0.35">
      <c r="A9" s="1397"/>
      <c r="B9" s="1397"/>
      <c r="C9" s="1398" t="s">
        <v>86</v>
      </c>
      <c r="D9" s="1399" t="s">
        <v>1261</v>
      </c>
      <c r="E9" s="1400"/>
      <c r="F9" s="1400"/>
      <c r="G9" s="1401"/>
      <c r="H9" s="1282"/>
    </row>
    <row r="10" spans="1:8" s="36" customFormat="1" ht="21" customHeight="1" x14ac:dyDescent="0.35">
      <c r="A10" s="1402"/>
      <c r="B10" s="1403"/>
      <c r="C10" s="1404" t="s">
        <v>1</v>
      </c>
      <c r="D10" s="1405" t="s">
        <v>1095</v>
      </c>
      <c r="E10" s="1400"/>
      <c r="F10" s="1406"/>
      <c r="G10" s="1282"/>
      <c r="H10" s="1407"/>
    </row>
    <row r="11" spans="1:8" s="36" customFormat="1" ht="42" customHeight="1" x14ac:dyDescent="0.35">
      <c r="A11" s="1624"/>
      <c r="B11" s="1124">
        <f>+'LISTA 3B'!B7+1</f>
        <v>348</v>
      </c>
      <c r="C11" s="1409" t="s">
        <v>36</v>
      </c>
      <c r="D11" s="1410" t="s">
        <v>1096</v>
      </c>
      <c r="E11" s="1143" t="s">
        <v>14</v>
      </c>
      <c r="F11" s="1411">
        <v>1</v>
      </c>
      <c r="G11" s="729"/>
      <c r="H11" s="729"/>
    </row>
    <row r="12" spans="1:8" s="36" customFormat="1" ht="21" customHeight="1" x14ac:dyDescent="0.35">
      <c r="A12" s="1624"/>
      <c r="B12" s="1124">
        <f>+B11+1</f>
        <v>349</v>
      </c>
      <c r="C12" s="1409" t="s">
        <v>35</v>
      </c>
      <c r="D12" s="1410" t="s">
        <v>1097</v>
      </c>
      <c r="E12" s="1143" t="s">
        <v>87</v>
      </c>
      <c r="F12" s="1411">
        <v>4</v>
      </c>
      <c r="G12" s="729"/>
      <c r="H12" s="729"/>
    </row>
    <row r="13" spans="1:8" s="36" customFormat="1" ht="21" customHeight="1" x14ac:dyDescent="0.35">
      <c r="A13" s="1624"/>
      <c r="B13" s="1124">
        <f>+B12+1</f>
        <v>350</v>
      </c>
      <c r="C13" s="1409" t="s">
        <v>43</v>
      </c>
      <c r="D13" s="1410" t="s">
        <v>1098</v>
      </c>
      <c r="E13" s="1143" t="s">
        <v>87</v>
      </c>
      <c r="F13" s="1411">
        <v>4</v>
      </c>
      <c r="G13" s="729"/>
      <c r="H13" s="729"/>
    </row>
    <row r="14" spans="1:8" s="36" customFormat="1" ht="21" customHeight="1" thickBot="1" x14ac:dyDescent="0.4">
      <c r="A14" s="1624"/>
      <c r="B14" s="1124">
        <f>+B13+1</f>
        <v>351</v>
      </c>
      <c r="C14" s="1409" t="s">
        <v>47</v>
      </c>
      <c r="D14" s="1410" t="s">
        <v>1099</v>
      </c>
      <c r="E14" s="1143" t="s">
        <v>87</v>
      </c>
      <c r="F14" s="1411">
        <v>2</v>
      </c>
      <c r="G14" s="729"/>
      <c r="H14" s="796"/>
    </row>
    <row r="15" spans="1:8" s="36" customFormat="1" ht="21" customHeight="1" thickTop="1" x14ac:dyDescent="0.35">
      <c r="A15" s="1402"/>
      <c r="B15" s="1403"/>
      <c r="C15" s="1412" t="s">
        <v>86</v>
      </c>
      <c r="D15" s="1413" t="s">
        <v>1100</v>
      </c>
      <c r="E15" s="1400"/>
      <c r="F15" s="1406"/>
      <c r="G15" s="1282"/>
      <c r="H15" s="797"/>
    </row>
    <row r="16" spans="1:8" s="36" customFormat="1" ht="14.25" customHeight="1" x14ac:dyDescent="0.35">
      <c r="A16" s="1408"/>
      <c r="B16" s="1124"/>
      <c r="C16" s="1189"/>
      <c r="D16" s="1414"/>
      <c r="E16" s="1143"/>
      <c r="F16" s="1125"/>
      <c r="G16" s="1276"/>
      <c r="H16" s="1415"/>
    </row>
    <row r="17" spans="1:8" s="36" customFormat="1" ht="21" customHeight="1" x14ac:dyDescent="0.35">
      <c r="A17" s="1402"/>
      <c r="B17" s="1403"/>
      <c r="C17" s="1398" t="s">
        <v>99</v>
      </c>
      <c r="D17" s="1399" t="s">
        <v>928</v>
      </c>
      <c r="E17" s="1400"/>
      <c r="F17" s="1406"/>
      <c r="G17" s="1282"/>
      <c r="H17" s="1282"/>
    </row>
    <row r="18" spans="1:8" s="36" customFormat="1" ht="21" customHeight="1" x14ac:dyDescent="0.35">
      <c r="A18" s="1402"/>
      <c r="B18" s="1403"/>
      <c r="C18" s="1404" t="s">
        <v>1</v>
      </c>
      <c r="D18" s="1399" t="s">
        <v>89</v>
      </c>
      <c r="E18" s="1400"/>
      <c r="F18" s="1406"/>
      <c r="G18" s="1282"/>
      <c r="H18" s="1282"/>
    </row>
    <row r="19" spans="1:8" s="36" customFormat="1" ht="21" customHeight="1" x14ac:dyDescent="0.35">
      <c r="A19" s="1624"/>
      <c r="B19" s="1124">
        <f>+B14+1</f>
        <v>352</v>
      </c>
      <c r="C19" s="1409" t="s">
        <v>36</v>
      </c>
      <c r="D19" s="1410" t="s">
        <v>1262</v>
      </c>
      <c r="E19" s="1143" t="s">
        <v>87</v>
      </c>
      <c r="F19" s="1411">
        <v>18</v>
      </c>
      <c r="G19" s="729"/>
      <c r="H19" s="729"/>
    </row>
    <row r="20" spans="1:8" s="36" customFormat="1" ht="21" customHeight="1" x14ac:dyDescent="0.35">
      <c r="A20" s="1624"/>
      <c r="B20" s="1124">
        <f>+B19+1</f>
        <v>353</v>
      </c>
      <c r="C20" s="1409" t="s">
        <v>35</v>
      </c>
      <c r="D20" s="1410" t="s">
        <v>1263</v>
      </c>
      <c r="E20" s="1143" t="s">
        <v>87</v>
      </c>
      <c r="F20" s="1411">
        <v>18</v>
      </c>
      <c r="G20" s="729"/>
      <c r="H20" s="729"/>
    </row>
    <row r="21" spans="1:8" s="36" customFormat="1" ht="21" customHeight="1" x14ac:dyDescent="0.35">
      <c r="A21" s="1624"/>
      <c r="B21" s="1124">
        <f>+B20+1</f>
        <v>354</v>
      </c>
      <c r="C21" s="1409" t="s">
        <v>43</v>
      </c>
      <c r="D21" s="1410" t="s">
        <v>1264</v>
      </c>
      <c r="E21" s="1143" t="s">
        <v>87</v>
      </c>
      <c r="F21" s="1411">
        <v>18</v>
      </c>
      <c r="G21" s="729"/>
      <c r="H21" s="729"/>
    </row>
    <row r="22" spans="1:8" s="36" customFormat="1" ht="21" customHeight="1" x14ac:dyDescent="0.35">
      <c r="A22" s="1624"/>
      <c r="B22" s="1124">
        <f>+B21+1</f>
        <v>355</v>
      </c>
      <c r="C22" s="1409" t="s">
        <v>47</v>
      </c>
      <c r="D22" s="1410" t="s">
        <v>1265</v>
      </c>
      <c r="E22" s="1143" t="s">
        <v>87</v>
      </c>
      <c r="F22" s="1411">
        <v>12</v>
      </c>
      <c r="G22" s="729"/>
      <c r="H22" s="729"/>
    </row>
    <row r="23" spans="1:8" s="36" customFormat="1" ht="21" customHeight="1" x14ac:dyDescent="0.35">
      <c r="A23" s="1624"/>
      <c r="B23" s="1124">
        <f>+B22+1</f>
        <v>356</v>
      </c>
      <c r="C23" s="1409" t="s">
        <v>77</v>
      </c>
      <c r="D23" s="1410" t="s">
        <v>1266</v>
      </c>
      <c r="E23" s="1143" t="s">
        <v>87</v>
      </c>
      <c r="F23" s="1411">
        <v>6</v>
      </c>
      <c r="G23" s="729"/>
      <c r="H23" s="729"/>
    </row>
    <row r="24" spans="1:8" s="36" customFormat="1" ht="26.25" x14ac:dyDescent="0.35">
      <c r="A24" s="1416"/>
      <c r="B24" s="1417"/>
      <c r="C24" s="1418" t="s">
        <v>2</v>
      </c>
      <c r="D24" s="1419" t="s">
        <v>929</v>
      </c>
      <c r="E24" s="1420"/>
      <c r="F24" s="1421"/>
      <c r="G24" s="1422"/>
      <c r="H24" s="1423"/>
    </row>
    <row r="25" spans="1:8" s="160" customFormat="1" ht="18.75" customHeight="1" x14ac:dyDescent="0.35">
      <c r="A25" s="1662"/>
      <c r="B25" s="1662"/>
      <c r="C25" s="1662"/>
      <c r="D25" s="1662"/>
      <c r="E25" s="1662"/>
      <c r="F25" s="1662"/>
      <c r="G25" s="1662"/>
      <c r="H25" s="1662"/>
    </row>
    <row r="26" spans="1:8" s="36" customFormat="1" ht="21.85" customHeight="1" x14ac:dyDescent="0.35">
      <c r="A26" s="1424"/>
      <c r="B26" s="1425"/>
      <c r="C26" s="1404" t="s">
        <v>34</v>
      </c>
      <c r="D26" s="1426" t="s">
        <v>90</v>
      </c>
      <c r="E26" s="1427"/>
      <c r="F26" s="1428"/>
      <c r="G26" s="1429"/>
      <c r="H26" s="1430"/>
    </row>
    <row r="27" spans="1:8" s="36" customFormat="1" ht="21.85" customHeight="1" x14ac:dyDescent="0.35">
      <c r="A27" s="1624"/>
      <c r="B27" s="1124">
        <f>+B23+1</f>
        <v>357</v>
      </c>
      <c r="C27" s="1431" t="s">
        <v>91</v>
      </c>
      <c r="D27" s="1432" t="s">
        <v>1267</v>
      </c>
      <c r="E27" s="1143" t="s">
        <v>88</v>
      </c>
      <c r="F27" s="1143">
        <v>8</v>
      </c>
      <c r="G27" s="1449"/>
      <c r="H27" s="731"/>
    </row>
    <row r="28" spans="1:8" s="36" customFormat="1" ht="21.85" customHeight="1" x14ac:dyDescent="0.35">
      <c r="A28" s="1624"/>
      <c r="B28" s="1124">
        <f>+B27+1</f>
        <v>358</v>
      </c>
      <c r="C28" s="1431" t="s">
        <v>92</v>
      </c>
      <c r="D28" s="1432" t="s">
        <v>930</v>
      </c>
      <c r="E28" s="1143" t="s">
        <v>17</v>
      </c>
      <c r="F28" s="1143">
        <v>500</v>
      </c>
      <c r="G28" s="732"/>
      <c r="H28" s="731"/>
    </row>
    <row r="29" spans="1:8" s="36" customFormat="1" ht="21.85" customHeight="1" x14ac:dyDescent="0.35">
      <c r="A29" s="1624"/>
      <c r="B29" s="1124">
        <f>+B28+1</f>
        <v>359</v>
      </c>
      <c r="C29" s="1431" t="s">
        <v>93</v>
      </c>
      <c r="D29" s="1432" t="s">
        <v>931</v>
      </c>
      <c r="E29" s="1143" t="s">
        <v>14</v>
      </c>
      <c r="F29" s="1143">
        <v>1</v>
      </c>
      <c r="G29" s="732"/>
      <c r="H29" s="731"/>
    </row>
    <row r="30" spans="1:8" s="36" customFormat="1" ht="21.85" customHeight="1" x14ac:dyDescent="0.35">
      <c r="A30" s="1624"/>
      <c r="B30" s="1124">
        <f>+B29+1</f>
        <v>360</v>
      </c>
      <c r="C30" s="1431" t="s">
        <v>94</v>
      </c>
      <c r="D30" s="1432" t="s">
        <v>721</v>
      </c>
      <c r="E30" s="1143" t="s">
        <v>17</v>
      </c>
      <c r="F30" s="1143">
        <v>2</v>
      </c>
      <c r="G30" s="732"/>
      <c r="H30" s="731"/>
    </row>
    <row r="31" spans="1:8" s="36" customFormat="1" ht="21.85" customHeight="1" x14ac:dyDescent="0.35">
      <c r="A31" s="1402"/>
      <c r="B31" s="1403"/>
      <c r="C31" s="1418" t="s">
        <v>1268</v>
      </c>
      <c r="D31" s="1405" t="s">
        <v>1269</v>
      </c>
      <c r="E31" s="1400"/>
      <c r="F31" s="1406"/>
      <c r="G31" s="1433"/>
      <c r="H31" s="1401"/>
    </row>
    <row r="32" spans="1:8" s="36" customFormat="1" ht="21.85" customHeight="1" x14ac:dyDescent="0.35">
      <c r="A32" s="1624"/>
      <c r="B32" s="1124">
        <f>+B30+1</f>
        <v>361</v>
      </c>
      <c r="C32" s="1431" t="s">
        <v>95</v>
      </c>
      <c r="D32" s="1432" t="s">
        <v>1270</v>
      </c>
      <c r="E32" s="1143" t="s">
        <v>88</v>
      </c>
      <c r="F32" s="1143">
        <v>8</v>
      </c>
      <c r="G32" s="732"/>
      <c r="H32" s="731"/>
    </row>
    <row r="33" spans="1:8" s="36" customFormat="1" ht="21.85" customHeight="1" x14ac:dyDescent="0.35">
      <c r="A33" s="1624"/>
      <c r="B33" s="1124">
        <f>+B32+1</f>
        <v>362</v>
      </c>
      <c r="C33" s="1431" t="s">
        <v>96</v>
      </c>
      <c r="D33" s="1432" t="s">
        <v>930</v>
      </c>
      <c r="E33" s="1143" t="s">
        <v>17</v>
      </c>
      <c r="F33" s="1143">
        <v>500</v>
      </c>
      <c r="G33" s="732"/>
      <c r="H33" s="731"/>
    </row>
    <row r="34" spans="1:8" s="36" customFormat="1" ht="21.85" customHeight="1" x14ac:dyDescent="0.35">
      <c r="A34" s="1624"/>
      <c r="B34" s="1124">
        <f>+B33+1</f>
        <v>363</v>
      </c>
      <c r="C34" s="1431" t="s">
        <v>97</v>
      </c>
      <c r="D34" s="1432" t="s">
        <v>931</v>
      </c>
      <c r="E34" s="1143" t="s">
        <v>14</v>
      </c>
      <c r="F34" s="1143">
        <v>1</v>
      </c>
      <c r="G34" s="732"/>
      <c r="H34" s="731"/>
    </row>
    <row r="35" spans="1:8" s="36" customFormat="1" ht="21.85" customHeight="1" x14ac:dyDescent="0.35">
      <c r="A35" s="1624"/>
      <c r="B35" s="1124">
        <f>B34+1</f>
        <v>364</v>
      </c>
      <c r="C35" s="1431" t="s">
        <v>98</v>
      </c>
      <c r="D35" s="1432" t="s">
        <v>721</v>
      </c>
      <c r="E35" s="1143" t="s">
        <v>17</v>
      </c>
      <c r="F35" s="1143">
        <v>2</v>
      </c>
      <c r="G35" s="732"/>
      <c r="H35" s="731"/>
    </row>
    <row r="36" spans="1:8" s="36" customFormat="1" ht="21.85" customHeight="1" x14ac:dyDescent="0.35">
      <c r="A36" s="1402"/>
      <c r="B36" s="1403"/>
      <c r="C36" s="1418" t="s">
        <v>1271</v>
      </c>
      <c r="D36" s="1405" t="s">
        <v>1102</v>
      </c>
      <c r="E36" s="1400"/>
      <c r="F36" s="1400"/>
      <c r="G36" s="1407"/>
      <c r="H36" s="1401"/>
    </row>
    <row r="37" spans="1:8" s="36" customFormat="1" ht="21.85" customHeight="1" x14ac:dyDescent="0.35">
      <c r="A37" s="1624"/>
      <c r="B37" s="1124">
        <f>+B35+1</f>
        <v>365</v>
      </c>
      <c r="C37" s="1431" t="s">
        <v>1272</v>
      </c>
      <c r="D37" s="1434" t="s">
        <v>932</v>
      </c>
      <c r="E37" s="1253" t="s">
        <v>14</v>
      </c>
      <c r="F37" s="1435">
        <v>1</v>
      </c>
      <c r="G37" s="732"/>
      <c r="H37" s="731"/>
    </row>
    <row r="38" spans="1:8" s="36" customFormat="1" ht="33" customHeight="1" x14ac:dyDescent="0.35">
      <c r="A38" s="1624"/>
      <c r="B38" s="1124">
        <f>+B37+1</f>
        <v>366</v>
      </c>
      <c r="C38" s="1431" t="s">
        <v>1273</v>
      </c>
      <c r="D38" s="1436" t="s">
        <v>933</v>
      </c>
      <c r="E38" s="1179" t="s">
        <v>17</v>
      </c>
      <c r="F38" s="1124">
        <v>2000</v>
      </c>
      <c r="G38" s="732"/>
      <c r="H38" s="731"/>
    </row>
    <row r="39" spans="1:8" s="36" customFormat="1" ht="33" customHeight="1" x14ac:dyDescent="0.35">
      <c r="A39" s="1624"/>
      <c r="B39" s="1124">
        <f>B38+1</f>
        <v>367</v>
      </c>
      <c r="C39" s="1431" t="s">
        <v>1274</v>
      </c>
      <c r="D39" s="1410" t="s">
        <v>520</v>
      </c>
      <c r="E39" s="1179" t="s">
        <v>17</v>
      </c>
      <c r="F39" s="1124">
        <v>2</v>
      </c>
      <c r="G39" s="730"/>
      <c r="H39" s="731"/>
    </row>
    <row r="40" spans="1:8" s="36" customFormat="1" ht="21.85" customHeight="1" x14ac:dyDescent="0.35">
      <c r="A40" s="1402"/>
      <c r="B40" s="1403"/>
      <c r="C40" s="1418" t="s">
        <v>103</v>
      </c>
      <c r="D40" s="1405" t="s">
        <v>1275</v>
      </c>
      <c r="E40" s="1400"/>
      <c r="F40" s="1400"/>
      <c r="G40" s="1407"/>
      <c r="H40" s="1401"/>
    </row>
    <row r="41" spans="1:8" s="36" customFormat="1" ht="21.85" customHeight="1" x14ac:dyDescent="0.35">
      <c r="A41" s="1624"/>
      <c r="B41" s="1124">
        <f>+B39+1</f>
        <v>368</v>
      </c>
      <c r="C41" s="1431" t="s">
        <v>1276</v>
      </c>
      <c r="D41" s="1432" t="s">
        <v>1277</v>
      </c>
      <c r="E41" s="1143" t="s">
        <v>17</v>
      </c>
      <c r="F41" s="1143">
        <v>3</v>
      </c>
      <c r="G41" s="732"/>
      <c r="H41" s="731"/>
    </row>
    <row r="42" spans="1:8" s="160" customFormat="1" ht="18.75" customHeight="1" x14ac:dyDescent="0.35">
      <c r="A42" s="1662"/>
      <c r="B42" s="1662"/>
      <c r="C42" s="1662"/>
      <c r="D42" s="1662"/>
      <c r="E42" s="1662"/>
      <c r="F42" s="1662"/>
      <c r="G42" s="1662"/>
      <c r="H42" s="1662"/>
    </row>
    <row r="43" spans="1:8" s="36" customFormat="1" ht="18" customHeight="1" x14ac:dyDescent="0.35">
      <c r="A43" s="1624"/>
      <c r="B43" s="1124">
        <f>+B41+1</f>
        <v>369</v>
      </c>
      <c r="C43" s="1431" t="s">
        <v>1278</v>
      </c>
      <c r="D43" s="1437" t="s">
        <v>1557</v>
      </c>
      <c r="E43" s="1173" t="s">
        <v>17</v>
      </c>
      <c r="F43" s="1411">
        <v>5</v>
      </c>
      <c r="G43" s="730"/>
      <c r="H43" s="731"/>
    </row>
    <row r="44" spans="1:8" s="36" customFormat="1" ht="18.75" customHeight="1" x14ac:dyDescent="0.35">
      <c r="A44" s="1624"/>
      <c r="B44" s="1124">
        <f>+B43+1</f>
        <v>370</v>
      </c>
      <c r="C44" s="1431" t="s">
        <v>1279</v>
      </c>
      <c r="D44" s="1438" t="s">
        <v>1558</v>
      </c>
      <c r="E44" s="1143" t="s">
        <v>17</v>
      </c>
      <c r="F44" s="1143">
        <v>100</v>
      </c>
      <c r="G44" s="732"/>
      <c r="H44" s="731"/>
    </row>
    <row r="45" spans="1:8" s="36" customFormat="1" ht="18.75" customHeight="1" x14ac:dyDescent="0.35">
      <c r="A45" s="1402"/>
      <c r="B45" s="1403"/>
      <c r="C45" s="1418" t="s">
        <v>187</v>
      </c>
      <c r="D45" s="1405" t="s">
        <v>1280</v>
      </c>
      <c r="E45" s="1400"/>
      <c r="F45" s="1400"/>
      <c r="G45" s="1407"/>
      <c r="H45" s="1401"/>
    </row>
    <row r="46" spans="1:8" s="36" customFormat="1" ht="17.25" customHeight="1" x14ac:dyDescent="0.35">
      <c r="A46" s="1624"/>
      <c r="B46" s="1124">
        <f>B44+1</f>
        <v>371</v>
      </c>
      <c r="C46" s="1431" t="s">
        <v>1281</v>
      </c>
      <c r="D46" s="1432" t="s">
        <v>1282</v>
      </c>
      <c r="E46" s="1143" t="s">
        <v>17</v>
      </c>
      <c r="F46" s="1143">
        <v>4</v>
      </c>
      <c r="G46" s="732"/>
      <c r="H46" s="731"/>
    </row>
    <row r="47" spans="1:8" s="36" customFormat="1" ht="24.75" customHeight="1" x14ac:dyDescent="0.35">
      <c r="A47" s="1624"/>
      <c r="B47" s="1124">
        <f>B46+1</f>
        <v>372</v>
      </c>
      <c r="C47" s="1431" t="s">
        <v>1283</v>
      </c>
      <c r="D47" s="1439" t="s">
        <v>1561</v>
      </c>
      <c r="E47" s="1143" t="s">
        <v>87</v>
      </c>
      <c r="F47" s="1143">
        <v>18</v>
      </c>
      <c r="G47" s="732"/>
      <c r="H47" s="731"/>
    </row>
    <row r="48" spans="1:8" s="36" customFormat="1" ht="16.5" customHeight="1" x14ac:dyDescent="0.35">
      <c r="A48" s="1402"/>
      <c r="B48" s="1403"/>
      <c r="C48" s="1418" t="s">
        <v>189</v>
      </c>
      <c r="D48" s="1405" t="s">
        <v>1284</v>
      </c>
      <c r="E48" s="1440"/>
      <c r="F48" s="1406"/>
      <c r="G48" s="1433"/>
      <c r="H48" s="1401"/>
    </row>
    <row r="49" spans="1:8" s="36" customFormat="1" ht="30" customHeight="1" x14ac:dyDescent="0.35">
      <c r="A49" s="1624"/>
      <c r="B49" s="1124">
        <f>+B47+1</f>
        <v>373</v>
      </c>
      <c r="C49" s="1431" t="s">
        <v>1285</v>
      </c>
      <c r="D49" s="1439" t="s">
        <v>1286</v>
      </c>
      <c r="E49" s="1173" t="s">
        <v>17</v>
      </c>
      <c r="F49" s="1411">
        <v>4</v>
      </c>
      <c r="G49" s="730"/>
      <c r="H49" s="731"/>
    </row>
    <row r="50" spans="1:8" s="36" customFormat="1" ht="19.5" customHeight="1" x14ac:dyDescent="0.35">
      <c r="A50" s="1402"/>
      <c r="B50" s="1403"/>
      <c r="C50" s="1418" t="s">
        <v>191</v>
      </c>
      <c r="D50" s="1405" t="s">
        <v>1324</v>
      </c>
      <c r="E50" s="1440"/>
      <c r="F50" s="1406"/>
      <c r="G50" s="1433"/>
      <c r="H50" s="1401"/>
    </row>
    <row r="51" spans="1:8" s="36" customFormat="1" ht="26.25" customHeight="1" x14ac:dyDescent="0.35">
      <c r="A51" s="1624"/>
      <c r="B51" s="1124">
        <f>+B49+1</f>
        <v>374</v>
      </c>
      <c r="C51" s="1431" t="s">
        <v>1553</v>
      </c>
      <c r="D51" s="1439" t="s">
        <v>1326</v>
      </c>
      <c r="E51" s="1173" t="s">
        <v>17</v>
      </c>
      <c r="F51" s="1411">
        <v>10</v>
      </c>
      <c r="G51" s="730"/>
      <c r="H51" s="731"/>
    </row>
    <row r="52" spans="1:8" s="36" customFormat="1" ht="16.5" customHeight="1" x14ac:dyDescent="0.35">
      <c r="A52" s="1402"/>
      <c r="B52" s="1403"/>
      <c r="C52" s="1418" t="s">
        <v>193</v>
      </c>
      <c r="D52" s="1405" t="s">
        <v>934</v>
      </c>
      <c r="E52" s="1400"/>
      <c r="F52" s="1400"/>
      <c r="G52" s="1407"/>
      <c r="H52" s="1441"/>
    </row>
    <row r="53" spans="1:8" s="36" customFormat="1" ht="17.25" customHeight="1" thickBot="1" x14ac:dyDescent="0.4">
      <c r="A53" s="1624"/>
      <c r="B53" s="1124">
        <f>B51+1</f>
        <v>375</v>
      </c>
      <c r="C53" s="1431" t="s">
        <v>1560</v>
      </c>
      <c r="D53" s="1432" t="s">
        <v>1287</v>
      </c>
      <c r="E53" s="1173" t="s">
        <v>17</v>
      </c>
      <c r="F53" s="1143">
        <v>1000</v>
      </c>
      <c r="G53" s="732"/>
      <c r="H53" s="731"/>
    </row>
    <row r="54" spans="1:8" s="36" customFormat="1" ht="25.5" customHeight="1" thickTop="1" x14ac:dyDescent="0.35">
      <c r="A54" s="1402"/>
      <c r="B54" s="1403"/>
      <c r="C54" s="1418" t="s">
        <v>99</v>
      </c>
      <c r="D54" s="1405" t="s">
        <v>935</v>
      </c>
      <c r="E54" s="1400"/>
      <c r="F54" s="1244"/>
      <c r="G54" s="1442"/>
      <c r="H54" s="734"/>
    </row>
    <row r="55" spans="1:8" s="36" customFormat="1" ht="6.95" customHeight="1" x14ac:dyDescent="0.35">
      <c r="A55" s="1408"/>
      <c r="B55" s="1124"/>
      <c r="C55" s="1189"/>
      <c r="D55" s="1414"/>
      <c r="E55" s="1143"/>
      <c r="F55" s="1125"/>
      <c r="G55" s="1276"/>
      <c r="H55" s="1415"/>
    </row>
    <row r="56" spans="1:8" s="36" customFormat="1" ht="18.75" customHeight="1" x14ac:dyDescent="0.35">
      <c r="A56" s="1402"/>
      <c r="B56" s="1403"/>
      <c r="C56" s="1443" t="s">
        <v>424</v>
      </c>
      <c r="D56" s="1444" t="s">
        <v>543</v>
      </c>
      <c r="E56" s="1400"/>
      <c r="F56" s="1406"/>
      <c r="G56" s="1407"/>
      <c r="H56" s="1401"/>
    </row>
    <row r="57" spans="1:8" s="36" customFormat="1" ht="51" x14ac:dyDescent="0.35">
      <c r="A57" s="1624"/>
      <c r="B57" s="1124">
        <f>+B53+1</f>
        <v>376</v>
      </c>
      <c r="C57" s="1409" t="s">
        <v>936</v>
      </c>
      <c r="D57" s="1410" t="s">
        <v>1288</v>
      </c>
      <c r="E57" s="1143" t="s">
        <v>14</v>
      </c>
      <c r="F57" s="1411">
        <v>1</v>
      </c>
      <c r="G57" s="729"/>
      <c r="H57" s="732"/>
    </row>
    <row r="58" spans="1:8" s="36" customFormat="1" ht="25.5" customHeight="1" thickBot="1" x14ac:dyDescent="0.4">
      <c r="A58" s="1624"/>
      <c r="B58" s="1124">
        <f>+B57+1</f>
        <v>377</v>
      </c>
      <c r="C58" s="1409" t="s">
        <v>2</v>
      </c>
      <c r="D58" s="1410" t="s">
        <v>937</v>
      </c>
      <c r="E58" s="1143" t="s">
        <v>14</v>
      </c>
      <c r="F58" s="1411">
        <v>1</v>
      </c>
      <c r="G58" s="729"/>
      <c r="H58" s="733"/>
    </row>
    <row r="59" spans="1:8" s="36" customFormat="1" ht="22.35" customHeight="1" thickTop="1" x14ac:dyDescent="0.35">
      <c r="A59" s="1402"/>
      <c r="B59" s="1403"/>
      <c r="C59" s="1418" t="s">
        <v>424</v>
      </c>
      <c r="D59" s="1405" t="s">
        <v>938</v>
      </c>
      <c r="E59" s="1400"/>
      <c r="F59" s="1244"/>
      <c r="G59" s="1442"/>
      <c r="H59" s="734"/>
    </row>
    <row r="60" spans="1:8" s="160" customFormat="1" ht="18.75" customHeight="1" x14ac:dyDescent="0.35">
      <c r="A60" s="1662"/>
      <c r="B60" s="1662"/>
      <c r="C60" s="1662"/>
      <c r="D60" s="1662"/>
      <c r="E60" s="1662"/>
      <c r="F60" s="1662"/>
      <c r="G60" s="1662"/>
      <c r="H60" s="1662"/>
    </row>
    <row r="61" spans="1:8" s="36" customFormat="1" ht="22.5" customHeight="1" x14ac:dyDescent="0.35">
      <c r="A61" s="1402"/>
      <c r="B61" s="1403"/>
      <c r="C61" s="1443" t="s">
        <v>654</v>
      </c>
      <c r="D61" s="1444" t="s">
        <v>102</v>
      </c>
      <c r="E61" s="1400"/>
      <c r="F61" s="1406"/>
      <c r="G61" s="1407"/>
      <c r="H61" s="1401"/>
    </row>
    <row r="62" spans="1:8" s="36" customFormat="1" ht="88.15" customHeight="1" thickBot="1" x14ac:dyDescent="0.4">
      <c r="A62" s="1624"/>
      <c r="B62" s="1124">
        <f>+B58+1</f>
        <v>378</v>
      </c>
      <c r="C62" s="1409" t="s">
        <v>1</v>
      </c>
      <c r="D62" s="1445" t="s">
        <v>1338</v>
      </c>
      <c r="E62" s="1179" t="s">
        <v>14</v>
      </c>
      <c r="F62" s="1411">
        <v>1</v>
      </c>
      <c r="G62" s="951"/>
      <c r="H62" s="735"/>
    </row>
    <row r="63" spans="1:8" s="36" customFormat="1" ht="22.5" customHeight="1" thickTop="1" x14ac:dyDescent="0.35">
      <c r="A63" s="1402"/>
      <c r="B63" s="1403"/>
      <c r="C63" s="1418" t="s">
        <v>654</v>
      </c>
      <c r="D63" s="1405" t="s">
        <v>939</v>
      </c>
      <c r="E63" s="1400"/>
      <c r="F63" s="1244"/>
      <c r="G63" s="1442"/>
      <c r="H63" s="734"/>
    </row>
    <row r="64" spans="1:8" s="36" customFormat="1" ht="14.25" customHeight="1" thickBot="1" x14ac:dyDescent="0.4">
      <c r="A64" s="1408"/>
      <c r="B64" s="1124"/>
      <c r="C64" s="1189"/>
      <c r="D64" s="1414"/>
      <c r="E64" s="1143"/>
      <c r="F64" s="1125"/>
      <c r="G64" s="1276"/>
      <c r="H64" s="1415"/>
    </row>
    <row r="65" spans="1:8" s="36" customFormat="1" ht="33" customHeight="1" thickTop="1" x14ac:dyDescent="0.35">
      <c r="A65" s="1402"/>
      <c r="B65" s="1403"/>
      <c r="C65" s="1418" t="s">
        <v>105</v>
      </c>
      <c r="D65" s="1405" t="s">
        <v>1289</v>
      </c>
      <c r="E65" s="1400"/>
      <c r="F65" s="1244"/>
      <c r="G65" s="1442"/>
      <c r="H65" s="734"/>
    </row>
    <row r="66" spans="1:8" s="36" customFormat="1" ht="33" customHeight="1" x14ac:dyDescent="0.35">
      <c r="A66" s="1446"/>
      <c r="B66" s="1124"/>
      <c r="C66" s="1191"/>
      <c r="D66" s="1447" t="s">
        <v>940</v>
      </c>
      <c r="E66" s="1179"/>
      <c r="F66" s="1411"/>
      <c r="G66" s="1276"/>
      <c r="H66" s="1448"/>
    </row>
    <row r="67" spans="1:8" s="36" customFormat="1" ht="22.5" customHeight="1" x14ac:dyDescent="0.35">
      <c r="A67" s="1408"/>
      <c r="B67" s="1124"/>
      <c r="C67" s="1431"/>
      <c r="D67" s="1432"/>
      <c r="E67" s="1143"/>
      <c r="F67" s="1143"/>
      <c r="G67" s="1276"/>
      <c r="H67" s="1291"/>
    </row>
    <row r="68" spans="1:8" s="36" customFormat="1" ht="22.5" customHeight="1" x14ac:dyDescent="0.35">
      <c r="A68" s="1408"/>
      <c r="B68" s="1124"/>
      <c r="C68" s="1431"/>
      <c r="D68" s="1432"/>
      <c r="E68" s="1143"/>
      <c r="F68" s="1143"/>
      <c r="G68" s="1276"/>
      <c r="H68" s="1291"/>
    </row>
    <row r="69" spans="1:8" s="36" customFormat="1" ht="22.5" customHeight="1" x14ac:dyDescent="0.35">
      <c r="A69" s="1408"/>
      <c r="B69" s="1124"/>
      <c r="C69" s="1431"/>
      <c r="D69" s="1432"/>
      <c r="E69" s="1143"/>
      <c r="F69" s="1143"/>
      <c r="G69" s="1276"/>
      <c r="H69" s="1291"/>
    </row>
    <row r="70" spans="1:8" s="36" customFormat="1" ht="22.5" customHeight="1" x14ac:dyDescent="0.35">
      <c r="A70" s="1408"/>
      <c r="B70" s="1124"/>
      <c r="C70" s="1431"/>
      <c r="D70" s="1432"/>
      <c r="E70" s="1143"/>
      <c r="F70" s="1143"/>
      <c r="G70" s="1276"/>
      <c r="H70" s="1291"/>
    </row>
    <row r="71" spans="1:8" s="36" customFormat="1" ht="22.5" customHeight="1" x14ac:dyDescent="0.35">
      <c r="A71" s="1408"/>
      <c r="B71" s="1124"/>
      <c r="C71" s="1431"/>
      <c r="D71" s="1432"/>
      <c r="E71" s="1143"/>
      <c r="F71" s="1143"/>
      <c r="G71" s="1276"/>
      <c r="H71" s="1291"/>
    </row>
    <row r="72" spans="1:8" s="36" customFormat="1" ht="22.5" customHeight="1" x14ac:dyDescent="0.35">
      <c r="A72" s="1408"/>
      <c r="B72" s="1124"/>
      <c r="C72" s="1431"/>
      <c r="D72" s="1432"/>
      <c r="E72" s="1143"/>
      <c r="F72" s="1143"/>
      <c r="G72" s="1276"/>
      <c r="H72" s="1291"/>
    </row>
    <row r="73" spans="1:8" s="36" customFormat="1" ht="22.5" customHeight="1" x14ac:dyDescent="0.35">
      <c r="A73" s="1408"/>
      <c r="B73" s="1124"/>
      <c r="C73" s="1431"/>
      <c r="D73" s="1432"/>
      <c r="E73" s="1143"/>
      <c r="F73" s="1143"/>
      <c r="G73" s="1276"/>
      <c r="H73" s="1291"/>
    </row>
    <row r="74" spans="1:8" s="160" customFormat="1" ht="18.75" customHeight="1" x14ac:dyDescent="0.35">
      <c r="A74" s="1662"/>
      <c r="B74" s="1662"/>
      <c r="C74" s="1662"/>
      <c r="D74" s="1662"/>
      <c r="E74" s="1662"/>
      <c r="F74" s="1662"/>
      <c r="G74" s="1662"/>
      <c r="H74" s="1662"/>
    </row>
  </sheetData>
  <sheetProtection password="CC03" sheet="1" objects="1" scenarios="1"/>
  <mergeCells count="14">
    <mergeCell ref="A74:H74"/>
    <mergeCell ref="A1:H1"/>
    <mergeCell ref="A2:H2"/>
    <mergeCell ref="A3:H3"/>
    <mergeCell ref="A4:H4"/>
    <mergeCell ref="A5:A7"/>
    <mergeCell ref="B5:B7"/>
    <mergeCell ref="C5:C7"/>
    <mergeCell ref="D5:D7"/>
    <mergeCell ref="E5:E7"/>
    <mergeCell ref="F5:F7"/>
    <mergeCell ref="A25:H25"/>
    <mergeCell ref="A42:H42"/>
    <mergeCell ref="A60:H60"/>
  </mergeCells>
  <printOptions horizontalCentered="1"/>
  <pageMargins left="0.23622047244094491" right="0.23622047244094491" top="0.43307086614173229" bottom="0.47244094488188981" header="0.27559055118110237" footer="0.19685039370078741"/>
  <pageSetup orientation="landscape" r:id="rId1"/>
  <headerFooter>
    <oddFooter>&amp;C&amp;P/152</oddFooter>
  </headerFooter>
  <extLst>
    <ext xmlns:x14="http://schemas.microsoft.com/office/spreadsheetml/2009/9/main" uri="{78C0D931-6437-407d-A8EE-F0AAD7539E65}">
      <x14:conditionalFormattings>
        <x14:conditionalFormatting xmlns:xm="http://schemas.microsoft.com/office/excel/2006/main">
          <x14:cfRule type="expression" priority="7" id="{DBF94CBF-A016-4E21-BBCC-0881064BC5B2}">
            <xm:f>AND('LISTA 1B'!$B71="",'LISTA 1B'!$E71&lt;&gt;"")</xm:f>
            <x14:dxf>
              <fill>
                <patternFill>
                  <bgColor rgb="FFFF0000"/>
                </patternFill>
              </fill>
            </x14:dxf>
          </x14:cfRule>
          <x14:cfRule type="expression" priority="8" id="{C28B7903-AF23-4058-A00F-7EEE94B911A3}">
            <xm:f>AND('LISTA 1B'!$E71="",'LISTA 1B'!$D71&lt;&gt;"")</xm:f>
            <x14:dxf>
              <fill>
                <patternFill>
                  <bgColor theme="0" tint="-4.9989318521683403E-2"/>
                </patternFill>
              </fill>
            </x14:dxf>
          </x14:cfRule>
          <xm:sqref>B74</xm:sqref>
        </x14:conditionalFormatting>
        <x14:conditionalFormatting xmlns:xm="http://schemas.microsoft.com/office/excel/2006/main">
          <x14:cfRule type="expression" priority="5" id="{B7A1913C-1828-41AC-B270-F97A3835AAD4}">
            <xm:f>AND('LISTA 1B'!$B40="",'LISTA 1B'!$E40&lt;&gt;"")</xm:f>
            <x14:dxf>
              <fill>
                <patternFill>
                  <bgColor rgb="FFFF0000"/>
                </patternFill>
              </fill>
            </x14:dxf>
          </x14:cfRule>
          <x14:cfRule type="expression" priority="6" id="{BA7C6FC3-AFE5-43DA-A649-E2C3B7DEB9D0}">
            <xm:f>AND('LISTA 1B'!$E40="",'LISTA 1B'!$D40&lt;&gt;"")</xm:f>
            <x14:dxf>
              <fill>
                <patternFill>
                  <bgColor theme="0" tint="-4.9989318521683403E-2"/>
                </patternFill>
              </fill>
            </x14:dxf>
          </x14:cfRule>
          <xm:sqref>B60 B42</xm:sqref>
        </x14:conditionalFormatting>
        <x14:conditionalFormatting xmlns:xm="http://schemas.microsoft.com/office/excel/2006/main">
          <x14:cfRule type="expression" priority="361" id="{B7A1913C-1828-41AC-B270-F97A3835AAD4}">
            <xm:f>AND('LISTA 1B'!$B25="",'LISTA 1B'!$E25&lt;&gt;"")</xm:f>
            <x14:dxf>
              <fill>
                <patternFill>
                  <bgColor rgb="FFFF0000"/>
                </patternFill>
              </fill>
            </x14:dxf>
          </x14:cfRule>
          <x14:cfRule type="expression" priority="362" id="{BA7C6FC3-AFE5-43DA-A649-E2C3B7DEB9D0}">
            <xm:f>AND('LISTA 1B'!$E25="",'LISTA 1B'!$D25&lt;&gt;"")</xm:f>
            <x14:dxf>
              <fill>
                <patternFill>
                  <bgColor theme="0" tint="-4.9989318521683403E-2"/>
                </patternFill>
              </fill>
            </x14:dxf>
          </x14:cfRule>
          <xm:sqref>B25</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28"/>
  <sheetViews>
    <sheetView showGridLines="0" view="pageBreakPreview" zoomScaleSheetLayoutView="100" workbookViewId="0">
      <selection sqref="A1:F1"/>
    </sheetView>
  </sheetViews>
  <sheetFormatPr baseColWidth="10" defaultColWidth="11.265625" defaultRowHeight="12.75" x14ac:dyDescent="0.35"/>
  <cols>
    <col min="1" max="1" width="7.73046875" style="68" customWidth="1"/>
    <col min="2" max="2" width="60.86328125" style="68" customWidth="1"/>
    <col min="3" max="3" width="11.73046875" style="68" customWidth="1"/>
    <col min="4" max="4" width="11.73046875" style="119" customWidth="1"/>
    <col min="5" max="5" width="13.265625" style="119" customWidth="1"/>
    <col min="6" max="6" width="30.73046875" style="119" customWidth="1"/>
    <col min="7" max="16384" width="11.265625" style="68"/>
  </cols>
  <sheetData>
    <row r="1" spans="1:6" ht="22.9" customHeight="1" x14ac:dyDescent="0.35">
      <c r="A1" s="2006" t="str">
        <f>+'LISTA 1B'!A1:K1</f>
        <v>LICITACIÓN PÚBLICA INTERNACIONAL ANDE N° 1817/2024 - MODALIDAD LEASING OPERATIVO</v>
      </c>
      <c r="B1" s="2007"/>
      <c r="C1" s="2007"/>
      <c r="D1" s="2007"/>
      <c r="E1" s="2007"/>
      <c r="F1" s="2008"/>
    </row>
    <row r="2" spans="1:6" ht="30" customHeight="1" x14ac:dyDescent="0.35">
      <c r="A2" s="1896" t="str">
        <f>+'LISTA 1B'!A2:K2</f>
        <v>PROYECTO DE CONSTRUCCIÓN E INTERCONEXIÓN DE LA SUBESTACIÓN CARMELO PERALTA</v>
      </c>
      <c r="B2" s="1897"/>
      <c r="C2" s="1897"/>
      <c r="D2" s="1897"/>
      <c r="E2" s="1897"/>
      <c r="F2" s="1898"/>
    </row>
    <row r="3" spans="1:6" ht="30" customHeight="1" x14ac:dyDescent="0.35">
      <c r="A3" s="1899" t="s">
        <v>1164</v>
      </c>
      <c r="B3" s="1900"/>
      <c r="C3" s="1900"/>
      <c r="D3" s="1900"/>
      <c r="E3" s="1900"/>
      <c r="F3" s="1901"/>
    </row>
    <row r="4" spans="1:6" ht="25.15" customHeight="1" x14ac:dyDescent="0.35">
      <c r="A4" s="1902" t="s">
        <v>1576</v>
      </c>
      <c r="B4" s="1903"/>
      <c r="C4" s="1903"/>
      <c r="D4" s="1903"/>
      <c r="E4" s="1903"/>
      <c r="F4" s="1904"/>
    </row>
    <row r="5" spans="1:6" x14ac:dyDescent="0.35">
      <c r="A5" s="2009" t="s">
        <v>29</v>
      </c>
      <c r="B5" s="2010" t="s">
        <v>28</v>
      </c>
      <c r="C5" s="2011"/>
      <c r="D5" s="2011"/>
      <c r="E5" s="2012"/>
      <c r="F5" s="1450" t="s">
        <v>19</v>
      </c>
    </row>
    <row r="6" spans="1:6" ht="30.75" customHeight="1" x14ac:dyDescent="0.35">
      <c r="A6" s="1906"/>
      <c r="B6" s="1910"/>
      <c r="C6" s="2004"/>
      <c r="D6" s="2004"/>
      <c r="E6" s="2013"/>
      <c r="F6" s="1451" t="s">
        <v>1290</v>
      </c>
    </row>
    <row r="7" spans="1:6" x14ac:dyDescent="0.35">
      <c r="A7" s="1452"/>
      <c r="B7" s="1453"/>
      <c r="C7" s="1454"/>
      <c r="D7" s="1455"/>
      <c r="E7" s="1456"/>
      <c r="F7" s="1457"/>
    </row>
    <row r="8" spans="1:6" x14ac:dyDescent="0.35">
      <c r="A8" s="1458" t="s">
        <v>86</v>
      </c>
      <c r="B8" s="1459" t="str">
        <f>+'LISTA 4B'!D15</f>
        <v>SUBTOTAL  LICENCIAMIENTO AMBIENTAL</v>
      </c>
      <c r="C8" s="1460"/>
      <c r="D8" s="1460"/>
      <c r="E8" s="1461"/>
      <c r="F8" s="1486"/>
    </row>
    <row r="9" spans="1:6" x14ac:dyDescent="0.35">
      <c r="A9" s="1462"/>
      <c r="B9" s="1463"/>
      <c r="C9" s="1464"/>
      <c r="D9" s="1465"/>
      <c r="E9" s="1466"/>
      <c r="F9" s="1467"/>
    </row>
    <row r="10" spans="1:6" ht="17.25" customHeight="1" x14ac:dyDescent="0.35">
      <c r="A10" s="1458" t="s">
        <v>99</v>
      </c>
      <c r="B10" s="1459" t="s">
        <v>935</v>
      </c>
      <c r="C10" s="1460"/>
      <c r="D10" s="1460"/>
      <c r="E10" s="1461"/>
      <c r="F10" s="1486"/>
    </row>
    <row r="11" spans="1:6" ht="12" customHeight="1" x14ac:dyDescent="0.35">
      <c r="A11" s="1468"/>
      <c r="B11" s="1469"/>
      <c r="C11" s="1460"/>
      <c r="D11" s="1460"/>
      <c r="E11" s="1461"/>
      <c r="F11" s="1470"/>
    </row>
    <row r="12" spans="1:6" ht="17.25" customHeight="1" x14ac:dyDescent="0.35">
      <c r="A12" s="1458" t="s">
        <v>424</v>
      </c>
      <c r="B12" s="1471" t="s">
        <v>938</v>
      </c>
      <c r="C12" s="1472"/>
      <c r="D12" s="1472"/>
      <c r="E12" s="1473"/>
      <c r="F12" s="1486"/>
    </row>
    <row r="13" spans="1:6" ht="12" customHeight="1" x14ac:dyDescent="0.35">
      <c r="A13" s="1468"/>
      <c r="B13" s="1469"/>
      <c r="C13" s="1460"/>
      <c r="D13" s="1460"/>
      <c r="E13" s="1461"/>
      <c r="F13" s="1470"/>
    </row>
    <row r="14" spans="1:6" ht="17.25" customHeight="1" x14ac:dyDescent="0.35">
      <c r="A14" s="1458" t="s">
        <v>654</v>
      </c>
      <c r="B14" s="1459" t="s">
        <v>939</v>
      </c>
      <c r="C14" s="1460"/>
      <c r="D14" s="1460"/>
      <c r="E14" s="1461"/>
      <c r="F14" s="1487"/>
    </row>
    <row r="15" spans="1:6" x14ac:dyDescent="0.35">
      <c r="A15" s="1468"/>
      <c r="B15" s="1469"/>
      <c r="C15" s="1460"/>
      <c r="D15" s="1460"/>
      <c r="E15" s="1461"/>
      <c r="F15" s="1467"/>
    </row>
    <row r="16" spans="1:6" ht="21.75" customHeight="1" x14ac:dyDescent="0.35">
      <c r="A16" s="1474" t="s">
        <v>105</v>
      </c>
      <c r="B16" s="2001" t="s">
        <v>941</v>
      </c>
      <c r="C16" s="2002"/>
      <c r="D16" s="2002"/>
      <c r="E16" s="2003"/>
      <c r="F16" s="927"/>
    </row>
    <row r="17" spans="1:6" ht="16.5" customHeight="1" x14ac:dyDescent="0.35">
      <c r="A17" s="1475"/>
      <c r="B17" s="1947"/>
      <c r="C17" s="2004"/>
      <c r="D17" s="2004"/>
      <c r="E17" s="2004"/>
      <c r="F17" s="1476"/>
    </row>
    <row r="18" spans="1:6" ht="10.5" customHeight="1" x14ac:dyDescent="0.35">
      <c r="A18" s="1475"/>
      <c r="B18" s="2005"/>
      <c r="C18" s="2004"/>
      <c r="D18" s="2004"/>
      <c r="E18" s="2004"/>
      <c r="F18" s="1476"/>
    </row>
    <row r="19" spans="1:6" s="791" customFormat="1" ht="37.25" customHeight="1" x14ac:dyDescent="0.35">
      <c r="A19" s="1216"/>
      <c r="B19" s="1934" t="s">
        <v>757</v>
      </c>
      <c r="C19" s="2000"/>
      <c r="D19" s="2000"/>
      <c r="E19" s="2000"/>
      <c r="F19" s="1936"/>
    </row>
    <row r="20" spans="1:6" s="791" customFormat="1" ht="37.25" customHeight="1" x14ac:dyDescent="0.35">
      <c r="A20" s="1216"/>
      <c r="B20" s="1934" t="s">
        <v>756</v>
      </c>
      <c r="C20" s="2000"/>
      <c r="D20" s="2000"/>
      <c r="E20" s="2000"/>
      <c r="F20" s="1936"/>
    </row>
    <row r="21" spans="1:6" ht="16.5" customHeight="1" x14ac:dyDescent="0.35">
      <c r="A21" s="1475"/>
      <c r="B21" s="1219"/>
      <c r="C21" s="1460"/>
      <c r="D21" s="1460"/>
      <c r="E21" s="1460"/>
      <c r="F21" s="1477"/>
    </row>
    <row r="22" spans="1:6" s="791" customFormat="1" ht="54" customHeight="1" x14ac:dyDescent="0.35">
      <c r="A22" s="1216"/>
      <c r="B22" s="792" t="s">
        <v>432</v>
      </c>
      <c r="C22" s="1924" t="s">
        <v>432</v>
      </c>
      <c r="D22" s="1924"/>
      <c r="E22" s="1924"/>
      <c r="F22" s="1925"/>
    </row>
    <row r="23" spans="1:6" ht="16.5" customHeight="1" x14ac:dyDescent="0.35">
      <c r="A23" s="1475"/>
      <c r="B23" s="1217" t="s">
        <v>209</v>
      </c>
      <c r="C23" s="1891" t="s">
        <v>210</v>
      </c>
      <c r="D23" s="1891"/>
      <c r="E23" s="1891"/>
      <c r="F23" s="1892"/>
    </row>
    <row r="24" spans="1:6" ht="16.5" customHeight="1" x14ac:dyDescent="0.35">
      <c r="A24" s="1475"/>
      <c r="B24" s="1219"/>
      <c r="C24" s="1460"/>
      <c r="D24" s="1460"/>
      <c r="E24" s="1460"/>
      <c r="F24" s="1477"/>
    </row>
    <row r="25" spans="1:6" s="113" customFormat="1" ht="12.75" customHeight="1" x14ac:dyDescent="0.4">
      <c r="A25" s="1478" t="s">
        <v>433</v>
      </c>
      <c r="B25" s="1479"/>
      <c r="C25" s="1480"/>
      <c r="D25" s="1481"/>
      <c r="E25" s="1481"/>
      <c r="F25" s="1482"/>
    </row>
    <row r="26" spans="1:6" s="113" customFormat="1" ht="12" customHeight="1" x14ac:dyDescent="0.35">
      <c r="A26" s="1226"/>
      <c r="B26" s="1227"/>
      <c r="C26" s="1228"/>
      <c r="D26" s="1229"/>
      <c r="E26" s="1229"/>
      <c r="F26" s="1230"/>
    </row>
    <row r="27" spans="1:6" ht="12.75" customHeight="1" x14ac:dyDescent="0.35">
      <c r="A27" s="1483"/>
      <c r="B27" s="1484"/>
      <c r="C27" s="1484"/>
      <c r="D27" s="1484"/>
      <c r="E27" s="1484"/>
      <c r="F27" s="1485"/>
    </row>
    <row r="28" spans="1:6" ht="16.899999999999999" customHeight="1" x14ac:dyDescent="0.35">
      <c r="A28" s="1999"/>
      <c r="B28" s="1999"/>
      <c r="C28" s="1999"/>
      <c r="D28" s="1999"/>
      <c r="E28" s="1999"/>
      <c r="F28" s="1999"/>
    </row>
  </sheetData>
  <sheetProtection password="CC03" sheet="1" objects="1" scenarios="1"/>
  <mergeCells count="14">
    <mergeCell ref="A1:F1"/>
    <mergeCell ref="A2:F2"/>
    <mergeCell ref="A3:F3"/>
    <mergeCell ref="A4:F4"/>
    <mergeCell ref="A5:A6"/>
    <mergeCell ref="B5:E6"/>
    <mergeCell ref="A28:F28"/>
    <mergeCell ref="B20:F20"/>
    <mergeCell ref="C22:F22"/>
    <mergeCell ref="C23:F23"/>
    <mergeCell ref="B16:E16"/>
    <mergeCell ref="B17:E17"/>
    <mergeCell ref="B18:E18"/>
    <mergeCell ref="B19:F19"/>
  </mergeCells>
  <printOptions horizontalCentered="1"/>
  <pageMargins left="0.23622047244094491" right="0.23622047244094491" top="0.47244094488188981" bottom="0.35433070866141736" header="0.31496062992125984" footer="0.19685039370078741"/>
  <pageSetup scale="99" orientation="landscape" r:id="rId1"/>
  <headerFooter>
    <oddFooter>&amp;C&amp;P/152</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N22"/>
  <sheetViews>
    <sheetView showGridLines="0" view="pageBreakPreview" zoomScaleNormal="100" zoomScaleSheetLayoutView="100" workbookViewId="0">
      <selection activeCell="N9" sqref="N9"/>
    </sheetView>
  </sheetViews>
  <sheetFormatPr baseColWidth="10" defaultColWidth="11.265625" defaultRowHeight="12.75" x14ac:dyDescent="0.35"/>
  <cols>
    <col min="1" max="1" width="12.73046875" style="68" customWidth="1"/>
    <col min="2" max="2" width="6.59765625" style="68" customWidth="1"/>
    <col min="3" max="3" width="7" style="68" customWidth="1"/>
    <col min="4" max="4" width="59.73046875" style="68" customWidth="1"/>
    <col min="5" max="5" width="7.73046875" style="68" customWidth="1"/>
    <col min="6" max="6" width="6" style="119" customWidth="1"/>
    <col min="7" max="8" width="16.59765625" style="119" customWidth="1"/>
    <col min="9" max="11" width="12.73046875" style="68" hidden="1" customWidth="1"/>
    <col min="12" max="12" width="0" style="68" hidden="1" customWidth="1"/>
    <col min="13" max="13" width="11.265625" style="68"/>
    <col min="14" max="14" width="12.265625" style="68" bestFit="1" customWidth="1"/>
    <col min="15" max="16384" width="11.265625" style="68"/>
  </cols>
  <sheetData>
    <row r="1" spans="1:14" ht="22.9" customHeight="1" x14ac:dyDescent="0.35">
      <c r="A1" s="1893" t="str">
        <f>+'LISTA 1B'!A1:K1</f>
        <v>LICITACIÓN PÚBLICA INTERNACIONAL ANDE N° 1817/2024 - MODALIDAD LEASING OPERATIVO</v>
      </c>
      <c r="B1" s="1894"/>
      <c r="C1" s="1894"/>
      <c r="D1" s="1894"/>
      <c r="E1" s="1894"/>
      <c r="F1" s="1894"/>
      <c r="G1" s="1894"/>
      <c r="H1" s="1895"/>
      <c r="I1" s="32"/>
      <c r="J1" s="32"/>
      <c r="K1" s="31"/>
    </row>
    <row r="2" spans="1:14" ht="30" customHeight="1" x14ac:dyDescent="0.35">
      <c r="A2" s="1896" t="str">
        <f>+'LISTA 1B'!A2:K2</f>
        <v>PROYECTO DE CONSTRUCCIÓN E INTERCONEXIÓN DE LA SUBESTACIÓN CARMELO PERALTA</v>
      </c>
      <c r="B2" s="1926"/>
      <c r="C2" s="1926"/>
      <c r="D2" s="1926"/>
      <c r="E2" s="1926"/>
      <c r="F2" s="1926"/>
      <c r="G2" s="1926"/>
      <c r="H2" s="1898"/>
      <c r="K2" s="30"/>
    </row>
    <row r="3" spans="1:14" ht="30" customHeight="1" x14ac:dyDescent="0.35">
      <c r="A3" s="1927" t="s">
        <v>1164</v>
      </c>
      <c r="B3" s="1928"/>
      <c r="C3" s="1928"/>
      <c r="D3" s="1928"/>
      <c r="E3" s="1928"/>
      <c r="F3" s="1928"/>
      <c r="G3" s="1928"/>
      <c r="H3" s="1929"/>
      <c r="K3" s="30"/>
    </row>
    <row r="4" spans="1:14" ht="25.15" customHeight="1" thickBot="1" x14ac:dyDescent="0.4">
      <c r="A4" s="1902" t="s">
        <v>1363</v>
      </c>
      <c r="B4" s="1903"/>
      <c r="C4" s="1903"/>
      <c r="D4" s="1903"/>
      <c r="E4" s="1903"/>
      <c r="F4" s="1903"/>
      <c r="G4" s="1903"/>
      <c r="H4" s="1904"/>
      <c r="K4" s="30"/>
    </row>
    <row r="5" spans="1:14" x14ac:dyDescent="0.35">
      <c r="A5" s="1881" t="s">
        <v>107</v>
      </c>
      <c r="B5" s="1881" t="s">
        <v>100</v>
      </c>
      <c r="C5" s="1905" t="s">
        <v>29</v>
      </c>
      <c r="D5" s="1905" t="s">
        <v>11</v>
      </c>
      <c r="E5" s="1905" t="s">
        <v>12</v>
      </c>
      <c r="F5" s="1949" t="s">
        <v>13</v>
      </c>
      <c r="G5" s="1239" t="s">
        <v>18</v>
      </c>
      <c r="H5" s="1239" t="s">
        <v>19</v>
      </c>
      <c r="I5" s="29" t="s">
        <v>16</v>
      </c>
      <c r="J5" s="41" t="s">
        <v>15</v>
      </c>
      <c r="K5" s="41" t="s">
        <v>16</v>
      </c>
      <c r="L5" s="43" t="s">
        <v>15</v>
      </c>
    </row>
    <row r="6" spans="1:14" ht="33" customHeight="1" x14ac:dyDescent="0.35">
      <c r="A6" s="1930"/>
      <c r="B6" s="1930"/>
      <c r="C6" s="1906"/>
      <c r="D6" s="1906"/>
      <c r="E6" s="1906"/>
      <c r="F6" s="1950"/>
      <c r="G6" s="1202" t="s">
        <v>26</v>
      </c>
      <c r="H6" s="1202" t="s">
        <v>1291</v>
      </c>
      <c r="I6" s="28"/>
      <c r="J6" s="45"/>
      <c r="K6" s="45"/>
      <c r="L6" s="47"/>
    </row>
    <row r="7" spans="1:14" ht="23.25" customHeight="1" x14ac:dyDescent="0.35">
      <c r="A7" s="1488"/>
      <c r="B7" s="1488"/>
      <c r="C7" s="1489" t="s">
        <v>412</v>
      </c>
      <c r="D7" s="1490" t="s">
        <v>413</v>
      </c>
      <c r="E7" s="1488"/>
      <c r="F7" s="1491"/>
      <c r="G7" s="1492"/>
      <c r="H7" s="1492"/>
      <c r="I7" s="27"/>
      <c r="J7" s="27"/>
      <c r="K7" s="27"/>
      <c r="L7" s="47"/>
    </row>
    <row r="8" spans="1:14" s="35" customFormat="1" ht="57.75" customHeight="1" x14ac:dyDescent="0.35">
      <c r="A8" s="1625"/>
      <c r="B8" s="1493">
        <f>+'LISTA 4B'!B62+1</f>
        <v>379</v>
      </c>
      <c r="C8" s="1494" t="s">
        <v>414</v>
      </c>
      <c r="D8" s="1305" t="s">
        <v>1554</v>
      </c>
      <c r="E8" s="1494" t="s">
        <v>14</v>
      </c>
      <c r="F8" s="1495">
        <v>1</v>
      </c>
      <c r="G8" s="952"/>
      <c r="H8" s="842"/>
      <c r="I8" s="26"/>
      <c r="J8" s="25"/>
      <c r="K8" s="25"/>
      <c r="L8" s="25"/>
      <c r="N8" s="119"/>
    </row>
    <row r="9" spans="1:14" s="35" customFormat="1" ht="57.75" customHeight="1" thickBot="1" x14ac:dyDescent="0.4">
      <c r="A9" s="1625"/>
      <c r="B9" s="1493">
        <f>B8+1</f>
        <v>380</v>
      </c>
      <c r="C9" s="1494" t="s">
        <v>415</v>
      </c>
      <c r="D9" s="1305" t="s">
        <v>1555</v>
      </c>
      <c r="E9" s="1494" t="s">
        <v>14</v>
      </c>
      <c r="F9" s="1495">
        <v>1</v>
      </c>
      <c r="G9" s="952"/>
      <c r="H9" s="841"/>
      <c r="I9" s="837"/>
      <c r="J9" s="836"/>
      <c r="K9" s="836"/>
      <c r="L9" s="836"/>
      <c r="N9" s="119"/>
    </row>
    <row r="10" spans="1:14" s="35" customFormat="1" ht="30" customHeight="1" thickTop="1" x14ac:dyDescent="0.35">
      <c r="A10" s="1351"/>
      <c r="B10" s="1351"/>
      <c r="C10" s="1496" t="s">
        <v>412</v>
      </c>
      <c r="D10" s="1353" t="s">
        <v>416</v>
      </c>
      <c r="E10" s="1281"/>
      <c r="F10" s="1354"/>
      <c r="G10" s="1497"/>
      <c r="H10" s="73"/>
      <c r="I10" s="24"/>
      <c r="J10" s="33"/>
      <c r="K10" s="23"/>
      <c r="L10" s="23"/>
    </row>
    <row r="11" spans="1:14" s="35" customFormat="1" ht="19.5" customHeight="1" x14ac:dyDescent="0.35">
      <c r="A11" s="1498"/>
      <c r="B11" s="1498"/>
      <c r="C11" s="1498"/>
      <c r="D11" s="1499"/>
      <c r="E11" s="1275"/>
      <c r="F11" s="1347"/>
      <c r="G11" s="1500"/>
      <c r="H11" s="1501"/>
      <c r="I11" s="24"/>
      <c r="J11" s="33"/>
      <c r="K11" s="23"/>
      <c r="L11" s="23"/>
    </row>
    <row r="12" spans="1:14" s="35" customFormat="1" ht="19.5" customHeight="1" x14ac:dyDescent="0.35">
      <c r="A12" s="1498"/>
      <c r="B12" s="1498"/>
      <c r="C12" s="1498"/>
      <c r="D12" s="1499"/>
      <c r="E12" s="1275"/>
      <c r="F12" s="1347"/>
      <c r="G12" s="1502"/>
      <c r="H12" s="1503"/>
      <c r="I12" s="24"/>
      <c r="J12" s="33"/>
      <c r="K12" s="23"/>
      <c r="L12" s="23"/>
    </row>
    <row r="13" spans="1:14" s="35" customFormat="1" ht="19.5" customHeight="1" x14ac:dyDescent="0.35">
      <c r="A13" s="1498"/>
      <c r="B13" s="1498"/>
      <c r="C13" s="1498"/>
      <c r="D13" s="1499"/>
      <c r="E13" s="1275"/>
      <c r="F13" s="1347"/>
      <c r="G13" s="1502"/>
      <c r="H13" s="1503"/>
      <c r="I13" s="24"/>
      <c r="J13" s="33"/>
      <c r="K13" s="23"/>
      <c r="L13" s="23"/>
    </row>
    <row r="14" spans="1:14" s="35" customFormat="1" ht="19.5" customHeight="1" x14ac:dyDescent="0.35">
      <c r="A14" s="1498"/>
      <c r="B14" s="1498"/>
      <c r="C14" s="1498"/>
      <c r="D14" s="1499"/>
      <c r="E14" s="1275"/>
      <c r="F14" s="1347"/>
      <c r="G14" s="1502"/>
      <c r="H14" s="1503"/>
      <c r="I14" s="24"/>
      <c r="J14" s="33"/>
      <c r="K14" s="23"/>
      <c r="L14" s="23"/>
    </row>
    <row r="15" spans="1:14" s="35" customFormat="1" ht="19.5" customHeight="1" x14ac:dyDescent="0.35">
      <c r="A15" s="1498"/>
      <c r="B15" s="1498"/>
      <c r="C15" s="1498"/>
      <c r="D15" s="1499"/>
      <c r="E15" s="1275"/>
      <c r="F15" s="1347"/>
      <c r="G15" s="1502"/>
      <c r="H15" s="1503"/>
      <c r="I15" s="24"/>
      <c r="J15" s="33"/>
      <c r="K15" s="23"/>
      <c r="L15" s="23"/>
    </row>
    <row r="16" spans="1:14" s="35" customFormat="1" ht="19.5" customHeight="1" x14ac:dyDescent="0.35">
      <c r="A16" s="1498"/>
      <c r="B16" s="1498"/>
      <c r="C16" s="1498"/>
      <c r="D16" s="1499"/>
      <c r="E16" s="1275"/>
      <c r="F16" s="1347"/>
      <c r="G16" s="1502"/>
      <c r="H16" s="1503"/>
      <c r="I16" s="24"/>
      <c r="J16" s="33"/>
      <c r="K16" s="23"/>
      <c r="L16" s="23"/>
    </row>
    <row r="17" spans="1:12" s="35" customFormat="1" ht="19.5" customHeight="1" x14ac:dyDescent="0.35">
      <c r="A17" s="1498"/>
      <c r="B17" s="1498"/>
      <c r="C17" s="1498"/>
      <c r="D17" s="1499"/>
      <c r="E17" s="1275"/>
      <c r="F17" s="1347"/>
      <c r="G17" s="1502"/>
      <c r="H17" s="1503"/>
      <c r="I17" s="24"/>
      <c r="J17" s="33"/>
      <c r="K17" s="23"/>
      <c r="L17" s="23"/>
    </row>
    <row r="18" spans="1:12" s="35" customFormat="1" ht="19.5" customHeight="1" x14ac:dyDescent="0.35">
      <c r="A18" s="1498"/>
      <c r="B18" s="1498"/>
      <c r="C18" s="1498"/>
      <c r="D18" s="1499"/>
      <c r="E18" s="1275"/>
      <c r="F18" s="1347"/>
      <c r="G18" s="1502"/>
      <c r="H18" s="1503"/>
      <c r="I18" s="24"/>
      <c r="J18" s="33"/>
      <c r="K18" s="23"/>
      <c r="L18" s="23"/>
    </row>
    <row r="19" spans="1:12" s="35" customFormat="1" ht="19.5" customHeight="1" x14ac:dyDescent="0.35">
      <c r="A19" s="1498"/>
      <c r="B19" s="1498"/>
      <c r="C19" s="1498"/>
      <c r="D19" s="1499"/>
      <c r="E19" s="1275"/>
      <c r="F19" s="1347"/>
      <c r="G19" s="1502"/>
      <c r="H19" s="1503"/>
      <c r="I19" s="24"/>
      <c r="J19" s="33"/>
      <c r="K19" s="23"/>
      <c r="L19" s="23"/>
    </row>
    <row r="20" spans="1:12" s="35" customFormat="1" ht="19.5" customHeight="1" x14ac:dyDescent="0.35">
      <c r="A20" s="1504"/>
      <c r="B20" s="1504"/>
      <c r="C20" s="1504"/>
      <c r="D20" s="1505"/>
      <c r="E20" s="1275"/>
      <c r="F20" s="1347"/>
      <c r="G20" s="1506"/>
      <c r="H20" s="1507"/>
      <c r="I20" s="24"/>
      <c r="J20" s="33"/>
      <c r="K20" s="23"/>
      <c r="L20" s="23"/>
    </row>
    <row r="21" spans="1:12" ht="19.5" customHeight="1" x14ac:dyDescent="0.35">
      <c r="A21" s="1346"/>
      <c r="B21" s="1346"/>
      <c r="C21" s="1346"/>
      <c r="D21" s="1346"/>
      <c r="E21" s="1346"/>
      <c r="F21" s="1313"/>
      <c r="G21" s="1313"/>
      <c r="H21" s="1313"/>
    </row>
    <row r="22" spans="1:12" s="160" customFormat="1" ht="18.75" customHeight="1" x14ac:dyDescent="0.35">
      <c r="A22" s="1662"/>
      <c r="B22" s="1662"/>
      <c r="C22" s="1662"/>
      <c r="D22" s="1662"/>
      <c r="E22" s="1662"/>
      <c r="F22" s="1662"/>
      <c r="G22" s="1662"/>
      <c r="H22" s="1662"/>
    </row>
  </sheetData>
  <sheetProtection password="CC03" sheet="1" objects="1" scenarios="1"/>
  <mergeCells count="11">
    <mergeCell ref="A22:H22"/>
    <mergeCell ref="A1:H1"/>
    <mergeCell ref="A2:H2"/>
    <mergeCell ref="A3:H3"/>
    <mergeCell ref="A4:H4"/>
    <mergeCell ref="A5:A6"/>
    <mergeCell ref="B5:B6"/>
    <mergeCell ref="C5:C6"/>
    <mergeCell ref="D5:D6"/>
    <mergeCell ref="E5:E6"/>
    <mergeCell ref="F5:F6"/>
  </mergeCells>
  <conditionalFormatting sqref="B8">
    <cfRule type="expression" dxfId="9" priority="5">
      <formula>AND($B8="",$E8&lt;&gt;"")</formula>
    </cfRule>
    <cfRule type="expression" dxfId="8" priority="6">
      <formula>AND($E8="",$D8&lt;&gt;"")</formula>
    </cfRule>
  </conditionalFormatting>
  <conditionalFormatting sqref="B9">
    <cfRule type="expression" dxfId="7" priority="1">
      <formula>AND($B9="",$E9&lt;&gt;"")</formula>
    </cfRule>
    <cfRule type="expression" dxfId="6" priority="2">
      <formula>AND($E9="",$D9&lt;&gt;"")</formula>
    </cfRule>
  </conditionalFormatting>
  <printOptions horizontalCentered="1"/>
  <pageMargins left="0.23622047244094491" right="0.23622047244094491" top="0.43307086614173229" bottom="0.47244094488188981" header="0.27559055118110237" footer="0.19685039370078741"/>
  <pageSetup orientation="landscape" r:id="rId1"/>
  <headerFooter>
    <oddFooter>&amp;C&amp;P/152</oddFooter>
  </headerFooter>
  <extLst>
    <ext xmlns:x14="http://schemas.microsoft.com/office/spreadsheetml/2009/9/main" uri="{78C0D931-6437-407d-A8EE-F0AAD7539E65}">
      <x14:conditionalFormattings>
        <x14:conditionalFormatting xmlns:xm="http://schemas.microsoft.com/office/excel/2006/main">
          <x14:cfRule type="expression" priority="3" id="{0E2FD902-E1C0-4C94-AEBB-DF92BA6C71C3}">
            <xm:f>AND('LISTA 1B'!$B28="",'LISTA 1B'!$E28&lt;&gt;"")</xm:f>
            <x14:dxf>
              <fill>
                <patternFill>
                  <bgColor rgb="FFFF0000"/>
                </patternFill>
              </fill>
            </x14:dxf>
          </x14:cfRule>
          <x14:cfRule type="expression" priority="4" id="{64DB855F-ADD3-44F6-8A32-465F7CAE489D}">
            <xm:f>AND('LISTA 1B'!$E28="",'LISTA 1B'!$D28&lt;&gt;"")</xm:f>
            <x14:dxf>
              <fill>
                <patternFill>
                  <bgColor theme="0" tint="-4.9989318521683403E-2"/>
                </patternFill>
              </fill>
            </x14:dxf>
          </x14:cfRule>
          <xm:sqref>B22</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26"/>
  <sheetViews>
    <sheetView showGridLines="0" view="pageBreakPreview" zoomScaleNormal="100" zoomScaleSheetLayoutView="100" workbookViewId="0">
      <selection activeCell="A3" sqref="A3:F3"/>
    </sheetView>
  </sheetViews>
  <sheetFormatPr baseColWidth="10" defaultColWidth="11.265625" defaultRowHeight="12.75" x14ac:dyDescent="0.35"/>
  <cols>
    <col min="1" max="1" width="7.265625" style="113" customWidth="1"/>
    <col min="2" max="2" width="59.265625" style="113" customWidth="1"/>
    <col min="3" max="3" width="12.265625" style="113" customWidth="1"/>
    <col min="4" max="4" width="12.265625" style="96" customWidth="1"/>
    <col min="5" max="5" width="13.265625" style="96" customWidth="1"/>
    <col min="6" max="6" width="30.73046875" style="96" customWidth="1"/>
    <col min="7" max="7" width="11.265625" style="113"/>
    <col min="8" max="8" width="16.265625" style="113" bestFit="1" customWidth="1"/>
    <col min="9" max="16384" width="11.265625" style="113"/>
  </cols>
  <sheetData>
    <row r="1" spans="1:6" ht="22.9" customHeight="1" x14ac:dyDescent="0.35">
      <c r="A1" s="2026" t="str">
        <f>+'LISTA 1B'!A1:K1</f>
        <v>LICITACIÓN PÚBLICA INTERNACIONAL ANDE N° 1817/2024 - MODALIDAD LEASING OPERATIVO</v>
      </c>
      <c r="B1" s="2027"/>
      <c r="C1" s="2027"/>
      <c r="D1" s="2027"/>
      <c r="E1" s="2027"/>
      <c r="F1" s="2028"/>
    </row>
    <row r="2" spans="1:6" ht="30" customHeight="1" x14ac:dyDescent="0.35">
      <c r="A2" s="2029" t="str">
        <f>+'LISTA 1B'!A2:K2</f>
        <v>PROYECTO DE CONSTRUCCIÓN E INTERCONEXIÓN DE LA SUBESTACIÓN CARMELO PERALTA</v>
      </c>
      <c r="B2" s="2030"/>
      <c r="C2" s="2030"/>
      <c r="D2" s="2030"/>
      <c r="E2" s="2030"/>
      <c r="F2" s="2031"/>
    </row>
    <row r="3" spans="1:6" ht="30" customHeight="1" x14ac:dyDescent="0.35">
      <c r="A3" s="2032" t="s">
        <v>1164</v>
      </c>
      <c r="B3" s="2033"/>
      <c r="C3" s="2033"/>
      <c r="D3" s="2033"/>
      <c r="E3" s="2033"/>
      <c r="F3" s="2034"/>
    </row>
    <row r="4" spans="1:6" ht="25.15" customHeight="1" x14ac:dyDescent="0.35">
      <c r="A4" s="2032" t="s">
        <v>1364</v>
      </c>
      <c r="B4" s="2033"/>
      <c r="C4" s="2033"/>
      <c r="D4" s="2033"/>
      <c r="E4" s="2033"/>
      <c r="F4" s="2034"/>
    </row>
    <row r="5" spans="1:6" x14ac:dyDescent="0.35">
      <c r="A5" s="2035" t="s">
        <v>29</v>
      </c>
      <c r="B5" s="2037" t="s">
        <v>28</v>
      </c>
      <c r="C5" s="2038"/>
      <c r="D5" s="2038"/>
      <c r="E5" s="2039"/>
      <c r="F5" s="72" t="s">
        <v>19</v>
      </c>
    </row>
    <row r="6" spans="1:6" ht="20.25" x14ac:dyDescent="0.35">
      <c r="A6" s="2036"/>
      <c r="B6" s="2040"/>
      <c r="C6" s="2041"/>
      <c r="D6" s="2041"/>
      <c r="E6" s="2042"/>
      <c r="F6" s="450" t="s">
        <v>1291</v>
      </c>
    </row>
    <row r="7" spans="1:6" ht="14.25" customHeight="1" x14ac:dyDescent="0.35">
      <c r="A7" s="22"/>
      <c r="B7" s="2017"/>
      <c r="C7" s="2017"/>
      <c r="D7" s="2017"/>
      <c r="E7" s="2018"/>
      <c r="F7" s="21"/>
    </row>
    <row r="8" spans="1:6" ht="26.25" customHeight="1" x14ac:dyDescent="0.35">
      <c r="A8" s="34" t="s">
        <v>412</v>
      </c>
      <c r="B8" s="2019" t="str">
        <f>'[2]LISTA 5B'!D9</f>
        <v xml:space="preserve">SUBTOTAL COMISIONAMIENTO Y ADIESTRAMIENTO EN EL TRABAJO </v>
      </c>
      <c r="C8" s="2019"/>
      <c r="D8" s="2019"/>
      <c r="E8" s="2020"/>
      <c r="F8" s="953"/>
    </row>
    <row r="9" spans="1:6" ht="18" customHeight="1" x14ac:dyDescent="0.35">
      <c r="A9" s="20"/>
      <c r="B9" s="798"/>
      <c r="C9" s="798"/>
      <c r="D9" s="798"/>
      <c r="E9" s="739"/>
      <c r="F9" s="19"/>
    </row>
    <row r="10" spans="1:6" ht="22.5" customHeight="1" x14ac:dyDescent="0.35">
      <c r="A10" s="70" t="s">
        <v>106</v>
      </c>
      <c r="B10" s="2021" t="s">
        <v>942</v>
      </c>
      <c r="C10" s="2022"/>
      <c r="D10" s="2022"/>
      <c r="E10" s="2023"/>
      <c r="F10" s="69"/>
    </row>
    <row r="11" spans="1:6" x14ac:dyDescent="0.35">
      <c r="A11" s="67"/>
      <c r="B11" s="2024"/>
      <c r="C11" s="2025"/>
      <c r="D11" s="2025"/>
      <c r="E11" s="2025"/>
      <c r="F11" s="66"/>
    </row>
    <row r="12" spans="1:6" x14ac:dyDescent="0.35">
      <c r="A12" s="67"/>
      <c r="B12" s="736"/>
      <c r="C12" s="737"/>
      <c r="D12" s="737"/>
      <c r="E12" s="737"/>
      <c r="F12" s="66"/>
    </row>
    <row r="13" spans="1:6" x14ac:dyDescent="0.35">
      <c r="A13" s="67"/>
      <c r="B13" s="736"/>
      <c r="C13" s="737"/>
      <c r="D13" s="737"/>
      <c r="E13" s="737"/>
      <c r="F13" s="66"/>
    </row>
    <row r="14" spans="1:6" ht="15" customHeight="1" x14ac:dyDescent="0.35">
      <c r="A14" s="67"/>
      <c r="B14" s="2024"/>
      <c r="C14" s="2025"/>
      <c r="D14" s="2025"/>
      <c r="E14" s="2025"/>
      <c r="F14" s="66"/>
    </row>
    <row r="15" spans="1:6" ht="13.5" customHeight="1" x14ac:dyDescent="0.35">
      <c r="A15" s="111"/>
      <c r="B15" s="65"/>
      <c r="C15" s="110"/>
      <c r="D15" s="110"/>
      <c r="E15" s="110"/>
      <c r="F15" s="66"/>
    </row>
    <row r="16" spans="1:6" s="791" customFormat="1" ht="49.9" customHeight="1" x14ac:dyDescent="0.35">
      <c r="A16" s="790"/>
      <c r="B16" s="1934" t="s">
        <v>757</v>
      </c>
      <c r="C16" s="1935"/>
      <c r="D16" s="1935"/>
      <c r="E16" s="1935"/>
      <c r="F16" s="1936"/>
    </row>
    <row r="17" spans="1:6" s="791" customFormat="1" ht="49.9" customHeight="1" x14ac:dyDescent="0.35">
      <c r="A17" s="790"/>
      <c r="B17" s="1934" t="s">
        <v>756</v>
      </c>
      <c r="C17" s="1935"/>
      <c r="D17" s="1935"/>
      <c r="E17" s="1935"/>
      <c r="F17" s="1936"/>
    </row>
    <row r="18" spans="1:6" ht="16.5" customHeight="1" x14ac:dyDescent="0.35">
      <c r="A18" s="111"/>
      <c r="B18" s="109"/>
      <c r="C18" s="64"/>
      <c r="D18" s="64"/>
      <c r="E18" s="64"/>
      <c r="F18" s="63"/>
    </row>
    <row r="19" spans="1:6" s="791" customFormat="1" ht="73.900000000000006" customHeight="1" x14ac:dyDescent="0.35">
      <c r="A19" s="790"/>
      <c r="B19" s="793" t="s">
        <v>432</v>
      </c>
      <c r="C19" s="1942" t="s">
        <v>432</v>
      </c>
      <c r="D19" s="1942"/>
      <c r="E19" s="1942"/>
      <c r="F19" s="1925"/>
    </row>
    <row r="20" spans="1:6" ht="11.25" customHeight="1" x14ac:dyDescent="0.35">
      <c r="A20" s="111"/>
      <c r="B20" s="62" t="s">
        <v>209</v>
      </c>
      <c r="C20" s="1942" t="s">
        <v>210</v>
      </c>
      <c r="D20" s="1942"/>
      <c r="E20" s="1942"/>
      <c r="F20" s="1925"/>
    </row>
    <row r="21" spans="1:6" ht="12.75" customHeight="1" x14ac:dyDescent="0.35">
      <c r="A21" s="61"/>
      <c r="B21" s="2015"/>
      <c r="C21" s="2016"/>
      <c r="D21" s="2016"/>
      <c r="E21" s="2016"/>
      <c r="F21" s="63"/>
    </row>
    <row r="22" spans="1:6" ht="13.15" x14ac:dyDescent="0.4">
      <c r="A22" s="108" t="s">
        <v>433</v>
      </c>
      <c r="B22" s="107"/>
      <c r="C22" s="106"/>
      <c r="D22" s="105"/>
      <c r="E22" s="105"/>
      <c r="F22" s="104"/>
    </row>
    <row r="23" spans="1:6" x14ac:dyDescent="0.35">
      <c r="A23" s="103"/>
      <c r="B23" s="60"/>
      <c r="F23" s="102"/>
    </row>
    <row r="24" spans="1:6" ht="12.75" customHeight="1" x14ac:dyDescent="0.35">
      <c r="A24" s="101"/>
      <c r="B24" s="100"/>
      <c r="C24" s="99"/>
      <c r="D24" s="98"/>
      <c r="E24" s="98"/>
      <c r="F24" s="97"/>
    </row>
    <row r="25" spans="1:6" ht="18.75" customHeight="1" x14ac:dyDescent="0.35">
      <c r="A25" s="2014"/>
      <c r="B25" s="2014"/>
      <c r="C25" s="2014"/>
      <c r="D25" s="2014"/>
      <c r="E25" s="2014"/>
      <c r="F25" s="2014"/>
    </row>
    <row r="26" spans="1:6" ht="13.5" x14ac:dyDescent="0.35">
      <c r="B26" s="59"/>
    </row>
  </sheetData>
  <sheetProtection password="CC03" sheet="1" objects="1" scenarios="1"/>
  <mergeCells count="17">
    <mergeCell ref="A1:F1"/>
    <mergeCell ref="A2:F2"/>
    <mergeCell ref="A3:F3"/>
    <mergeCell ref="A4:F4"/>
    <mergeCell ref="A5:A6"/>
    <mergeCell ref="B5:E6"/>
    <mergeCell ref="B16:F16"/>
    <mergeCell ref="B7:E7"/>
    <mergeCell ref="B8:E8"/>
    <mergeCell ref="B10:E10"/>
    <mergeCell ref="B11:E11"/>
    <mergeCell ref="B14:E14"/>
    <mergeCell ref="A25:F25"/>
    <mergeCell ref="B17:F17"/>
    <mergeCell ref="C19:F19"/>
    <mergeCell ref="C20:F20"/>
    <mergeCell ref="B21:E21"/>
  </mergeCells>
  <printOptions horizontalCentered="1"/>
  <pageMargins left="0.23622047244094491" right="0.23622047244094491" top="0.43307086614173229" bottom="0.47244094488188981" header="0.27559055118110237" footer="0.19685039370078741"/>
  <pageSetup orientation="landscape" r:id="rId1"/>
  <headerFooter>
    <oddFooter>&amp;C&amp;P/152</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2"/>
  <sheetViews>
    <sheetView showGridLines="0" view="pageBreakPreview" zoomScaleSheetLayoutView="100" workbookViewId="0">
      <selection activeCell="K22" sqref="K22"/>
    </sheetView>
  </sheetViews>
  <sheetFormatPr baseColWidth="10" defaultColWidth="11.265625" defaultRowHeight="12.75" x14ac:dyDescent="0.35"/>
  <cols>
    <col min="1" max="1" width="7.73046875" style="113" customWidth="1"/>
    <col min="2" max="2" width="45" style="113" customWidth="1"/>
    <col min="3" max="3" width="10" style="113" customWidth="1"/>
    <col min="4" max="4" width="31.265625" style="96" customWidth="1"/>
    <col min="5" max="5" width="30.73046875" style="96" customWidth="1"/>
    <col min="6" max="6" width="12.265625" style="113" bestFit="1" customWidth="1"/>
    <col min="7" max="16384" width="11.265625" style="113"/>
  </cols>
  <sheetData>
    <row r="1" spans="1:5" ht="22.9" customHeight="1" x14ac:dyDescent="0.35">
      <c r="A1" s="2052" t="str">
        <f>+'LISTA 1B'!A1:K1</f>
        <v>LICITACIÓN PÚBLICA INTERNACIONAL ANDE N° 1817/2024 - MODALIDAD LEASING OPERATIVO</v>
      </c>
      <c r="B1" s="2053"/>
      <c r="C1" s="2053"/>
      <c r="D1" s="2053"/>
      <c r="E1" s="2054"/>
    </row>
    <row r="2" spans="1:5" ht="30" customHeight="1" x14ac:dyDescent="0.35">
      <c r="A2" s="2055" t="str">
        <f>+'LISTA 1B'!A2:K2</f>
        <v>PROYECTO DE CONSTRUCCIÓN E INTERCONEXIÓN DE LA SUBESTACIÓN CARMELO PERALTA</v>
      </c>
      <c r="B2" s="2056"/>
      <c r="C2" s="2056"/>
      <c r="D2" s="2056"/>
      <c r="E2" s="2057"/>
    </row>
    <row r="3" spans="1:5" ht="30" customHeight="1" x14ac:dyDescent="0.35">
      <c r="A3" s="1899" t="s">
        <v>1164</v>
      </c>
      <c r="B3" s="1937"/>
      <c r="C3" s="1937"/>
      <c r="D3" s="1937"/>
      <c r="E3" s="1901"/>
    </row>
    <row r="4" spans="1:5" ht="25.15" customHeight="1" x14ac:dyDescent="0.35">
      <c r="A4" s="1902" t="s">
        <v>1292</v>
      </c>
      <c r="B4" s="2058"/>
      <c r="C4" s="2058"/>
      <c r="D4" s="2058"/>
      <c r="E4" s="2059"/>
    </row>
    <row r="5" spans="1:5" x14ac:dyDescent="0.35">
      <c r="A5" s="1905" t="s">
        <v>10</v>
      </c>
      <c r="B5" s="1907" t="s">
        <v>28</v>
      </c>
      <c r="C5" s="2061"/>
      <c r="D5" s="2062"/>
      <c r="E5" s="1508" t="s">
        <v>19</v>
      </c>
    </row>
    <row r="6" spans="1:5" x14ac:dyDescent="0.35">
      <c r="A6" s="1906"/>
      <c r="B6" s="1910"/>
      <c r="C6" s="2063"/>
      <c r="D6" s="2064"/>
      <c r="E6" s="1509" t="s">
        <v>1293</v>
      </c>
    </row>
    <row r="7" spans="1:5" x14ac:dyDescent="0.35">
      <c r="A7" s="2060"/>
      <c r="B7" s="2065"/>
      <c r="C7" s="2066"/>
      <c r="D7" s="2067"/>
      <c r="E7" s="1510" t="s">
        <v>27</v>
      </c>
    </row>
    <row r="8" spans="1:5" s="58" customFormat="1" ht="13.5" customHeight="1" x14ac:dyDescent="0.35">
      <c r="A8" s="1511"/>
      <c r="B8" s="2068"/>
      <c r="C8" s="2047"/>
      <c r="D8" s="2047"/>
      <c r="E8" s="1512"/>
    </row>
    <row r="9" spans="1:5" s="58" customFormat="1" ht="13.5" customHeight="1" x14ac:dyDescent="0.35">
      <c r="A9" s="1513" t="s">
        <v>20</v>
      </c>
      <c r="B9" s="2069" t="str">
        <f>+'[2]RESUMEN 1B '!B12:D12</f>
        <v xml:space="preserve">TOTAL SUMINISTRO MATERIALES LINEAS AEREAS DE TRANSMISION </v>
      </c>
      <c r="C9" s="2045"/>
      <c r="D9" s="2045"/>
      <c r="E9" s="954"/>
    </row>
    <row r="10" spans="1:5" s="58" customFormat="1" ht="13.5" customHeight="1" x14ac:dyDescent="0.35">
      <c r="A10" s="1514"/>
      <c r="B10" s="2046"/>
      <c r="C10" s="2047"/>
      <c r="D10" s="2047"/>
      <c r="E10" s="1515"/>
    </row>
    <row r="11" spans="1:5" s="58" customFormat="1" ht="13.5" customHeight="1" x14ac:dyDescent="0.35">
      <c r="A11" s="1514" t="s">
        <v>21</v>
      </c>
      <c r="B11" s="2044" t="str">
        <f>+'[2]RESUMEN 2B'!B13:E13</f>
        <v xml:space="preserve">TOTAL GENERAL DEL OBRAS DE LINEAS DE TRANSMISION 220 kV  </v>
      </c>
      <c r="C11" s="2045"/>
      <c r="D11" s="2045"/>
      <c r="E11" s="955"/>
    </row>
    <row r="12" spans="1:5" s="58" customFormat="1" ht="13.5" customHeight="1" x14ac:dyDescent="0.35">
      <c r="A12" s="1514"/>
      <c r="B12" s="2046"/>
      <c r="C12" s="2047"/>
      <c r="D12" s="2047"/>
      <c r="E12" s="1515"/>
    </row>
    <row r="13" spans="1:5" s="58" customFormat="1" ht="13.5" customHeight="1" x14ac:dyDescent="0.35">
      <c r="A13" s="1514" t="s">
        <v>104</v>
      </c>
      <c r="B13" s="2044" t="str">
        <f>+'[2]RESUMEN 3B '!B11:E11</f>
        <v>TOTAL GENERAL INGENIERÍA DE DETALLES DE LINEAS DE TRASMISION 220 kV</v>
      </c>
      <c r="C13" s="2045"/>
      <c r="D13" s="2045"/>
      <c r="E13" s="955"/>
    </row>
    <row r="14" spans="1:5" s="58" customFormat="1" ht="13.5" customHeight="1" x14ac:dyDescent="0.35">
      <c r="A14" s="1514"/>
      <c r="B14" s="2046"/>
      <c r="C14" s="2047"/>
      <c r="D14" s="2047"/>
      <c r="E14" s="1515"/>
    </row>
    <row r="15" spans="1:5" s="58" customFormat="1" ht="13.5" customHeight="1" x14ac:dyDescent="0.35">
      <c r="A15" s="1514" t="s">
        <v>105</v>
      </c>
      <c r="B15" s="2044" t="str">
        <f>+'[2]RESUMEN 4B'!B16:E16</f>
        <v>TOTAL GENERAL GESTION AMBIENTAL LINEAS DE TRASMISION 220 kV</v>
      </c>
      <c r="C15" s="2045"/>
      <c r="D15" s="2045"/>
      <c r="E15" s="955"/>
    </row>
    <row r="16" spans="1:5" s="58" customFormat="1" ht="13.5" customHeight="1" x14ac:dyDescent="0.35">
      <c r="A16" s="1514"/>
      <c r="B16" s="2046"/>
      <c r="C16" s="2047"/>
      <c r="D16" s="2047"/>
      <c r="E16" s="1516"/>
    </row>
    <row r="17" spans="1:7" s="58" customFormat="1" ht="23.25" customHeight="1" x14ac:dyDescent="0.35">
      <c r="A17" s="1514" t="s">
        <v>106</v>
      </c>
      <c r="B17" s="2044" t="str">
        <f>+'[2]RESUMEN 5B '!B10:E10</f>
        <v>TOTAL GENERAL COMISIONAMIENTO Y ADIESTRAMIENTO EN EL TRABAJO DE LINEAS DE TRANSMISION 220 kV</v>
      </c>
      <c r="C17" s="2045"/>
      <c r="D17" s="2045"/>
      <c r="E17" s="955"/>
    </row>
    <row r="18" spans="1:7" s="58" customFormat="1" ht="13.5" customHeight="1" x14ac:dyDescent="0.35">
      <c r="A18" s="1514"/>
      <c r="B18" s="2046"/>
      <c r="C18" s="2047"/>
      <c r="D18" s="2047"/>
      <c r="E18" s="1517"/>
    </row>
    <row r="19" spans="1:7" s="58" customFormat="1" ht="27" customHeight="1" x14ac:dyDescent="0.35">
      <c r="A19" s="1518" t="s">
        <v>422</v>
      </c>
      <c r="B19" s="2048" t="s">
        <v>1328</v>
      </c>
      <c r="C19" s="1917"/>
      <c r="D19" s="2049"/>
      <c r="E19" s="18"/>
    </row>
    <row r="20" spans="1:7" s="58" customFormat="1" ht="16.5" customHeight="1" x14ac:dyDescent="0.35">
      <c r="A20" s="1519"/>
      <c r="B20" s="1918"/>
      <c r="C20" s="2050"/>
      <c r="D20" s="2050"/>
      <c r="E20" s="1920"/>
    </row>
    <row r="21" spans="1:7" s="58" customFormat="1" ht="33.4" customHeight="1" x14ac:dyDescent="0.35">
      <c r="A21" s="1519"/>
      <c r="B21" s="1934" t="s">
        <v>1365</v>
      </c>
      <c r="C21" s="1935"/>
      <c r="D21" s="1935"/>
      <c r="E21" s="1936"/>
    </row>
    <row r="22" spans="1:7" s="58" customFormat="1" ht="33.4" customHeight="1" x14ac:dyDescent="0.35">
      <c r="A22" s="1519"/>
      <c r="B22" s="1934" t="s">
        <v>1366</v>
      </c>
      <c r="C22" s="1935"/>
      <c r="D22" s="1935"/>
      <c r="E22" s="1936"/>
    </row>
    <row r="23" spans="1:7" s="58" customFormat="1" ht="16.5" customHeight="1" x14ac:dyDescent="0.35">
      <c r="A23" s="1519"/>
      <c r="B23" s="1520"/>
      <c r="C23" s="1520"/>
      <c r="D23" s="1520"/>
      <c r="E23" s="1521"/>
    </row>
    <row r="24" spans="1:7" s="799" customFormat="1" ht="40.5" customHeight="1" x14ac:dyDescent="0.35">
      <c r="A24" s="1522"/>
      <c r="B24" s="2070" t="s">
        <v>432</v>
      </c>
      <c r="C24" s="2071"/>
      <c r="D24" s="1942" t="s">
        <v>432</v>
      </c>
      <c r="E24" s="1925"/>
      <c r="G24" s="58"/>
    </row>
    <row r="25" spans="1:7" s="58" customFormat="1" ht="16.5" customHeight="1" x14ac:dyDescent="0.35">
      <c r="A25" s="1212"/>
      <c r="B25" s="2072" t="s">
        <v>209</v>
      </c>
      <c r="C25" s="2073"/>
      <c r="D25" s="1943" t="s">
        <v>210</v>
      </c>
      <c r="E25" s="1892"/>
    </row>
    <row r="26" spans="1:7" s="58" customFormat="1" ht="16.5" customHeight="1" x14ac:dyDescent="0.35">
      <c r="A26" s="1523"/>
      <c r="B26" s="2051"/>
      <c r="C26" s="2047"/>
      <c r="D26" s="2047"/>
      <c r="E26" s="1524"/>
    </row>
    <row r="27" spans="1:7" s="58" customFormat="1" ht="13.15" x14ac:dyDescent="0.35">
      <c r="A27" s="1525" t="s">
        <v>433</v>
      </c>
      <c r="B27" s="1526"/>
      <c r="C27" s="1526"/>
      <c r="D27" s="1526"/>
      <c r="E27" s="1527"/>
      <c r="F27" s="17"/>
    </row>
    <row r="28" spans="1:7" s="58" customFormat="1" x14ac:dyDescent="0.35">
      <c r="A28" s="1528"/>
      <c r="B28" s="1529"/>
      <c r="C28" s="1529"/>
      <c r="D28" s="1529"/>
      <c r="E28" s="1530"/>
      <c r="F28" s="17"/>
    </row>
    <row r="29" spans="1:7" x14ac:dyDescent="0.35">
      <c r="A29" s="1531"/>
      <c r="B29" s="1532"/>
      <c r="C29" s="1533"/>
      <c r="D29" s="1533"/>
      <c r="E29" s="1534"/>
      <c r="F29" s="16"/>
    </row>
    <row r="30" spans="1:7" s="58" customFormat="1" ht="19.149999999999999" customHeight="1" x14ac:dyDescent="0.35">
      <c r="A30" s="2043"/>
      <c r="B30" s="2043"/>
      <c r="C30" s="2043"/>
      <c r="D30" s="2043"/>
      <c r="E30" s="2043"/>
    </row>
    <row r="31" spans="1:7" s="58" customFormat="1" ht="17.25" customHeight="1" x14ac:dyDescent="0.35">
      <c r="A31" s="15"/>
      <c r="B31" s="15"/>
      <c r="C31" s="15"/>
      <c r="D31" s="15"/>
      <c r="E31" s="15"/>
    </row>
    <row r="32" spans="1:7" ht="13.5" x14ac:dyDescent="0.35">
      <c r="B32" s="59"/>
    </row>
  </sheetData>
  <sheetProtection password="CC03" sheet="1" objects="1" scenarios="1"/>
  <mergeCells count="27">
    <mergeCell ref="B14:D14"/>
    <mergeCell ref="B16:D16"/>
    <mergeCell ref="B24:C24"/>
    <mergeCell ref="B25:C25"/>
    <mergeCell ref="D24:E24"/>
    <mergeCell ref="D25:E25"/>
    <mergeCell ref="B13:D13"/>
    <mergeCell ref="A1:E1"/>
    <mergeCell ref="A2:E2"/>
    <mergeCell ref="A3:E3"/>
    <mergeCell ref="A4:E4"/>
    <mergeCell ref="A5:A7"/>
    <mergeCell ref="B5:D7"/>
    <mergeCell ref="B8:D8"/>
    <mergeCell ref="B9:D9"/>
    <mergeCell ref="B10:D10"/>
    <mergeCell ref="B11:D11"/>
    <mergeCell ref="B12:D12"/>
    <mergeCell ref="A30:E30"/>
    <mergeCell ref="B15:D15"/>
    <mergeCell ref="B17:D17"/>
    <mergeCell ref="B18:D18"/>
    <mergeCell ref="B19:D19"/>
    <mergeCell ref="B20:E20"/>
    <mergeCell ref="B22:E22"/>
    <mergeCell ref="B26:D26"/>
    <mergeCell ref="B21:E21"/>
  </mergeCells>
  <printOptions horizontalCentered="1"/>
  <pageMargins left="0.23622047244094491" right="0.23622047244094491" top="0.43307086614173229" bottom="0.47244094488188981" header="0.27559055118110237" footer="0.19685039370078741"/>
  <pageSetup orientation="landscape" r:id="rId1"/>
  <headerFooter>
    <oddFooter>&amp;C&amp;P/152</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showGridLines="0" view="pageBreakPreview" zoomScaleNormal="100" zoomScaleSheetLayoutView="100" workbookViewId="0">
      <selection activeCell="J6" sqref="J5:J6"/>
    </sheetView>
  </sheetViews>
  <sheetFormatPr baseColWidth="10" defaultColWidth="11.265625" defaultRowHeight="12.75" x14ac:dyDescent="0.35"/>
  <cols>
    <col min="1" max="1" width="7.73046875" style="113" customWidth="1"/>
    <col min="2" max="2" width="60.265625" style="113" customWidth="1"/>
    <col min="3" max="3" width="11" style="113" customWidth="1"/>
    <col min="4" max="4" width="19.73046875" style="96" customWidth="1"/>
    <col min="5" max="5" width="28.265625" style="96" customWidth="1"/>
    <col min="6" max="6" width="23.265625" style="96" customWidth="1"/>
    <col min="7" max="7" width="13" style="113" customWidth="1"/>
    <col min="8" max="8" width="11.265625" style="113"/>
    <col min="9" max="9" width="12" style="113" customWidth="1"/>
    <col min="10" max="10" width="12.59765625" style="113" customWidth="1"/>
    <col min="11" max="16384" width="11.265625" style="113"/>
  </cols>
  <sheetData>
    <row r="1" spans="1:10" ht="22.9" customHeight="1" x14ac:dyDescent="0.35">
      <c r="A1" s="2052" t="str">
        <f>+'LISTA 1B'!A1:K1</f>
        <v>LICITACIÓN PÚBLICA INTERNACIONAL ANDE N° 1817/2024 - MODALIDAD LEASING OPERATIVO</v>
      </c>
      <c r="B1" s="2053"/>
      <c r="C1" s="2053"/>
      <c r="D1" s="2053"/>
      <c r="E1" s="2054"/>
      <c r="F1" s="14"/>
    </row>
    <row r="2" spans="1:10" ht="30" customHeight="1" x14ac:dyDescent="0.35">
      <c r="A2" s="2055" t="str">
        <f>+'LISTA 1B'!A2:K2</f>
        <v>PROYECTO DE CONSTRUCCIÓN E INTERCONEXIÓN DE LA SUBESTACIÓN CARMELO PERALTA</v>
      </c>
      <c r="B2" s="2056"/>
      <c r="C2" s="2056"/>
      <c r="D2" s="2056"/>
      <c r="E2" s="2057"/>
      <c r="F2" s="13"/>
    </row>
    <row r="3" spans="1:10" ht="24.4" customHeight="1" x14ac:dyDescent="0.35">
      <c r="A3" s="2076" t="s">
        <v>1294</v>
      </c>
      <c r="B3" s="2077"/>
      <c r="C3" s="2077"/>
      <c r="D3" s="2077"/>
      <c r="E3" s="2078"/>
      <c r="F3" s="114"/>
    </row>
    <row r="4" spans="1:10" x14ac:dyDescent="0.35">
      <c r="A4" s="1905" t="s">
        <v>10</v>
      </c>
      <c r="B4" s="1907" t="s">
        <v>11</v>
      </c>
      <c r="C4" s="2061"/>
      <c r="D4" s="2062"/>
      <c r="E4" s="1508" t="s">
        <v>19</v>
      </c>
      <c r="F4" s="12"/>
    </row>
    <row r="5" spans="1:10" x14ac:dyDescent="0.35">
      <c r="A5" s="1906"/>
      <c r="B5" s="1910"/>
      <c r="C5" s="2063"/>
      <c r="D5" s="2064"/>
      <c r="E5" s="1509" t="s">
        <v>26</v>
      </c>
      <c r="F5" s="857"/>
    </row>
    <row r="6" spans="1:10" x14ac:dyDescent="0.35">
      <c r="A6" s="2060"/>
      <c r="B6" s="2065"/>
      <c r="C6" s="2066"/>
      <c r="D6" s="2067"/>
      <c r="E6" s="1510" t="s">
        <v>27</v>
      </c>
      <c r="F6" s="12"/>
    </row>
    <row r="7" spans="1:10" s="58" customFormat="1" ht="13.5" customHeight="1" x14ac:dyDescent="0.35">
      <c r="A7" s="1511"/>
      <c r="B7" s="2068"/>
      <c r="C7" s="2047"/>
      <c r="D7" s="2047"/>
      <c r="E7" s="1512"/>
      <c r="F7" s="11"/>
    </row>
    <row r="8" spans="1:10" s="58" customFormat="1" ht="13.5" customHeight="1" x14ac:dyDescent="0.35">
      <c r="A8" s="1539"/>
      <c r="B8" s="1540"/>
      <c r="C8" s="1541"/>
      <c r="D8" s="1541"/>
      <c r="E8" s="1542"/>
      <c r="F8" s="11"/>
    </row>
    <row r="9" spans="1:10" s="58" customFormat="1" ht="27.4" customHeight="1" x14ac:dyDescent="0.35">
      <c r="A9" s="1555" t="s">
        <v>423</v>
      </c>
      <c r="B9" s="2069" t="str">
        <f>+'LISTA A - SE RESUMEN GRAL'!B14:E14</f>
        <v>TOTAL GENERAL LISTA A - SUBESTACIONES</v>
      </c>
      <c r="C9" s="2074"/>
      <c r="D9" s="2075"/>
      <c r="E9" s="1538"/>
      <c r="F9" s="1535"/>
    </row>
    <row r="10" spans="1:10" s="58" customFormat="1" ht="13.5" customHeight="1" x14ac:dyDescent="0.35">
      <c r="A10" s="1539"/>
      <c r="B10" s="1540"/>
      <c r="C10" s="1541"/>
      <c r="D10" s="1541"/>
      <c r="E10" s="1544"/>
      <c r="F10" s="1536"/>
    </row>
    <row r="11" spans="1:10" s="58" customFormat="1" ht="27.4" customHeight="1" x14ac:dyDescent="0.35">
      <c r="A11" s="1458" t="s">
        <v>422</v>
      </c>
      <c r="B11" s="2069" t="str">
        <f>+'LISTA B RES GRAL '!B19:D19</f>
        <v>TOTAL GENERAL LISTA REFERENCIAL B - LINEAS DE TRANSMISION 220 kV VALLEMI - CARMELO PERALTA</v>
      </c>
      <c r="C11" s="2045"/>
      <c r="D11" s="2045"/>
      <c r="E11" s="1538"/>
      <c r="F11" s="1537"/>
      <c r="I11" s="10"/>
      <c r="J11" s="9"/>
    </row>
    <row r="12" spans="1:10" s="58" customFormat="1" ht="13.5" customHeight="1" x14ac:dyDescent="0.35">
      <c r="A12" s="1514"/>
      <c r="B12" s="2046"/>
      <c r="C12" s="2047"/>
      <c r="D12" s="2047"/>
      <c r="E12" s="1545"/>
      <c r="F12" s="8"/>
      <c r="I12" s="10"/>
      <c r="J12" s="9"/>
    </row>
    <row r="13" spans="1:10" s="58" customFormat="1" ht="13.5" customHeight="1" x14ac:dyDescent="0.35">
      <c r="A13" s="1514"/>
      <c r="B13" s="1546"/>
      <c r="C13" s="1547"/>
      <c r="D13" s="1547"/>
      <c r="E13" s="1545"/>
      <c r="F13" s="7"/>
      <c r="I13" s="10"/>
    </row>
    <row r="14" spans="1:10" s="58" customFormat="1" ht="20.25" customHeight="1" x14ac:dyDescent="0.35">
      <c r="A14" s="1518" t="s">
        <v>425</v>
      </c>
      <c r="B14" s="2048" t="s">
        <v>426</v>
      </c>
      <c r="C14" s="1917"/>
      <c r="D14" s="2049"/>
      <c r="E14" s="18"/>
      <c r="F14" s="6"/>
      <c r="I14" s="10"/>
      <c r="J14" s="9"/>
    </row>
    <row r="15" spans="1:10" s="58" customFormat="1" ht="16.5" customHeight="1" x14ac:dyDescent="0.35">
      <c r="A15" s="1548"/>
      <c r="B15" s="1549"/>
      <c r="C15" s="1550"/>
      <c r="D15" s="1550"/>
      <c r="E15" s="1551"/>
      <c r="F15" s="5"/>
      <c r="I15" s="10"/>
    </row>
    <row r="16" spans="1:10" s="58" customFormat="1" ht="16.5" customHeight="1" x14ac:dyDescent="0.35">
      <c r="A16" s="1519"/>
      <c r="B16" s="1549"/>
      <c r="C16" s="1550"/>
      <c r="D16" s="1550"/>
      <c r="E16" s="1552"/>
      <c r="F16" s="4"/>
    </row>
    <row r="17" spans="1:6" s="799" customFormat="1" ht="41.65" customHeight="1" x14ac:dyDescent="0.35">
      <c r="A17" s="1522"/>
      <c r="B17" s="1934" t="s">
        <v>1367</v>
      </c>
      <c r="C17" s="1935"/>
      <c r="D17" s="1935"/>
      <c r="E17" s="1936"/>
      <c r="F17" s="3"/>
    </row>
    <row r="18" spans="1:6" s="799" customFormat="1" ht="41.65" customHeight="1" x14ac:dyDescent="0.35">
      <c r="A18" s="1522"/>
      <c r="B18" s="1934" t="s">
        <v>1368</v>
      </c>
      <c r="C18" s="1935"/>
      <c r="D18" s="1935"/>
      <c r="E18" s="1936"/>
      <c r="F18" s="3"/>
    </row>
    <row r="19" spans="1:6" s="58" customFormat="1" ht="16.5" customHeight="1" x14ac:dyDescent="0.35">
      <c r="A19" s="1212"/>
      <c r="B19" s="2051"/>
      <c r="C19" s="2047"/>
      <c r="D19" s="2047"/>
      <c r="E19" s="1524"/>
      <c r="F19" s="3"/>
    </row>
    <row r="20" spans="1:6" s="799" customFormat="1" ht="52.5" customHeight="1" x14ac:dyDescent="0.35">
      <c r="A20" s="1216"/>
      <c r="B20" s="793" t="s">
        <v>432</v>
      </c>
      <c r="C20" s="1942" t="s">
        <v>432</v>
      </c>
      <c r="D20" s="1942"/>
      <c r="E20" s="1925"/>
      <c r="F20" s="3"/>
    </row>
    <row r="21" spans="1:6" s="58" customFormat="1" ht="16.5" customHeight="1" x14ac:dyDescent="0.35">
      <c r="A21" s="1519"/>
      <c r="B21" s="1337" t="s">
        <v>209</v>
      </c>
      <c r="C21" s="1943" t="s">
        <v>210</v>
      </c>
      <c r="D21" s="1943"/>
      <c r="E21" s="1892"/>
      <c r="F21" s="2"/>
    </row>
    <row r="22" spans="1:6" s="58" customFormat="1" ht="16.5" customHeight="1" x14ac:dyDescent="0.35">
      <c r="A22" s="1553"/>
      <c r="B22" s="2051"/>
      <c r="C22" s="2047"/>
      <c r="D22" s="2047"/>
      <c r="E22" s="1554"/>
      <c r="F22" s="1"/>
    </row>
    <row r="23" spans="1:6" s="58" customFormat="1" ht="13.15" x14ac:dyDescent="0.35">
      <c r="A23" s="1525" t="s">
        <v>433</v>
      </c>
      <c r="B23" s="1526"/>
      <c r="C23" s="1526"/>
      <c r="D23" s="1526"/>
      <c r="E23" s="1527"/>
      <c r="F23" s="17"/>
    </row>
    <row r="24" spans="1:6" s="58" customFormat="1" x14ac:dyDescent="0.35">
      <c r="A24" s="1528"/>
      <c r="B24" s="1529"/>
      <c r="C24" s="1529"/>
      <c r="D24" s="1529"/>
      <c r="E24" s="1530"/>
      <c r="F24" s="17"/>
    </row>
    <row r="25" spans="1:6" x14ac:dyDescent="0.35">
      <c r="A25" s="1531"/>
      <c r="B25" s="1532"/>
      <c r="C25" s="1533"/>
      <c r="D25" s="1533"/>
      <c r="E25" s="1534"/>
      <c r="F25" s="16"/>
    </row>
    <row r="26" spans="1:6" ht="18.75" customHeight="1" x14ac:dyDescent="0.35">
      <c r="A26" s="1999"/>
      <c r="B26" s="1999"/>
      <c r="C26" s="1999"/>
      <c r="D26" s="1999"/>
      <c r="E26" s="1999"/>
    </row>
  </sheetData>
  <sheetProtection password="CC03" sheet="1" objects="1" scenarios="1"/>
  <mergeCells count="17">
    <mergeCell ref="A1:E1"/>
    <mergeCell ref="A2:E2"/>
    <mergeCell ref="A3:E3"/>
    <mergeCell ref="A4:A6"/>
    <mergeCell ref="B4:D6"/>
    <mergeCell ref="C21:E21"/>
    <mergeCell ref="B9:D9"/>
    <mergeCell ref="A26:E26"/>
    <mergeCell ref="B17:E17"/>
    <mergeCell ref="B7:D7"/>
    <mergeCell ref="B22:D22"/>
    <mergeCell ref="B11:D11"/>
    <mergeCell ref="B12:D12"/>
    <mergeCell ref="B14:D14"/>
    <mergeCell ref="B18:E18"/>
    <mergeCell ref="B19:D19"/>
    <mergeCell ref="C20:E20"/>
  </mergeCells>
  <printOptions horizontalCentered="1"/>
  <pageMargins left="0.23622047244094491" right="0.23622047244094491" top="0.43307086614173229" bottom="0.47244094488188981" header="0.27559055118110237" footer="0.19685039370078741"/>
  <pageSetup orientation="landscape" r:id="rId1"/>
  <headerFooter>
    <oddFooter>&amp;C&amp;P/152</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7"/>
  <sheetViews>
    <sheetView showGridLines="0" tabSelected="1" view="pageBreakPreview" zoomScaleNormal="100" zoomScaleSheetLayoutView="100" workbookViewId="0">
      <selection activeCell="G28" sqref="G28"/>
    </sheetView>
  </sheetViews>
  <sheetFormatPr baseColWidth="10" defaultColWidth="11.265625" defaultRowHeight="12.75" x14ac:dyDescent="0.35"/>
  <cols>
    <col min="1" max="1" width="7.73046875" style="113" customWidth="1"/>
    <col min="2" max="2" width="60.265625" style="113" customWidth="1"/>
    <col min="3" max="3" width="11" style="113" customWidth="1"/>
    <col min="4" max="4" width="19.73046875" style="96" customWidth="1"/>
    <col min="5" max="5" width="28.265625" style="96" customWidth="1"/>
    <col min="6" max="6" width="13" style="113" customWidth="1"/>
    <col min="7" max="7" width="11.265625" style="113"/>
    <col min="8" max="8" width="12" style="113" customWidth="1"/>
    <col min="9" max="9" width="12.59765625" style="113" customWidth="1"/>
    <col min="10" max="16384" width="11.265625" style="113"/>
  </cols>
  <sheetData>
    <row r="1" spans="1:9" ht="22.9" customHeight="1" x14ac:dyDescent="0.35">
      <c r="A1" s="2052" t="str">
        <f>+'LISTA 1B'!A1:K1</f>
        <v>LICITACIÓN PÚBLICA INTERNACIONAL ANDE N° 1817/2024 - MODALIDAD LEASING OPERATIVO</v>
      </c>
      <c r="B1" s="2053"/>
      <c r="C1" s="2053"/>
      <c r="D1" s="2053"/>
      <c r="E1" s="2054"/>
    </row>
    <row r="2" spans="1:9" ht="30" customHeight="1" x14ac:dyDescent="0.35">
      <c r="A2" s="2055" t="str">
        <f>+'LISTA 1B'!A2:K2</f>
        <v>PROYECTO DE CONSTRUCCIÓN E INTERCONEXIÓN DE LA SUBESTACIÓN CARMELO PERALTA</v>
      </c>
      <c r="B2" s="2056"/>
      <c r="C2" s="2056"/>
      <c r="D2" s="2056"/>
      <c r="E2" s="2057"/>
    </row>
    <row r="3" spans="1:9" ht="24.4" customHeight="1" x14ac:dyDescent="0.35">
      <c r="A3" s="2076" t="s">
        <v>1570</v>
      </c>
      <c r="B3" s="2077"/>
      <c r="C3" s="2077"/>
      <c r="D3" s="2077"/>
      <c r="E3" s="2078"/>
    </row>
    <row r="4" spans="1:9" x14ac:dyDescent="0.35">
      <c r="A4" s="1905" t="s">
        <v>10</v>
      </c>
      <c r="B4" s="1907" t="s">
        <v>1567</v>
      </c>
      <c r="C4" s="2061"/>
      <c r="D4" s="2062"/>
      <c r="E4" s="1508" t="s">
        <v>1568</v>
      </c>
    </row>
    <row r="5" spans="1:9" x14ac:dyDescent="0.35">
      <c r="A5" s="1906"/>
      <c r="B5" s="1910"/>
      <c r="C5" s="2063"/>
      <c r="D5" s="2064"/>
      <c r="E5" s="1509" t="s">
        <v>26</v>
      </c>
    </row>
    <row r="6" spans="1:9" x14ac:dyDescent="0.35">
      <c r="A6" s="2060"/>
      <c r="B6" s="2065"/>
      <c r="C6" s="2066"/>
      <c r="D6" s="2067"/>
      <c r="E6" s="1510" t="s">
        <v>27</v>
      </c>
    </row>
    <row r="7" spans="1:9" s="58" customFormat="1" ht="13.5" customHeight="1" x14ac:dyDescent="0.35">
      <c r="A7" s="1511"/>
      <c r="B7" s="2068"/>
      <c r="C7" s="2047"/>
      <c r="D7" s="2047"/>
      <c r="E7" s="1512"/>
    </row>
    <row r="8" spans="1:9" s="58" customFormat="1" ht="13.5" customHeight="1" x14ac:dyDescent="0.35">
      <c r="A8" s="1539"/>
      <c r="B8" s="1540"/>
      <c r="C8" s="1541"/>
      <c r="D8" s="1541"/>
      <c r="E8" s="1542"/>
    </row>
    <row r="9" spans="1:9" s="58" customFormat="1" ht="20.75" customHeight="1" x14ac:dyDescent="0.35">
      <c r="A9" s="1560" t="s">
        <v>20</v>
      </c>
      <c r="B9" s="2080" t="s">
        <v>1565</v>
      </c>
      <c r="C9" s="2081"/>
      <c r="D9" s="2082"/>
      <c r="E9" s="1562"/>
    </row>
    <row r="10" spans="1:9" s="58" customFormat="1" ht="30" customHeight="1" x14ac:dyDescent="0.35">
      <c r="A10" s="1543"/>
      <c r="B10" s="2086" t="s">
        <v>1571</v>
      </c>
      <c r="C10" s="2087"/>
      <c r="D10" s="2088"/>
      <c r="E10" s="2097"/>
    </row>
    <row r="11" spans="1:9" s="58" customFormat="1" ht="30" customHeight="1" x14ac:dyDescent="0.35">
      <c r="A11" s="1543"/>
      <c r="B11" s="2089" t="s">
        <v>1572</v>
      </c>
      <c r="C11" s="2090"/>
      <c r="D11" s="2091"/>
      <c r="E11" s="2098"/>
    </row>
    <row r="12" spans="1:9" s="58" customFormat="1" ht="15.75" customHeight="1" x14ac:dyDescent="0.35">
      <c r="A12" s="1543"/>
      <c r="B12" s="1556"/>
      <c r="C12" s="1557"/>
      <c r="D12" s="1558"/>
      <c r="E12" s="2099"/>
    </row>
    <row r="13" spans="1:9" s="58" customFormat="1" ht="20.75" customHeight="1" x14ac:dyDescent="0.35">
      <c r="A13" s="1561" t="s">
        <v>21</v>
      </c>
      <c r="B13" s="2083" t="s">
        <v>1566</v>
      </c>
      <c r="C13" s="2084"/>
      <c r="D13" s="2085"/>
      <c r="E13" s="1562"/>
    </row>
    <row r="14" spans="1:9" s="58" customFormat="1" ht="30" customHeight="1" x14ac:dyDescent="0.35">
      <c r="A14" s="1513"/>
      <c r="B14" s="2089" t="s">
        <v>1571</v>
      </c>
      <c r="C14" s="2092"/>
      <c r="D14" s="2093"/>
      <c r="E14" s="2097"/>
    </row>
    <row r="15" spans="1:9" s="58" customFormat="1" ht="30" customHeight="1" x14ac:dyDescent="0.35">
      <c r="A15" s="1513"/>
      <c r="B15" s="2089" t="s">
        <v>1572</v>
      </c>
      <c r="C15" s="2092"/>
      <c r="D15" s="2093"/>
      <c r="E15" s="2098"/>
    </row>
    <row r="16" spans="1:9" s="58" customFormat="1" ht="18" customHeight="1" x14ac:dyDescent="0.35">
      <c r="A16" s="1513"/>
      <c r="B16" s="2069"/>
      <c r="C16" s="2045"/>
      <c r="D16" s="2045"/>
      <c r="E16" s="2099"/>
      <c r="H16" s="10"/>
      <c r="I16" s="9"/>
    </row>
    <row r="17" spans="1:9" s="58" customFormat="1" ht="20.75" customHeight="1" x14ac:dyDescent="0.35">
      <c r="A17" s="1561" t="s">
        <v>104</v>
      </c>
      <c r="B17" s="2083" t="s">
        <v>1569</v>
      </c>
      <c r="C17" s="2084"/>
      <c r="D17" s="2085"/>
      <c r="E17" s="926"/>
      <c r="H17" s="10"/>
      <c r="I17" s="9"/>
    </row>
    <row r="18" spans="1:9" s="58" customFormat="1" ht="30" customHeight="1" x14ac:dyDescent="0.35">
      <c r="A18" s="1513"/>
      <c r="B18" s="2089" t="s">
        <v>1571</v>
      </c>
      <c r="C18" s="2092"/>
      <c r="D18" s="2093"/>
      <c r="E18" s="2097"/>
      <c r="H18" s="10"/>
      <c r="I18" s="9"/>
    </row>
    <row r="19" spans="1:9" s="58" customFormat="1" ht="30" customHeight="1" x14ac:dyDescent="0.35">
      <c r="A19" s="1513"/>
      <c r="B19" s="2089" t="s">
        <v>1572</v>
      </c>
      <c r="C19" s="2092"/>
      <c r="D19" s="2093"/>
      <c r="E19" s="2098"/>
      <c r="H19" s="10"/>
      <c r="I19" s="9"/>
    </row>
    <row r="20" spans="1:9" s="58" customFormat="1" ht="13.5" customHeight="1" x14ac:dyDescent="0.35">
      <c r="A20" s="1559"/>
      <c r="B20" s="2094"/>
      <c r="C20" s="2095"/>
      <c r="D20" s="2096"/>
      <c r="E20" s="2100"/>
      <c r="H20" s="10"/>
    </row>
    <row r="21" spans="1:9" s="799" customFormat="1" ht="37.9" customHeight="1" x14ac:dyDescent="0.35">
      <c r="A21" s="1216"/>
      <c r="B21" s="793" t="s">
        <v>432</v>
      </c>
      <c r="C21" s="1942" t="s">
        <v>432</v>
      </c>
      <c r="D21" s="1942"/>
      <c r="E21" s="1925"/>
    </row>
    <row r="22" spans="1:9" s="58" customFormat="1" ht="16.5" customHeight="1" x14ac:dyDescent="0.35">
      <c r="A22" s="1519"/>
      <c r="B22" s="1337" t="s">
        <v>209</v>
      </c>
      <c r="C22" s="1943" t="s">
        <v>210</v>
      </c>
      <c r="D22" s="1943"/>
      <c r="E22" s="1892"/>
    </row>
    <row r="23" spans="1:9" s="58" customFormat="1" ht="16.5" customHeight="1" x14ac:dyDescent="0.35">
      <c r="A23" s="1553"/>
      <c r="B23" s="2051"/>
      <c r="C23" s="2047"/>
      <c r="D23" s="2047"/>
      <c r="E23" s="1554"/>
    </row>
    <row r="24" spans="1:9" s="58" customFormat="1" ht="13.15" x14ac:dyDescent="0.35">
      <c r="A24" s="1525" t="s">
        <v>433</v>
      </c>
      <c r="B24" s="1526"/>
      <c r="C24" s="1526"/>
      <c r="D24" s="1526"/>
      <c r="E24" s="1527"/>
    </row>
    <row r="25" spans="1:9" s="58" customFormat="1" x14ac:dyDescent="0.35">
      <c r="A25" s="1528"/>
      <c r="B25" s="1529"/>
      <c r="C25" s="1529"/>
      <c r="D25" s="1529"/>
      <c r="E25" s="1530"/>
    </row>
    <row r="26" spans="1:9" s="58" customFormat="1" x14ac:dyDescent="0.35">
      <c r="A26" s="1528"/>
      <c r="B26" s="1529"/>
      <c r="C26" s="1529"/>
      <c r="D26" s="1529"/>
      <c r="E26" s="1530"/>
    </row>
    <row r="27" spans="1:9" ht="15.75" customHeight="1" x14ac:dyDescent="0.35">
      <c r="A27" s="2079"/>
      <c r="B27" s="2079"/>
      <c r="C27" s="2079"/>
      <c r="D27" s="2079"/>
      <c r="E27" s="2079"/>
    </row>
  </sheetData>
  <sheetProtection password="CC03" sheet="1" objects="1" scenarios="1"/>
  <mergeCells count="24">
    <mergeCell ref="E14:E16"/>
    <mergeCell ref="E18:E20"/>
    <mergeCell ref="B7:D7"/>
    <mergeCell ref="A1:E1"/>
    <mergeCell ref="A2:E2"/>
    <mergeCell ref="A3:E3"/>
    <mergeCell ref="A4:A6"/>
    <mergeCell ref="B4:D6"/>
    <mergeCell ref="C21:E21"/>
    <mergeCell ref="C22:E22"/>
    <mergeCell ref="B23:D23"/>
    <mergeCell ref="A27:E27"/>
    <mergeCell ref="B9:D9"/>
    <mergeCell ref="B13:D13"/>
    <mergeCell ref="B10:D10"/>
    <mergeCell ref="B11:D11"/>
    <mergeCell ref="B14:D14"/>
    <mergeCell ref="B15:D15"/>
    <mergeCell ref="B16:D16"/>
    <mergeCell ref="B17:D17"/>
    <mergeCell ref="B18:D18"/>
    <mergeCell ref="B19:D19"/>
    <mergeCell ref="B20:D20"/>
    <mergeCell ref="E10:E12"/>
  </mergeCells>
  <printOptions horizontalCentered="1"/>
  <pageMargins left="0.23622047244094491" right="0.23622047244094491" top="0.43307086614173229" bottom="0.47244094488188981" header="0.27559055118110237" footer="0.19685039370078741"/>
  <pageSetup orientation="landscape" useFirstPageNumber="1" r:id="rId1"/>
  <headerFooter>
    <oddFooter>&amp;C1/1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33</vt:i4>
      </vt:variant>
    </vt:vector>
  </HeadingPairs>
  <TitlesOfParts>
    <vt:vector size="59" baseType="lpstr">
      <vt:lpstr>LISTA 1A</vt:lpstr>
      <vt:lpstr>RESUMEN 1A</vt:lpstr>
      <vt:lpstr>LISTA 2A</vt:lpstr>
      <vt:lpstr>RESUMEN 2A</vt:lpstr>
      <vt:lpstr>LISTA 3A</vt:lpstr>
      <vt:lpstr>RESUMEN 3A</vt:lpstr>
      <vt:lpstr>LISTA 4A</vt:lpstr>
      <vt:lpstr>RESUMEN 4A</vt:lpstr>
      <vt:lpstr>LISTA 5A</vt:lpstr>
      <vt:lpstr>RESUMEN 5A</vt:lpstr>
      <vt:lpstr>LISTA 6A</vt:lpstr>
      <vt:lpstr>RESUMEN 6A</vt:lpstr>
      <vt:lpstr>LISTA A - SE RESUMEN GRAL</vt:lpstr>
      <vt:lpstr>LISTA 1B</vt:lpstr>
      <vt:lpstr>RESUMEN 1B </vt:lpstr>
      <vt:lpstr>LISTA 2B</vt:lpstr>
      <vt:lpstr>RESUMEN 2B</vt:lpstr>
      <vt:lpstr>LISTA 3B</vt:lpstr>
      <vt:lpstr>RESUMEN 3B </vt:lpstr>
      <vt:lpstr>LISTA 4B</vt:lpstr>
      <vt:lpstr>RESUMEN 4B</vt:lpstr>
      <vt:lpstr>LISTA 5B</vt:lpstr>
      <vt:lpstr>RESUMEN 5B </vt:lpstr>
      <vt:lpstr>LISTA B RES GRAL </vt:lpstr>
      <vt:lpstr>RESUMEN GRAL LISTA A Y B</vt:lpstr>
      <vt:lpstr>LISTA CUOTA</vt:lpstr>
      <vt:lpstr>'LISTA 1A'!Área_de_impresión</vt:lpstr>
      <vt:lpstr>'LISTA 1B'!Área_de_impresión</vt:lpstr>
      <vt:lpstr>'LISTA 2A'!Área_de_impresión</vt:lpstr>
      <vt:lpstr>'LISTA 2B'!Área_de_impresión</vt:lpstr>
      <vt:lpstr>'LISTA 3A'!Área_de_impresión</vt:lpstr>
      <vt:lpstr>'LISTA 3B'!Área_de_impresión</vt:lpstr>
      <vt:lpstr>'LISTA 4A'!Área_de_impresión</vt:lpstr>
      <vt:lpstr>'LISTA 4B'!Área_de_impresión</vt:lpstr>
      <vt:lpstr>'LISTA 5A'!Área_de_impresión</vt:lpstr>
      <vt:lpstr>'LISTA 5B'!Área_de_impresión</vt:lpstr>
      <vt:lpstr>'LISTA 6A'!Área_de_impresión</vt:lpstr>
      <vt:lpstr>'LISTA A - SE RESUMEN GRAL'!Área_de_impresión</vt:lpstr>
      <vt:lpstr>'LISTA B RES GRAL '!Área_de_impresión</vt:lpstr>
      <vt:lpstr>'LISTA CUOTA'!Área_de_impresión</vt:lpstr>
      <vt:lpstr>'RESUMEN 1A'!Área_de_impresión</vt:lpstr>
      <vt:lpstr>'RESUMEN 1B '!Área_de_impresión</vt:lpstr>
      <vt:lpstr>'RESUMEN 2A'!Área_de_impresión</vt:lpstr>
      <vt:lpstr>'RESUMEN 2B'!Área_de_impresión</vt:lpstr>
      <vt:lpstr>'RESUMEN 3A'!Área_de_impresión</vt:lpstr>
      <vt:lpstr>'RESUMEN 3B '!Área_de_impresión</vt:lpstr>
      <vt:lpstr>'RESUMEN 4A'!Área_de_impresión</vt:lpstr>
      <vt:lpstr>'RESUMEN 4B'!Área_de_impresión</vt:lpstr>
      <vt:lpstr>'RESUMEN 5A'!Área_de_impresión</vt:lpstr>
      <vt:lpstr>'RESUMEN 5B '!Área_de_impresión</vt:lpstr>
      <vt:lpstr>'RESUMEN 6A'!Área_de_impresión</vt:lpstr>
      <vt:lpstr>'RESUMEN GRAL LISTA A Y B'!Área_de_impresión</vt:lpstr>
      <vt:lpstr>'LISTA 1A'!Títulos_a_imprimir</vt:lpstr>
      <vt:lpstr>'LISTA 1B'!Títulos_a_imprimir</vt:lpstr>
      <vt:lpstr>'LISTA 2A'!Títulos_a_imprimir</vt:lpstr>
      <vt:lpstr>'LISTA 2B'!Títulos_a_imprimir</vt:lpstr>
      <vt:lpstr>'LISTA 4A'!Títulos_a_imprimir</vt:lpstr>
      <vt:lpstr>'LISTA 4B'!Títulos_a_imprimir</vt:lpstr>
      <vt:lpstr>'LISTA 5A'!Títulos_a_imprimir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COMPARACION OFERTAS  1034/95</dc:title>
  <dc:creator>DCM</dc:creator>
  <cp:lastModifiedBy>Kathya Arias</cp:lastModifiedBy>
  <cp:lastPrinted>2024-12-09T12:11:29Z</cp:lastPrinted>
  <dcterms:created xsi:type="dcterms:W3CDTF">2001-06-14T20:06:17Z</dcterms:created>
  <dcterms:modified xsi:type="dcterms:W3CDTF">2024-12-09T12:12:19Z</dcterms:modified>
</cp:coreProperties>
</file>